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AAJK\RAN\2112_RAN_94_Seville_electr\Tdoclist\v47_official\"/>
    </mc:Choice>
  </mc:AlternateContent>
  <xr:revisionPtr revIDLastSave="0" documentId="13_ncr:1_{5F2AD9DF-95F5-4690-96A1-EFD9FAA7D02C}" xr6:coauthVersionLast="47" xr6:coauthVersionMax="47" xr10:uidLastSave="{00000000-0000-0000-0000-000000000000}"/>
  <bookViews>
    <workbookView xWindow="696" yWindow="204" windowWidth="21780" windowHeight="12084" tabRatio="851" activeTab="3" xr2:uid="{00000000-000D-0000-FFFF-FFFF00000000}"/>
  </bookViews>
  <sheets>
    <sheet name="TEI_catB_C_CRs" sheetId="6" r:id="rId1"/>
    <sheet name="CR_statistics" sheetId="16" r:id="rId2"/>
    <sheet name="CRs_RAN_94e" sheetId="14" r:id="rId3"/>
    <sheet name="Tdoc_list_RAN_94e" sheetId="24" r:id="rId4"/>
    <sheet name="Parameters" sheetId="4" state="hidden" r:id="rId5"/>
  </sheets>
  <externalReferences>
    <externalReference r:id="rId6"/>
    <externalReference r:id="rId7"/>
    <externalReference r:id="rId8"/>
    <externalReference r:id="rId9"/>
  </externalReferences>
  <definedNames>
    <definedName name="_xlnm._FilterDatabase" localSheetId="2" hidden="1">CRs_RAN_94e!$A$1:$O$1585</definedName>
    <definedName name="_xlnm._FilterDatabase" localSheetId="3" hidden="1">Tdoc_list_RAN_94e!$A$1:$BW$1062</definedName>
    <definedName name="_xlnm._FilterDatabase" localSheetId="0" hidden="1">TEI_catB_C_CRs!$A$1:$P$1</definedName>
    <definedName name="Categories" localSheetId="1">[1]Parameters!$C$3:$C$8</definedName>
    <definedName name="Categories" localSheetId="0">Parameters!$C$3:$C$8</definedName>
    <definedName name="Categories">Parameters!$C$3:$C$8</definedName>
    <definedName name="cc">[2]Parameters!$C$3:$C$8</definedName>
    <definedName name="for" localSheetId="1">[1]Parameters!$D$3:$D$10</definedName>
    <definedName name="for" localSheetId="0">Parameters!$D$3:$D$10</definedName>
    <definedName name="for">Parameters!$D$3:$D$10</definedName>
    <definedName name="sdlkdngf">[2]Parameters!$C$3:$C$8</definedName>
    <definedName name="Statuses" localSheetId="1">[1]Parameters!$B$3:$B$20</definedName>
    <definedName name="Statuses" localSheetId="0">Parameters!$B$3:$B$22</definedName>
    <definedName name="Statuses">Parameters!$B$3:$B$22</definedName>
    <definedName name="Types" localSheetId="1">[1]Parameters!$A$3:$A$24</definedName>
    <definedName name="Types" localSheetId="0">Parameters!$A$3:$A$24</definedName>
    <definedName name="Types">Parameters!$A$3:$A$24</definedName>
    <definedName name="x">[2]Parameters!$C$3:$C$8</definedName>
    <definedName name="xx">[3]Parameters!$B$3:$B$20</definedName>
    <definedName name="XXX">[4]Parameters!$A$3:$A$24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E204" i="16" l="1"/>
  <c r="DD204" i="16"/>
  <c r="DC204" i="16"/>
  <c r="DB204" i="16"/>
  <c r="DA204" i="16"/>
  <c r="DF203" i="16"/>
  <c r="DF202" i="16"/>
  <c r="DF201" i="16"/>
  <c r="DF200" i="16"/>
  <c r="DF199" i="16"/>
  <c r="DF198" i="16"/>
  <c r="DF197" i="16"/>
  <c r="DF196" i="16"/>
  <c r="DF195" i="16"/>
  <c r="DF194" i="16"/>
  <c r="K19" i="16"/>
  <c r="K18" i="16"/>
  <c r="X41" i="16"/>
  <c r="W41" i="16"/>
  <c r="V41" i="16"/>
  <c r="U41" i="16"/>
  <c r="T41" i="16"/>
  <c r="Y40" i="16"/>
  <c r="Y39" i="16"/>
  <c r="Y38" i="16"/>
  <c r="Y37" i="16"/>
  <c r="Y36" i="16"/>
  <c r="Y35" i="16"/>
  <c r="Y34" i="16"/>
  <c r="Y33" i="16"/>
  <c r="Y32" i="16"/>
  <c r="Y31" i="16"/>
  <c r="X27" i="16"/>
  <c r="W27" i="16"/>
  <c r="V27" i="16"/>
  <c r="U27" i="16"/>
  <c r="T27" i="16"/>
  <c r="Y26" i="16"/>
  <c r="Y25" i="16"/>
  <c r="Y24" i="16"/>
  <c r="Y23" i="16"/>
  <c r="Y22" i="16"/>
  <c r="Y21" i="16"/>
  <c r="Y20" i="16"/>
  <c r="Y19" i="16"/>
  <c r="Y18" i="16"/>
  <c r="Y17" i="16"/>
  <c r="X13" i="16"/>
  <c r="W13" i="16"/>
  <c r="V13" i="16"/>
  <c r="U13" i="16"/>
  <c r="T13" i="16"/>
  <c r="Y12" i="16"/>
  <c r="Y11" i="16"/>
  <c r="Y10" i="16"/>
  <c r="Y9" i="16"/>
  <c r="Y8" i="16"/>
  <c r="Y7" i="16"/>
  <c r="Y6" i="16"/>
  <c r="Y5" i="16"/>
  <c r="Y4" i="16"/>
  <c r="Y3" i="16"/>
  <c r="J21" i="16"/>
  <c r="I21" i="16"/>
  <c r="H21" i="16"/>
  <c r="G21" i="16"/>
  <c r="F21" i="16"/>
  <c r="E21" i="16"/>
  <c r="D21" i="16"/>
  <c r="C21" i="16"/>
  <c r="K20" i="16"/>
  <c r="K17" i="16"/>
  <c r="K16" i="16"/>
  <c r="K15" i="16"/>
  <c r="K14" i="16"/>
  <c r="K13" i="16"/>
  <c r="K12" i="16"/>
  <c r="K11" i="16"/>
  <c r="K10" i="16"/>
  <c r="K9" i="16"/>
  <c r="K8" i="16"/>
  <c r="K7" i="16"/>
  <c r="K6" i="16"/>
  <c r="K5" i="16"/>
  <c r="K4" i="16"/>
  <c r="K3" i="16"/>
  <c r="K2" i="16"/>
  <c r="D1996" i="16"/>
  <c r="D1972" i="16"/>
  <c r="D1951" i="16"/>
  <c r="X1935" i="16"/>
  <c r="W1935" i="16"/>
  <c r="V1935" i="16"/>
  <c r="U1935" i="16"/>
  <c r="T1935" i="16"/>
  <c r="Y1935" i="16" s="1"/>
  <c r="Y1934" i="16"/>
  <c r="Y1933" i="16"/>
  <c r="Y1932" i="16"/>
  <c r="Y1931" i="16"/>
  <c r="Y1930" i="16"/>
  <c r="Y1929" i="16"/>
  <c r="I1926" i="16"/>
  <c r="H1926" i="16"/>
  <c r="G1926" i="16"/>
  <c r="F1926" i="16"/>
  <c r="E1926" i="16"/>
  <c r="D1926" i="16"/>
  <c r="C1926" i="16"/>
  <c r="W1925" i="16"/>
  <c r="V1925" i="16"/>
  <c r="U1925" i="16"/>
  <c r="T1925" i="16"/>
  <c r="L1925" i="16"/>
  <c r="J1925" i="16"/>
  <c r="X1924" i="16"/>
  <c r="Y1924" i="16" s="1"/>
  <c r="J1924" i="16"/>
  <c r="X1923" i="16"/>
  <c r="Y1923" i="16" s="1"/>
  <c r="J1923" i="16"/>
  <c r="Y1922" i="16"/>
  <c r="J1922" i="16"/>
  <c r="Y1921" i="16"/>
  <c r="J1921" i="16"/>
  <c r="Y1920" i="16"/>
  <c r="L1920" i="16"/>
  <c r="J1920" i="16"/>
  <c r="Y1919" i="16"/>
  <c r="J1919" i="16"/>
  <c r="J1918" i="16"/>
  <c r="J1917" i="16"/>
  <c r="J1916" i="16"/>
  <c r="L1915" i="16"/>
  <c r="J1915" i="16"/>
  <c r="J1914" i="16"/>
  <c r="X1913" i="16"/>
  <c r="W1913" i="16"/>
  <c r="V1913" i="16"/>
  <c r="U1913" i="16"/>
  <c r="T1913" i="16"/>
  <c r="T1914" i="16" s="1"/>
  <c r="J1913" i="16"/>
  <c r="X1912" i="16"/>
  <c r="X1914" i="16" s="1"/>
  <c r="W1912" i="16"/>
  <c r="W1914" i="16" s="1"/>
  <c r="V1912" i="16"/>
  <c r="V1914" i="16" s="1"/>
  <c r="U1912" i="16"/>
  <c r="J1912" i="16"/>
  <c r="U1911" i="16"/>
  <c r="J1911" i="16"/>
  <c r="Y1910" i="16"/>
  <c r="L1910" i="16"/>
  <c r="J1910" i="16"/>
  <c r="Y1909" i="16"/>
  <c r="J1909" i="16"/>
  <c r="Y1908" i="16"/>
  <c r="J1908" i="16"/>
  <c r="J1907" i="16"/>
  <c r="X1901" i="16"/>
  <c r="W1901" i="16"/>
  <c r="V1901" i="16"/>
  <c r="U1901" i="16"/>
  <c r="T1901" i="16"/>
  <c r="X1900" i="16"/>
  <c r="W1900" i="16"/>
  <c r="V1900" i="16"/>
  <c r="U1900" i="16"/>
  <c r="T1900" i="16"/>
  <c r="I1900" i="16"/>
  <c r="H1900" i="16"/>
  <c r="G1900" i="16"/>
  <c r="F1900" i="16"/>
  <c r="E1900" i="16"/>
  <c r="D1900" i="16"/>
  <c r="C1900" i="16"/>
  <c r="X1899" i="16"/>
  <c r="W1899" i="16"/>
  <c r="V1899" i="16"/>
  <c r="U1899" i="16"/>
  <c r="T1899" i="16"/>
  <c r="J1899" i="16"/>
  <c r="X1898" i="16"/>
  <c r="W1898" i="16"/>
  <c r="V1898" i="16"/>
  <c r="U1898" i="16"/>
  <c r="T1898" i="16"/>
  <c r="J1898" i="16"/>
  <c r="X1897" i="16"/>
  <c r="W1897" i="16"/>
  <c r="V1897" i="16"/>
  <c r="U1897" i="16"/>
  <c r="T1897" i="16"/>
  <c r="J1897" i="16"/>
  <c r="X1896" i="16"/>
  <c r="W1896" i="16"/>
  <c r="V1896" i="16"/>
  <c r="U1896" i="16"/>
  <c r="Y1896" i="16" s="1"/>
  <c r="T1896" i="16"/>
  <c r="J1896" i="16"/>
  <c r="X1895" i="16"/>
  <c r="W1895" i="16"/>
  <c r="V1895" i="16"/>
  <c r="U1895" i="16"/>
  <c r="T1895" i="16"/>
  <c r="J1895" i="16"/>
  <c r="L1894" i="16"/>
  <c r="J1894" i="16"/>
  <c r="X1893" i="16"/>
  <c r="W1893" i="16"/>
  <c r="V1893" i="16"/>
  <c r="U1893" i="16"/>
  <c r="T1893" i="16"/>
  <c r="J1893" i="16"/>
  <c r="Y1892" i="16"/>
  <c r="J1892" i="16"/>
  <c r="Y1891" i="16"/>
  <c r="J1891" i="16"/>
  <c r="Y1890" i="16"/>
  <c r="J1890" i="16"/>
  <c r="Y1889" i="16"/>
  <c r="L1889" i="16"/>
  <c r="J1889" i="16"/>
  <c r="Y1888" i="16"/>
  <c r="J1888" i="16"/>
  <c r="Y1887" i="16"/>
  <c r="J1887" i="16"/>
  <c r="Y1886" i="16"/>
  <c r="J1886" i="16"/>
  <c r="J1885" i="16"/>
  <c r="X1884" i="16"/>
  <c r="W1884" i="16"/>
  <c r="V1884" i="16"/>
  <c r="U1884" i="16"/>
  <c r="T1884" i="16"/>
  <c r="L1884" i="16"/>
  <c r="J1884" i="16"/>
  <c r="Y1883" i="16"/>
  <c r="J1883" i="16"/>
  <c r="Y1882" i="16"/>
  <c r="J1882" i="16"/>
  <c r="Y1881" i="16"/>
  <c r="J1881" i="16"/>
  <c r="Y1880" i="16"/>
  <c r="J1880" i="16"/>
  <c r="Y1879" i="16"/>
  <c r="L1879" i="16"/>
  <c r="J1879" i="16"/>
  <c r="Y1878" i="16"/>
  <c r="J1878" i="16"/>
  <c r="Y1877" i="16"/>
  <c r="J1877" i="16"/>
  <c r="J1876" i="16"/>
  <c r="X1866" i="16"/>
  <c r="W1866" i="16"/>
  <c r="V1866" i="16"/>
  <c r="U1866" i="16"/>
  <c r="T1866" i="16"/>
  <c r="X1865" i="16"/>
  <c r="W1865" i="16"/>
  <c r="V1865" i="16"/>
  <c r="V1867" i="16" s="1"/>
  <c r="U1865" i="16"/>
  <c r="T1865" i="16"/>
  <c r="X1864" i="16"/>
  <c r="W1864" i="16"/>
  <c r="V1864" i="16"/>
  <c r="U1864" i="16"/>
  <c r="T1864" i="16"/>
  <c r="X1863" i="16"/>
  <c r="X1867" i="16" s="1"/>
  <c r="W1863" i="16"/>
  <c r="V1863" i="16"/>
  <c r="U1863" i="16"/>
  <c r="T1863" i="16"/>
  <c r="I1863" i="16"/>
  <c r="H1863" i="16"/>
  <c r="G1863" i="16"/>
  <c r="F1863" i="16"/>
  <c r="E1863" i="16"/>
  <c r="D1863" i="16"/>
  <c r="C1863" i="16"/>
  <c r="L1862" i="16"/>
  <c r="J1862" i="16"/>
  <c r="Z1861" i="16"/>
  <c r="X1861" i="16"/>
  <c r="W1861" i="16"/>
  <c r="V1861" i="16"/>
  <c r="U1861" i="16"/>
  <c r="T1861" i="16"/>
  <c r="J1861" i="16"/>
  <c r="Y1860" i="16"/>
  <c r="J1860" i="16"/>
  <c r="Y1859" i="16"/>
  <c r="L1859" i="16"/>
  <c r="J1859" i="16"/>
  <c r="Y1858" i="16"/>
  <c r="J1858" i="16"/>
  <c r="Y1857" i="16"/>
  <c r="J1857" i="16"/>
  <c r="J1856" i="16"/>
  <c r="X1855" i="16"/>
  <c r="W1855" i="16"/>
  <c r="V1855" i="16"/>
  <c r="U1855" i="16"/>
  <c r="T1855" i="16"/>
  <c r="J1855" i="16"/>
  <c r="Y1854" i="16"/>
  <c r="L1854" i="16"/>
  <c r="J1854" i="16"/>
  <c r="Y1853" i="16"/>
  <c r="J1853" i="16"/>
  <c r="Y1852" i="16"/>
  <c r="J1852" i="16"/>
  <c r="Y1851" i="16"/>
  <c r="J1851" i="16"/>
  <c r="J1850" i="16"/>
  <c r="X1839" i="16"/>
  <c r="W1839" i="16"/>
  <c r="V1839" i="16"/>
  <c r="U1839" i="16"/>
  <c r="T1839" i="16"/>
  <c r="L1839" i="16"/>
  <c r="I1839" i="16"/>
  <c r="H1839" i="16"/>
  <c r="G1839" i="16"/>
  <c r="F1839" i="16"/>
  <c r="E1839" i="16"/>
  <c r="D1839" i="16"/>
  <c r="C1839" i="16"/>
  <c r="X1838" i="16"/>
  <c r="W1838" i="16"/>
  <c r="V1838" i="16"/>
  <c r="U1838" i="16"/>
  <c r="T1838" i="16"/>
  <c r="J1838" i="16"/>
  <c r="X1837" i="16"/>
  <c r="W1837" i="16"/>
  <c r="V1837" i="16"/>
  <c r="U1837" i="16"/>
  <c r="T1837" i="16"/>
  <c r="J1837" i="16"/>
  <c r="X1836" i="16"/>
  <c r="W1836" i="16"/>
  <c r="V1836" i="16"/>
  <c r="U1836" i="16"/>
  <c r="U1840" i="16" s="1"/>
  <c r="T1836" i="16"/>
  <c r="J1836" i="16"/>
  <c r="J1835" i="16"/>
  <c r="X1834" i="16"/>
  <c r="W1834" i="16"/>
  <c r="V1834" i="16"/>
  <c r="U1834" i="16"/>
  <c r="T1834" i="16"/>
  <c r="J1834" i="16"/>
  <c r="Y1833" i="16"/>
  <c r="J1833" i="16"/>
  <c r="Y1832" i="16"/>
  <c r="J1832" i="16"/>
  <c r="Y1831" i="16"/>
  <c r="J1831" i="16"/>
  <c r="Y1830" i="16"/>
  <c r="J1830" i="16"/>
  <c r="J1829" i="16"/>
  <c r="X1828" i="16"/>
  <c r="W1828" i="16"/>
  <c r="V1828" i="16"/>
  <c r="U1828" i="16"/>
  <c r="T1828" i="16"/>
  <c r="J1828" i="16"/>
  <c r="Y1827" i="16"/>
  <c r="J1827" i="16"/>
  <c r="Y1826" i="16"/>
  <c r="J1826" i="16"/>
  <c r="Y1825" i="16"/>
  <c r="J1825" i="16"/>
  <c r="Y1824" i="16"/>
  <c r="J1824" i="16"/>
  <c r="J1823" i="16"/>
  <c r="I1814" i="16"/>
  <c r="H1814" i="16"/>
  <c r="G1814" i="16"/>
  <c r="F1814" i="16"/>
  <c r="E1814" i="16"/>
  <c r="D1814" i="16"/>
  <c r="C1814" i="16"/>
  <c r="J1813" i="16"/>
  <c r="J1812" i="16"/>
  <c r="J1811" i="16"/>
  <c r="J1810" i="16"/>
  <c r="J1809" i="16"/>
  <c r="X1808" i="16"/>
  <c r="W1808" i="16"/>
  <c r="V1808" i="16"/>
  <c r="U1808" i="16"/>
  <c r="T1808" i="16"/>
  <c r="J1808" i="16"/>
  <c r="X1807" i="16"/>
  <c r="W1807" i="16"/>
  <c r="V1807" i="16"/>
  <c r="U1807" i="16"/>
  <c r="T1807" i="16"/>
  <c r="J1807" i="16"/>
  <c r="X1806" i="16"/>
  <c r="W1806" i="16"/>
  <c r="V1806" i="16"/>
  <c r="U1806" i="16"/>
  <c r="U1809" i="16" s="1"/>
  <c r="T1806" i="16"/>
  <c r="J1806" i="16"/>
  <c r="Y1805" i="16"/>
  <c r="J1805" i="16"/>
  <c r="J1804" i="16"/>
  <c r="J1803" i="16"/>
  <c r="X1802" i="16"/>
  <c r="X1814" i="16" s="1"/>
  <c r="W1802" i="16"/>
  <c r="W1814" i="16" s="1"/>
  <c r="V1802" i="16"/>
  <c r="V1814" i="16" s="1"/>
  <c r="U1802" i="16"/>
  <c r="U1814" i="16" s="1"/>
  <c r="T1802" i="16"/>
  <c r="T1814" i="16" s="1"/>
  <c r="J1802" i="16"/>
  <c r="X1801" i="16"/>
  <c r="W1801" i="16"/>
  <c r="W1813" i="16" s="1"/>
  <c r="V1801" i="16"/>
  <c r="V1813" i="16" s="1"/>
  <c r="U1801" i="16"/>
  <c r="U1813" i="16" s="1"/>
  <c r="T1801" i="16"/>
  <c r="T1813" i="16" s="1"/>
  <c r="J1801" i="16"/>
  <c r="X1800" i="16"/>
  <c r="X1812" i="16" s="1"/>
  <c r="W1800" i="16"/>
  <c r="V1800" i="16"/>
  <c r="U1800" i="16"/>
  <c r="U1812" i="16" s="1"/>
  <c r="T1800" i="16"/>
  <c r="Y1800" i="16" s="1"/>
  <c r="J1800" i="16"/>
  <c r="X1799" i="16"/>
  <c r="W1799" i="16"/>
  <c r="V1799" i="16"/>
  <c r="V1811" i="16" s="1"/>
  <c r="U1799" i="16"/>
  <c r="U1811" i="16" s="1"/>
  <c r="T1799" i="16"/>
  <c r="T1811" i="16" s="1"/>
  <c r="J1799" i="16"/>
  <c r="J1798" i="16"/>
  <c r="I1784" i="16"/>
  <c r="H1784" i="16"/>
  <c r="G1784" i="16"/>
  <c r="F1784" i="16"/>
  <c r="E1784" i="16"/>
  <c r="D1784" i="16"/>
  <c r="J1783" i="16"/>
  <c r="J1782" i="16"/>
  <c r="J1781" i="16"/>
  <c r="J1780" i="16"/>
  <c r="J1779" i="16"/>
  <c r="X1778" i="16"/>
  <c r="W1778" i="16"/>
  <c r="V1778" i="16"/>
  <c r="U1778" i="16"/>
  <c r="T1778" i="16"/>
  <c r="J1778" i="16"/>
  <c r="X1777" i="16"/>
  <c r="X1779" i="16" s="1"/>
  <c r="W1777" i="16"/>
  <c r="V1777" i="16"/>
  <c r="U1777" i="16"/>
  <c r="T1777" i="16"/>
  <c r="J1777" i="16"/>
  <c r="X1776" i="16"/>
  <c r="W1776" i="16"/>
  <c r="W1779" i="16" s="1"/>
  <c r="V1776" i="16"/>
  <c r="U1776" i="16"/>
  <c r="T1776" i="16"/>
  <c r="J1776" i="16"/>
  <c r="Y1775" i="16"/>
  <c r="J1775" i="16"/>
  <c r="L1778" i="16" s="1"/>
  <c r="J1774" i="16"/>
  <c r="J1773" i="16"/>
  <c r="X1772" i="16"/>
  <c r="X1784" i="16" s="1"/>
  <c r="W1772" i="16"/>
  <c r="V1772" i="16"/>
  <c r="V1784" i="16" s="1"/>
  <c r="U1772" i="16"/>
  <c r="T1772" i="16"/>
  <c r="J1772" i="16"/>
  <c r="X1771" i="16"/>
  <c r="W1771" i="16"/>
  <c r="W1783" i="16" s="1"/>
  <c r="V1771" i="16"/>
  <c r="V1783" i="16" s="1"/>
  <c r="U1771" i="16"/>
  <c r="T1771" i="16"/>
  <c r="T1783" i="16" s="1"/>
  <c r="J1771" i="16"/>
  <c r="X1770" i="16"/>
  <c r="W1770" i="16"/>
  <c r="W1782" i="16" s="1"/>
  <c r="V1770" i="16"/>
  <c r="U1770" i="16"/>
  <c r="U1782" i="16" s="1"/>
  <c r="T1770" i="16"/>
  <c r="T1782" i="16" s="1"/>
  <c r="J1770" i="16"/>
  <c r="X1769" i="16"/>
  <c r="X1781" i="16" s="1"/>
  <c r="W1769" i="16"/>
  <c r="W1781" i="16" s="1"/>
  <c r="V1769" i="16"/>
  <c r="V1781" i="16" s="1"/>
  <c r="U1769" i="16"/>
  <c r="U1781" i="16" s="1"/>
  <c r="T1769" i="16"/>
  <c r="T1781" i="16" s="1"/>
  <c r="J1769" i="16"/>
  <c r="J1768" i="16"/>
  <c r="L1768" i="16" s="1"/>
  <c r="X1763" i="16"/>
  <c r="W1763" i="16"/>
  <c r="V1763" i="16"/>
  <c r="U1763" i="16"/>
  <c r="T1763" i="16"/>
  <c r="Y1763" i="16" s="1"/>
  <c r="Y1762" i="16"/>
  <c r="Y1761" i="16"/>
  <c r="Y1760" i="16"/>
  <c r="Y1759" i="16"/>
  <c r="Y1758" i="16"/>
  <c r="Y1757" i="16"/>
  <c r="Y1756" i="16"/>
  <c r="Y1755" i="16"/>
  <c r="X1752" i="16"/>
  <c r="W1752" i="16"/>
  <c r="V1752" i="16"/>
  <c r="U1752" i="16"/>
  <c r="T1752" i="16"/>
  <c r="Y1751" i="16"/>
  <c r="Y1750" i="16"/>
  <c r="I1750" i="16"/>
  <c r="H1750" i="16"/>
  <c r="G1750" i="16"/>
  <c r="F1750" i="16"/>
  <c r="E1750" i="16"/>
  <c r="D1750" i="16"/>
  <c r="C1750" i="16"/>
  <c r="Y1749" i="16"/>
  <c r="J1749" i="16"/>
  <c r="Y1748" i="16"/>
  <c r="J1748" i="16"/>
  <c r="Y1747" i="16"/>
  <c r="J1747" i="16"/>
  <c r="Y1746" i="16"/>
  <c r="J1746" i="16"/>
  <c r="Y1745" i="16"/>
  <c r="J1745" i="16"/>
  <c r="Y1744" i="16"/>
  <c r="L1744" i="16"/>
  <c r="L1750" i="16" s="1"/>
  <c r="J1744" i="16"/>
  <c r="J1743" i="16"/>
  <c r="J1742" i="16"/>
  <c r="X1741" i="16"/>
  <c r="W1741" i="16"/>
  <c r="V1741" i="16"/>
  <c r="U1741" i="16"/>
  <c r="T1741" i="16"/>
  <c r="J1741" i="16"/>
  <c r="Y1740" i="16"/>
  <c r="J1740" i="16"/>
  <c r="Y1739" i="16"/>
  <c r="J1739" i="16"/>
  <c r="Y1738" i="16"/>
  <c r="J1738" i="16"/>
  <c r="Y1737" i="16"/>
  <c r="J1737" i="16"/>
  <c r="Y1736" i="16"/>
  <c r="J1736" i="16"/>
  <c r="Y1735" i="16"/>
  <c r="J1735" i="16"/>
  <c r="Y1734" i="16"/>
  <c r="J1734" i="16"/>
  <c r="Y1733" i="16"/>
  <c r="J1733" i="16"/>
  <c r="J1732" i="16"/>
  <c r="X1727" i="16"/>
  <c r="W1727" i="16"/>
  <c r="V1727" i="16"/>
  <c r="U1727" i="16"/>
  <c r="T1727" i="16"/>
  <c r="Y1726" i="16"/>
  <c r="Y1725" i="16"/>
  <c r="Y1724" i="16"/>
  <c r="Y1723" i="16"/>
  <c r="Y1722" i="16"/>
  <c r="Y1721" i="16"/>
  <c r="Y1720" i="16"/>
  <c r="Y1719" i="16"/>
  <c r="L1719" i="16"/>
  <c r="I1719" i="16"/>
  <c r="H1719" i="16"/>
  <c r="G1719" i="16"/>
  <c r="F1719" i="16"/>
  <c r="E1719" i="16"/>
  <c r="D1719" i="16"/>
  <c r="C1719" i="16"/>
  <c r="J1718" i="16"/>
  <c r="J1717" i="16"/>
  <c r="X1716" i="16"/>
  <c r="W1716" i="16"/>
  <c r="V1716" i="16"/>
  <c r="U1716" i="16"/>
  <c r="T1716" i="16"/>
  <c r="Y1716" i="16" s="1"/>
  <c r="J1716" i="16"/>
  <c r="Y1715" i="16"/>
  <c r="J1715" i="16"/>
  <c r="Y1714" i="16"/>
  <c r="J1714" i="16"/>
  <c r="Y1713" i="16"/>
  <c r="J1713" i="16"/>
  <c r="Y1712" i="16"/>
  <c r="J1712" i="16"/>
  <c r="Y1711" i="16"/>
  <c r="J1711" i="16"/>
  <c r="Y1710" i="16"/>
  <c r="J1710" i="16"/>
  <c r="Y1709" i="16"/>
  <c r="J1709" i="16"/>
  <c r="Y1708" i="16"/>
  <c r="J1708" i="16"/>
  <c r="J1707" i="16"/>
  <c r="J1706" i="16"/>
  <c r="X1705" i="16"/>
  <c r="W1705" i="16"/>
  <c r="V1705" i="16"/>
  <c r="U1705" i="16"/>
  <c r="T1705" i="16"/>
  <c r="Y1705" i="16" s="1"/>
  <c r="J1705" i="16"/>
  <c r="Y1704" i="16"/>
  <c r="J1704" i="16"/>
  <c r="Y1703" i="16"/>
  <c r="J1703" i="16"/>
  <c r="Y1702" i="16"/>
  <c r="J1702" i="16"/>
  <c r="Y1701" i="16"/>
  <c r="J1701" i="16"/>
  <c r="Y1700" i="16"/>
  <c r="J1700" i="16"/>
  <c r="Y1699" i="16"/>
  <c r="J1699" i="16"/>
  <c r="Y1698" i="16"/>
  <c r="J1698" i="16"/>
  <c r="Y1697" i="16"/>
  <c r="J1697" i="16"/>
  <c r="J1696" i="16"/>
  <c r="X1689" i="16"/>
  <c r="W1689" i="16"/>
  <c r="V1689" i="16"/>
  <c r="U1689" i="16"/>
  <c r="T1689" i="16"/>
  <c r="Y1688" i="16"/>
  <c r="Y1687" i="16"/>
  <c r="Y1686" i="16"/>
  <c r="Y1685" i="16"/>
  <c r="Y1684" i="16"/>
  <c r="Y1683" i="16"/>
  <c r="Y1682" i="16"/>
  <c r="Y1681" i="16"/>
  <c r="I1680" i="16"/>
  <c r="H1680" i="16"/>
  <c r="G1680" i="16"/>
  <c r="F1680" i="16"/>
  <c r="E1680" i="16"/>
  <c r="D1680" i="16"/>
  <c r="C1680" i="16"/>
  <c r="J1679" i="16"/>
  <c r="X1678" i="16"/>
  <c r="W1678" i="16"/>
  <c r="V1678" i="16"/>
  <c r="U1678" i="16"/>
  <c r="T1678" i="16"/>
  <c r="J1678" i="16"/>
  <c r="Y1677" i="16"/>
  <c r="J1677" i="16"/>
  <c r="Y1676" i="16"/>
  <c r="J1676" i="16"/>
  <c r="L1679" i="16" s="1"/>
  <c r="Y1675" i="16"/>
  <c r="J1675" i="16"/>
  <c r="Y1674" i="16"/>
  <c r="J1674" i="16"/>
  <c r="Y1673" i="16"/>
  <c r="J1673" i="16"/>
  <c r="Y1672" i="16"/>
  <c r="J1672" i="16"/>
  <c r="Y1671" i="16"/>
  <c r="J1671" i="16"/>
  <c r="Y1670" i="16"/>
  <c r="J1670" i="16"/>
  <c r="J1669" i="16"/>
  <c r="J1668" i="16"/>
  <c r="Y1667" i="16"/>
  <c r="X1667" i="16"/>
  <c r="W1667" i="16"/>
  <c r="V1667" i="16"/>
  <c r="U1667" i="16"/>
  <c r="T1667" i="16"/>
  <c r="J1667" i="16"/>
  <c r="Y1666" i="16"/>
  <c r="J1666" i="16"/>
  <c r="Y1665" i="16"/>
  <c r="J1665" i="16"/>
  <c r="Y1664" i="16"/>
  <c r="J1664" i="16"/>
  <c r="Y1663" i="16"/>
  <c r="J1663" i="16"/>
  <c r="Y1662" i="16"/>
  <c r="J1662" i="16"/>
  <c r="Y1661" i="16"/>
  <c r="J1661" i="16"/>
  <c r="Y1660" i="16"/>
  <c r="J1660" i="16"/>
  <c r="Y1659" i="16"/>
  <c r="J1659" i="16"/>
  <c r="J1658" i="16"/>
  <c r="X1653" i="16"/>
  <c r="X1652" i="16"/>
  <c r="W1652" i="16"/>
  <c r="V1652" i="16"/>
  <c r="U1652" i="16"/>
  <c r="T1652" i="16"/>
  <c r="X1651" i="16"/>
  <c r="W1651" i="16"/>
  <c r="V1651" i="16"/>
  <c r="U1651" i="16"/>
  <c r="T1651" i="16"/>
  <c r="X1650" i="16"/>
  <c r="W1650" i="16"/>
  <c r="V1650" i="16"/>
  <c r="U1650" i="16"/>
  <c r="T1650" i="16"/>
  <c r="Y1649" i="16"/>
  <c r="Y1648" i="16"/>
  <c r="Y1647" i="16"/>
  <c r="Y1646" i="16"/>
  <c r="Y1645" i="16"/>
  <c r="L1643" i="16"/>
  <c r="I1643" i="16"/>
  <c r="H1643" i="16"/>
  <c r="G1643" i="16"/>
  <c r="F1643" i="16"/>
  <c r="E1643" i="16"/>
  <c r="D1643" i="16"/>
  <c r="C1643" i="16"/>
  <c r="X1642" i="16"/>
  <c r="W1642" i="16"/>
  <c r="V1642" i="16"/>
  <c r="U1642" i="16"/>
  <c r="T1642" i="16"/>
  <c r="J1642" i="16"/>
  <c r="Y1641" i="16"/>
  <c r="J1641" i="16"/>
  <c r="Y1640" i="16"/>
  <c r="J1640" i="16"/>
  <c r="Y1639" i="16"/>
  <c r="J1639" i="16"/>
  <c r="Y1638" i="16"/>
  <c r="J1638" i="16"/>
  <c r="Y1637" i="16"/>
  <c r="J1637" i="16"/>
  <c r="Y1636" i="16"/>
  <c r="J1636" i="16"/>
  <c r="Y1635" i="16"/>
  <c r="J1635" i="16"/>
  <c r="Y1634" i="16"/>
  <c r="J1634" i="16"/>
  <c r="J1633" i="16"/>
  <c r="J1632" i="16"/>
  <c r="X1631" i="16"/>
  <c r="W1631" i="16"/>
  <c r="V1631" i="16"/>
  <c r="U1631" i="16"/>
  <c r="T1631" i="16"/>
  <c r="J1631" i="16"/>
  <c r="Y1630" i="16"/>
  <c r="J1630" i="16"/>
  <c r="Y1629" i="16"/>
  <c r="J1629" i="16"/>
  <c r="Y1628" i="16"/>
  <c r="J1628" i="16"/>
  <c r="Y1627" i="16"/>
  <c r="J1627" i="16"/>
  <c r="Y1626" i="16"/>
  <c r="J1626" i="16"/>
  <c r="Y1625" i="16"/>
  <c r="J1625" i="16"/>
  <c r="Y1624" i="16"/>
  <c r="J1624" i="16"/>
  <c r="Y1623" i="16"/>
  <c r="J1623" i="16"/>
  <c r="J1622" i="16"/>
  <c r="X1618" i="16"/>
  <c r="W1618" i="16"/>
  <c r="V1618" i="16"/>
  <c r="U1618" i="16"/>
  <c r="T1618" i="16"/>
  <c r="Y1618" i="16" s="1"/>
  <c r="Y1617" i="16"/>
  <c r="Y1616" i="16"/>
  <c r="Y1615" i="16"/>
  <c r="Y1614" i="16"/>
  <c r="Y1613" i="16"/>
  <c r="Y1612" i="16"/>
  <c r="Y1611" i="16"/>
  <c r="Y1610" i="16"/>
  <c r="X1607" i="16"/>
  <c r="W1607" i="16"/>
  <c r="V1607" i="16"/>
  <c r="U1607" i="16"/>
  <c r="T1607" i="16"/>
  <c r="Y1606" i="16"/>
  <c r="Y1605" i="16"/>
  <c r="Y1604" i="16"/>
  <c r="Y1603" i="16"/>
  <c r="Y1602" i="16"/>
  <c r="I1602" i="16"/>
  <c r="H1602" i="16"/>
  <c r="G1602" i="16"/>
  <c r="F1602" i="16"/>
  <c r="E1602" i="16"/>
  <c r="D1602" i="16"/>
  <c r="C1602" i="16"/>
  <c r="Y1601" i="16"/>
  <c r="J1601" i="16"/>
  <c r="Y1600" i="16"/>
  <c r="J1600" i="16"/>
  <c r="Y1599" i="16"/>
  <c r="J1599" i="16"/>
  <c r="J1598" i="16"/>
  <c r="J1597" i="16"/>
  <c r="X1596" i="16"/>
  <c r="W1596" i="16"/>
  <c r="V1596" i="16"/>
  <c r="U1596" i="16"/>
  <c r="T1596" i="16"/>
  <c r="J1596" i="16"/>
  <c r="Y1595" i="16"/>
  <c r="J1595" i="16"/>
  <c r="Y1594" i="16"/>
  <c r="J1594" i="16"/>
  <c r="Y1593" i="16"/>
  <c r="J1593" i="16"/>
  <c r="Y1592" i="16"/>
  <c r="J1592" i="16"/>
  <c r="Y1591" i="16"/>
  <c r="J1591" i="16"/>
  <c r="Y1590" i="16"/>
  <c r="J1590" i="16"/>
  <c r="Y1589" i="16"/>
  <c r="J1589" i="16"/>
  <c r="Y1588" i="16"/>
  <c r="J1588" i="16"/>
  <c r="J1587" i="16"/>
  <c r="X1581" i="16"/>
  <c r="W1581" i="16"/>
  <c r="V1581" i="16"/>
  <c r="U1581" i="16"/>
  <c r="T1581" i="16"/>
  <c r="Y1580" i="16"/>
  <c r="Y1579" i="16"/>
  <c r="Y1578" i="16"/>
  <c r="Y1577" i="16"/>
  <c r="Y1576" i="16"/>
  <c r="Y1575" i="16"/>
  <c r="Y1574" i="16"/>
  <c r="Y1573" i="16"/>
  <c r="X1570" i="16"/>
  <c r="W1570" i="16"/>
  <c r="V1570" i="16"/>
  <c r="U1570" i="16"/>
  <c r="T1570" i="16"/>
  <c r="Y1569" i="16"/>
  <c r="Y1568" i="16"/>
  <c r="Y1567" i="16"/>
  <c r="Y1566" i="16"/>
  <c r="I1566" i="16"/>
  <c r="H1566" i="16"/>
  <c r="G1566" i="16"/>
  <c r="F1566" i="16"/>
  <c r="E1566" i="16"/>
  <c r="D1566" i="16"/>
  <c r="C1566" i="16"/>
  <c r="Y1565" i="16"/>
  <c r="J1565" i="16"/>
  <c r="Y1564" i="16"/>
  <c r="J1564" i="16"/>
  <c r="Y1563" i="16"/>
  <c r="J1563" i="16"/>
  <c r="Y1562" i="16"/>
  <c r="J1562" i="16"/>
  <c r="J1561" i="16"/>
  <c r="J1560" i="16"/>
  <c r="X1559" i="16"/>
  <c r="W1559" i="16"/>
  <c r="V1559" i="16"/>
  <c r="U1559" i="16"/>
  <c r="T1559" i="16"/>
  <c r="J1559" i="16"/>
  <c r="Y1558" i="16"/>
  <c r="J1558" i="16"/>
  <c r="Y1557" i="16"/>
  <c r="J1557" i="16"/>
  <c r="Y1556" i="16"/>
  <c r="J1556" i="16"/>
  <c r="Y1555" i="16"/>
  <c r="J1555" i="16"/>
  <c r="Y1554" i="16"/>
  <c r="J1554" i="16"/>
  <c r="Y1553" i="16"/>
  <c r="J1553" i="16"/>
  <c r="Y1552" i="16"/>
  <c r="J1552" i="16"/>
  <c r="Y1551" i="16"/>
  <c r="J1551" i="16"/>
  <c r="J1550" i="16"/>
  <c r="X1547" i="16"/>
  <c r="W1547" i="16"/>
  <c r="V1547" i="16"/>
  <c r="U1547" i="16"/>
  <c r="T1547" i="16"/>
  <c r="Y1546" i="16"/>
  <c r="Y1545" i="16"/>
  <c r="Y1544" i="16"/>
  <c r="Y1543" i="16"/>
  <c r="Y1542" i="16"/>
  <c r="Y1541" i="16"/>
  <c r="Y1540" i="16"/>
  <c r="Y1539" i="16"/>
  <c r="I1537" i="16"/>
  <c r="H1537" i="16"/>
  <c r="G1537" i="16"/>
  <c r="F1537" i="16"/>
  <c r="E1537" i="16"/>
  <c r="D1537" i="16"/>
  <c r="C1537" i="16"/>
  <c r="X1536" i="16"/>
  <c r="W1536" i="16"/>
  <c r="V1536" i="16"/>
  <c r="U1536" i="16"/>
  <c r="T1536" i="16"/>
  <c r="J1536" i="16"/>
  <c r="Y1535" i="16"/>
  <c r="J1535" i="16"/>
  <c r="Y1534" i="16"/>
  <c r="J1534" i="16"/>
  <c r="Y1533" i="16"/>
  <c r="J1533" i="16"/>
  <c r="Y1532" i="16"/>
  <c r="J1532" i="16"/>
  <c r="L1536" i="16" s="1"/>
  <c r="Y1531" i="16"/>
  <c r="J1531" i="16"/>
  <c r="Y1530" i="16"/>
  <c r="J1530" i="16"/>
  <c r="Y1529" i="16"/>
  <c r="J1529" i="16"/>
  <c r="Y1528" i="16"/>
  <c r="J1528" i="16"/>
  <c r="J1527" i="16"/>
  <c r="J1526" i="16"/>
  <c r="X1525" i="16"/>
  <c r="W1525" i="16"/>
  <c r="V1525" i="16"/>
  <c r="U1525" i="16"/>
  <c r="T1525" i="16"/>
  <c r="J1525" i="16"/>
  <c r="L1527" i="16" s="1"/>
  <c r="Y1524" i="16"/>
  <c r="J1524" i="16"/>
  <c r="Y1523" i="16"/>
  <c r="J1523" i="16"/>
  <c r="Y1522" i="16"/>
  <c r="J1522" i="16"/>
  <c r="Y1521" i="16"/>
  <c r="J1521" i="16"/>
  <c r="L1524" i="16" s="1"/>
  <c r="Y1520" i="16"/>
  <c r="J1520" i="16"/>
  <c r="Y1519" i="16"/>
  <c r="J1519" i="16"/>
  <c r="Y1518" i="16"/>
  <c r="J1518" i="16"/>
  <c r="Y1517" i="16"/>
  <c r="J1517" i="16"/>
  <c r="J1516" i="16"/>
  <c r="X1514" i="16"/>
  <c r="W1514" i="16"/>
  <c r="V1514" i="16"/>
  <c r="U1514" i="16"/>
  <c r="T1514" i="16"/>
  <c r="Y1512" i="16"/>
  <c r="Y1511" i="16"/>
  <c r="Y1510" i="16"/>
  <c r="Y1509" i="16"/>
  <c r="Y1508" i="16"/>
  <c r="Y1507" i="16"/>
  <c r="Y1506" i="16"/>
  <c r="Y1505" i="16"/>
  <c r="X1502" i="16"/>
  <c r="W1502" i="16"/>
  <c r="V1502" i="16"/>
  <c r="U1502" i="16"/>
  <c r="T1502" i="16"/>
  <c r="Y1501" i="16"/>
  <c r="Y1500" i="16"/>
  <c r="Y1499" i="16"/>
  <c r="Y1498" i="16"/>
  <c r="Y1497" i="16"/>
  <c r="J1497" i="16"/>
  <c r="I1497" i="16"/>
  <c r="H1497" i="16"/>
  <c r="G1497" i="16"/>
  <c r="F1497" i="16"/>
  <c r="E1497" i="16"/>
  <c r="D1497" i="16"/>
  <c r="C1497" i="16"/>
  <c r="Y1496" i="16"/>
  <c r="K1496" i="16"/>
  <c r="Y1495" i="16"/>
  <c r="K1495" i="16"/>
  <c r="Y1494" i="16"/>
  <c r="K1494" i="16"/>
  <c r="Y1493" i="16"/>
  <c r="K1493" i="16"/>
  <c r="K1492" i="16"/>
  <c r="K1491" i="16"/>
  <c r="K1490" i="16"/>
  <c r="X1489" i="16"/>
  <c r="W1489" i="16"/>
  <c r="V1489" i="16"/>
  <c r="U1489" i="16"/>
  <c r="T1489" i="16"/>
  <c r="K1489" i="16"/>
  <c r="K1488" i="16"/>
  <c r="Y1487" i="16"/>
  <c r="K1487" i="16"/>
  <c r="Y1486" i="16"/>
  <c r="K1486" i="16"/>
  <c r="Y1485" i="16"/>
  <c r="K1485" i="16"/>
  <c r="Y1484" i="16"/>
  <c r="K1484" i="16"/>
  <c r="Y1483" i="16"/>
  <c r="K1483" i="16"/>
  <c r="Y1482" i="16"/>
  <c r="K1482" i="16"/>
  <c r="Y1481" i="16"/>
  <c r="K1481" i="16"/>
  <c r="Y1480" i="16"/>
  <c r="K1480" i="16"/>
  <c r="K1479" i="16"/>
  <c r="X1472" i="16"/>
  <c r="W1472" i="16"/>
  <c r="V1472" i="16"/>
  <c r="U1472" i="16"/>
  <c r="T1472" i="16"/>
  <c r="Y1471" i="16"/>
  <c r="Y1470" i="16"/>
  <c r="Y1469" i="16"/>
  <c r="Y1468" i="16"/>
  <c r="Y1467" i="16"/>
  <c r="Y1466" i="16"/>
  <c r="Y1465" i="16"/>
  <c r="Y1464" i="16"/>
  <c r="Y1463" i="16"/>
  <c r="X1460" i="16"/>
  <c r="W1460" i="16"/>
  <c r="V1460" i="16"/>
  <c r="U1460" i="16"/>
  <c r="T1460" i="16"/>
  <c r="Y1459" i="16"/>
  <c r="Y1458" i="16"/>
  <c r="Y1457" i="16"/>
  <c r="Y1456" i="16"/>
  <c r="Y1455" i="16"/>
  <c r="J1455" i="16"/>
  <c r="I1455" i="16"/>
  <c r="H1455" i="16"/>
  <c r="G1455" i="16"/>
  <c r="F1455" i="16"/>
  <c r="E1455" i="16"/>
  <c r="D1455" i="16"/>
  <c r="C1455" i="16"/>
  <c r="Y1454" i="16"/>
  <c r="K1454" i="16"/>
  <c r="Y1453" i="16"/>
  <c r="K1453" i="16"/>
  <c r="Y1452" i="16"/>
  <c r="K1452" i="16"/>
  <c r="Y1451" i="16"/>
  <c r="K1451" i="16"/>
  <c r="K1450" i="16"/>
  <c r="K1449" i="16"/>
  <c r="K1448" i="16"/>
  <c r="X1447" i="16"/>
  <c r="W1447" i="16"/>
  <c r="V1447" i="16"/>
  <c r="U1447" i="16"/>
  <c r="T1447" i="16"/>
  <c r="K1447" i="16"/>
  <c r="Y1446" i="16"/>
  <c r="K1446" i="16"/>
  <c r="Y1445" i="16"/>
  <c r="K1445" i="16"/>
  <c r="Y1444" i="16"/>
  <c r="K1444" i="16"/>
  <c r="Y1443" i="16"/>
  <c r="K1443" i="16"/>
  <c r="Y1442" i="16"/>
  <c r="K1442" i="16"/>
  <c r="Y1441" i="16"/>
  <c r="K1441" i="16"/>
  <c r="Y1440" i="16"/>
  <c r="K1440" i="16"/>
  <c r="Y1439" i="16"/>
  <c r="K1439" i="16"/>
  <c r="Y1438" i="16"/>
  <c r="K1438" i="16"/>
  <c r="K1437" i="16"/>
  <c r="X1432" i="16"/>
  <c r="W1432" i="16"/>
  <c r="V1432" i="16"/>
  <c r="U1432" i="16"/>
  <c r="T1432" i="16"/>
  <c r="Y1431" i="16"/>
  <c r="Y1430" i="16"/>
  <c r="Y1429" i="16"/>
  <c r="Y1428" i="16"/>
  <c r="Y1427" i="16"/>
  <c r="Y1426" i="16"/>
  <c r="Y1425" i="16"/>
  <c r="Y1424" i="16"/>
  <c r="Y1423" i="16"/>
  <c r="X1420" i="16"/>
  <c r="W1420" i="16"/>
  <c r="V1420" i="16"/>
  <c r="U1420" i="16"/>
  <c r="T1420" i="16"/>
  <c r="Y1419" i="16"/>
  <c r="Y1418" i="16"/>
  <c r="Y1417" i="16"/>
  <c r="Y1416" i="16"/>
  <c r="Y1415" i="16"/>
  <c r="Y1414" i="16"/>
  <c r="Y1413" i="16"/>
  <c r="M1413" i="16"/>
  <c r="J1413" i="16"/>
  <c r="I1413" i="16"/>
  <c r="H1413" i="16"/>
  <c r="G1413" i="16"/>
  <c r="F1413" i="16"/>
  <c r="E1413" i="16"/>
  <c r="D1413" i="16"/>
  <c r="C1413" i="16"/>
  <c r="Y1412" i="16"/>
  <c r="K1412" i="16"/>
  <c r="Y1411" i="16"/>
  <c r="K1411" i="16"/>
  <c r="K1410" i="16"/>
  <c r="K1409" i="16"/>
  <c r="K1408" i="16"/>
  <c r="X1407" i="16"/>
  <c r="W1407" i="16"/>
  <c r="V1407" i="16"/>
  <c r="U1407" i="16"/>
  <c r="T1407" i="16"/>
  <c r="K1407" i="16"/>
  <c r="Y1406" i="16"/>
  <c r="K1406" i="16"/>
  <c r="Y1405" i="16"/>
  <c r="K1405" i="16"/>
  <c r="Y1404" i="16"/>
  <c r="K1404" i="16"/>
  <c r="Y1403" i="16"/>
  <c r="K1403" i="16"/>
  <c r="Y1402" i="16"/>
  <c r="K1402" i="16"/>
  <c r="Y1401" i="16"/>
  <c r="K1401" i="16"/>
  <c r="Y1400" i="16"/>
  <c r="K1400" i="16"/>
  <c r="Y1399" i="16"/>
  <c r="K1399" i="16"/>
  <c r="Y1398" i="16"/>
  <c r="K1398" i="16"/>
  <c r="K1397" i="16"/>
  <c r="X1392" i="16"/>
  <c r="W1392" i="16"/>
  <c r="V1392" i="16"/>
  <c r="U1392" i="16"/>
  <c r="T1392" i="16"/>
  <c r="Y1391" i="16"/>
  <c r="Y1390" i="16"/>
  <c r="Y1389" i="16"/>
  <c r="Y1388" i="16"/>
  <c r="Y1387" i="16"/>
  <c r="Y1386" i="16"/>
  <c r="Y1385" i="16"/>
  <c r="Y1384" i="16"/>
  <c r="Y1383" i="16"/>
  <c r="J1381" i="16"/>
  <c r="I1381" i="16"/>
  <c r="H1381" i="16"/>
  <c r="G1381" i="16"/>
  <c r="F1381" i="16"/>
  <c r="E1381" i="16"/>
  <c r="D1381" i="16"/>
  <c r="C1381" i="16"/>
  <c r="X1380" i="16"/>
  <c r="W1380" i="16"/>
  <c r="V1380" i="16"/>
  <c r="U1380" i="16"/>
  <c r="T1380" i="16"/>
  <c r="K1380" i="16"/>
  <c r="Y1379" i="16"/>
  <c r="K1379" i="16"/>
  <c r="Y1378" i="16"/>
  <c r="K1378" i="16"/>
  <c r="Y1377" i="16"/>
  <c r="K1377" i="16"/>
  <c r="Y1376" i="16"/>
  <c r="K1376" i="16"/>
  <c r="Y1375" i="16"/>
  <c r="K1375" i="16"/>
  <c r="Y1374" i="16"/>
  <c r="K1374" i="16"/>
  <c r="Y1373" i="16"/>
  <c r="K1373" i="16"/>
  <c r="Y1372" i="16"/>
  <c r="K1372" i="16"/>
  <c r="Y1371" i="16"/>
  <c r="K1371" i="16"/>
  <c r="K1370" i="16"/>
  <c r="K1369" i="16"/>
  <c r="K1368" i="16"/>
  <c r="X1367" i="16"/>
  <c r="W1367" i="16"/>
  <c r="V1367" i="16"/>
  <c r="U1367" i="16"/>
  <c r="T1367" i="16"/>
  <c r="K1367" i="16"/>
  <c r="Y1366" i="16"/>
  <c r="K1366" i="16"/>
  <c r="Y1365" i="16"/>
  <c r="K1365" i="16"/>
  <c r="Y1364" i="16"/>
  <c r="K1364" i="16"/>
  <c r="Y1363" i="16"/>
  <c r="K1363" i="16"/>
  <c r="Y1362" i="16"/>
  <c r="K1362" i="16"/>
  <c r="Y1361" i="16"/>
  <c r="K1361" i="16"/>
  <c r="Y1360" i="16"/>
  <c r="K1360" i="16"/>
  <c r="Y1359" i="16"/>
  <c r="K1359" i="16"/>
  <c r="Y1358" i="16"/>
  <c r="K1358" i="16"/>
  <c r="K1357" i="16"/>
  <c r="X1352" i="16"/>
  <c r="W1352" i="16"/>
  <c r="V1352" i="16"/>
  <c r="U1352" i="16"/>
  <c r="T1352" i="16"/>
  <c r="Y1351" i="16"/>
  <c r="Y1350" i="16"/>
  <c r="Y1349" i="16"/>
  <c r="Y1348" i="16"/>
  <c r="Y1347" i="16"/>
  <c r="Y1346" i="16"/>
  <c r="Y1345" i="16"/>
  <c r="Y1344" i="16"/>
  <c r="Y1343" i="16"/>
  <c r="M1341" i="16"/>
  <c r="J1341" i="16"/>
  <c r="I1341" i="16"/>
  <c r="H1341" i="16"/>
  <c r="G1341" i="16"/>
  <c r="F1341" i="16"/>
  <c r="E1341" i="16"/>
  <c r="D1341" i="16"/>
  <c r="C1341" i="16"/>
  <c r="X1340" i="16"/>
  <c r="W1340" i="16"/>
  <c r="V1340" i="16"/>
  <c r="U1340" i="16"/>
  <c r="T1340" i="16"/>
  <c r="Y1340" i="16" s="1"/>
  <c r="K1340" i="16"/>
  <c r="Y1339" i="16"/>
  <c r="K1339" i="16"/>
  <c r="Y1338" i="16"/>
  <c r="K1338" i="16"/>
  <c r="Y1337" i="16"/>
  <c r="K1337" i="16"/>
  <c r="Y1336" i="16"/>
  <c r="K1336" i="16"/>
  <c r="Y1335" i="16"/>
  <c r="K1335" i="16"/>
  <c r="Y1334" i="16"/>
  <c r="K1334" i="16"/>
  <c r="Y1333" i="16"/>
  <c r="K1333" i="16"/>
  <c r="Y1332" i="16"/>
  <c r="K1332" i="16"/>
  <c r="Y1331" i="16"/>
  <c r="K1331" i="16"/>
  <c r="K1330" i="16"/>
  <c r="K1329" i="16"/>
  <c r="K1328" i="16"/>
  <c r="X1327" i="16"/>
  <c r="W1327" i="16"/>
  <c r="V1327" i="16"/>
  <c r="U1327" i="16"/>
  <c r="T1327" i="16"/>
  <c r="K1327" i="16"/>
  <c r="Y1326" i="16"/>
  <c r="K1326" i="16"/>
  <c r="Y1325" i="16"/>
  <c r="K1325" i="16"/>
  <c r="Y1324" i="16"/>
  <c r="K1324" i="16"/>
  <c r="Y1323" i="16"/>
  <c r="K1323" i="16"/>
  <c r="Y1322" i="16"/>
  <c r="K1322" i="16"/>
  <c r="Y1321" i="16"/>
  <c r="K1321" i="16"/>
  <c r="Y1320" i="16"/>
  <c r="K1320" i="16"/>
  <c r="Y1319" i="16"/>
  <c r="K1319" i="16"/>
  <c r="Y1318" i="16"/>
  <c r="K1318" i="16"/>
  <c r="K1317" i="16"/>
  <c r="X1312" i="16"/>
  <c r="W1312" i="16"/>
  <c r="V1312" i="16"/>
  <c r="U1312" i="16"/>
  <c r="T1312" i="16"/>
  <c r="Y1311" i="16"/>
  <c r="Y1310" i="16"/>
  <c r="Y1309" i="16"/>
  <c r="Y1308" i="16"/>
  <c r="Y1307" i="16"/>
  <c r="Y1306" i="16"/>
  <c r="Y1305" i="16"/>
  <c r="Y1304" i="16"/>
  <c r="Y1303" i="16"/>
  <c r="X1300" i="16"/>
  <c r="W1300" i="16"/>
  <c r="V1300" i="16"/>
  <c r="U1300" i="16"/>
  <c r="T1300" i="16"/>
  <c r="Y1299" i="16"/>
  <c r="Y1298" i="16"/>
  <c r="J1298" i="16"/>
  <c r="I1298" i="16"/>
  <c r="H1298" i="16"/>
  <c r="G1298" i="16"/>
  <c r="F1298" i="16"/>
  <c r="E1298" i="16"/>
  <c r="D1298" i="16"/>
  <c r="C1298" i="16"/>
  <c r="Y1297" i="16"/>
  <c r="K1297" i="16"/>
  <c r="Y1296" i="16"/>
  <c r="K1296" i="16"/>
  <c r="Y1295" i="16"/>
  <c r="K1295" i="16"/>
  <c r="Y1294" i="16"/>
  <c r="K1294" i="16"/>
  <c r="Y1293" i="16"/>
  <c r="K1293" i="16"/>
  <c r="Y1292" i="16"/>
  <c r="K1292" i="16"/>
  <c r="Y1291" i="16"/>
  <c r="K1291" i="16"/>
  <c r="K1290" i="16"/>
  <c r="K1289" i="16"/>
  <c r="K1288" i="16"/>
  <c r="X1287" i="16"/>
  <c r="W1287" i="16"/>
  <c r="V1287" i="16"/>
  <c r="U1287" i="16"/>
  <c r="T1287" i="16"/>
  <c r="K1287" i="16"/>
  <c r="Y1286" i="16"/>
  <c r="K1286" i="16"/>
  <c r="Y1285" i="16"/>
  <c r="K1285" i="16"/>
  <c r="Y1284" i="16"/>
  <c r="K1284" i="16"/>
  <c r="Y1283" i="16"/>
  <c r="K1283" i="16"/>
  <c r="Y1282" i="16"/>
  <c r="K1282" i="16"/>
  <c r="Y1281" i="16"/>
  <c r="K1281" i="16"/>
  <c r="Y1280" i="16"/>
  <c r="K1280" i="16"/>
  <c r="Y1279" i="16"/>
  <c r="K1279" i="16"/>
  <c r="Y1278" i="16"/>
  <c r="K1278" i="16"/>
  <c r="K1277" i="16"/>
  <c r="X1268" i="16"/>
  <c r="W1268" i="16"/>
  <c r="V1268" i="16"/>
  <c r="U1268" i="16"/>
  <c r="T1268" i="16"/>
  <c r="Y1267" i="16"/>
  <c r="Y1266" i="16"/>
  <c r="Y1265" i="16"/>
  <c r="Y1264" i="16"/>
  <c r="Y1263" i="16"/>
  <c r="Y1262" i="16"/>
  <c r="Y1261" i="16"/>
  <c r="Y1260" i="16"/>
  <c r="Y1259" i="16"/>
  <c r="X1256" i="16"/>
  <c r="W1256" i="16"/>
  <c r="V1256" i="16"/>
  <c r="U1256" i="16"/>
  <c r="T1256" i="16"/>
  <c r="Y1255" i="16"/>
  <c r="Y1254" i="16"/>
  <c r="Y1253" i="16"/>
  <c r="Y1252" i="16"/>
  <c r="Y1251" i="16"/>
  <c r="Y1250" i="16"/>
  <c r="J1250" i="16"/>
  <c r="I1250" i="16"/>
  <c r="H1250" i="16"/>
  <c r="G1250" i="16"/>
  <c r="F1250" i="16"/>
  <c r="E1250" i="16"/>
  <c r="D1250" i="16"/>
  <c r="C1250" i="16"/>
  <c r="Y1249" i="16"/>
  <c r="K1249" i="16"/>
  <c r="Y1248" i="16"/>
  <c r="K1248" i="16"/>
  <c r="Y1247" i="16"/>
  <c r="K1247" i="16"/>
  <c r="K1246" i="16"/>
  <c r="K1245" i="16"/>
  <c r="K1244" i="16"/>
  <c r="X1243" i="16"/>
  <c r="W1243" i="16"/>
  <c r="V1243" i="16"/>
  <c r="U1243" i="16"/>
  <c r="T1243" i="16"/>
  <c r="K1243" i="16"/>
  <c r="Y1242" i="16"/>
  <c r="K1242" i="16"/>
  <c r="Y1241" i="16"/>
  <c r="K1241" i="16"/>
  <c r="Y1240" i="16"/>
  <c r="K1240" i="16"/>
  <c r="Y1239" i="16"/>
  <c r="K1239" i="16"/>
  <c r="Y1238" i="16"/>
  <c r="K1238" i="16"/>
  <c r="Y1237" i="16"/>
  <c r="K1237" i="16"/>
  <c r="Y1236" i="16"/>
  <c r="K1236" i="16"/>
  <c r="Y1235" i="16"/>
  <c r="K1235" i="16"/>
  <c r="Y1234" i="16"/>
  <c r="K1234" i="16"/>
  <c r="K1233" i="16"/>
  <c r="X1227" i="16"/>
  <c r="W1227" i="16"/>
  <c r="V1227" i="16"/>
  <c r="U1227" i="16"/>
  <c r="T1227" i="16"/>
  <c r="Y1226" i="16"/>
  <c r="Y1225" i="16"/>
  <c r="Y1224" i="16"/>
  <c r="Y1223" i="16"/>
  <c r="Y1222" i="16"/>
  <c r="Y1221" i="16"/>
  <c r="J1218" i="16"/>
  <c r="I1218" i="16"/>
  <c r="H1218" i="16"/>
  <c r="G1218" i="16"/>
  <c r="F1218" i="16"/>
  <c r="E1218" i="16"/>
  <c r="D1218" i="16"/>
  <c r="C1218" i="16"/>
  <c r="X1217" i="16"/>
  <c r="W1217" i="16"/>
  <c r="V1217" i="16"/>
  <c r="U1217" i="16"/>
  <c r="T1217" i="16"/>
  <c r="K1217" i="16"/>
  <c r="Y1216" i="16"/>
  <c r="K1216" i="16"/>
  <c r="Y1215" i="16"/>
  <c r="K1215" i="16"/>
  <c r="Y1214" i="16"/>
  <c r="K1214" i="16"/>
  <c r="Y1213" i="16"/>
  <c r="K1213" i="16"/>
  <c r="Y1212" i="16"/>
  <c r="K1212" i="16"/>
  <c r="Y1211" i="16"/>
  <c r="K1211" i="16"/>
  <c r="K1210" i="16"/>
  <c r="K1209" i="16"/>
  <c r="K1208" i="16"/>
  <c r="X1207" i="16"/>
  <c r="W1207" i="16"/>
  <c r="V1207" i="16"/>
  <c r="U1207" i="16"/>
  <c r="T1207" i="16"/>
  <c r="K1207" i="16"/>
  <c r="Y1206" i="16"/>
  <c r="K1206" i="16"/>
  <c r="Y1205" i="16"/>
  <c r="K1205" i="16"/>
  <c r="Y1204" i="16"/>
  <c r="K1204" i="16"/>
  <c r="Y1203" i="16"/>
  <c r="K1203" i="16"/>
  <c r="Y1202" i="16"/>
  <c r="K1202" i="16"/>
  <c r="Y1201" i="16"/>
  <c r="K1201" i="16"/>
  <c r="K1200" i="16"/>
  <c r="X1191" i="16"/>
  <c r="W1191" i="16"/>
  <c r="V1191" i="16"/>
  <c r="U1191" i="16"/>
  <c r="T1191" i="16"/>
  <c r="Y1190" i="16"/>
  <c r="Y1189" i="16"/>
  <c r="Y1188" i="16"/>
  <c r="Y1187" i="16"/>
  <c r="Y1186" i="16"/>
  <c r="Y1185" i="16"/>
  <c r="X1181" i="16"/>
  <c r="W1181" i="16"/>
  <c r="V1181" i="16"/>
  <c r="U1181" i="16"/>
  <c r="T1181" i="16"/>
  <c r="Y1180" i="16"/>
  <c r="Y1179" i="16"/>
  <c r="Y1178" i="16"/>
  <c r="M1178" i="16"/>
  <c r="J1178" i="16"/>
  <c r="I1178" i="16"/>
  <c r="H1178" i="16"/>
  <c r="G1178" i="16"/>
  <c r="F1178" i="16"/>
  <c r="E1178" i="16"/>
  <c r="D1178" i="16"/>
  <c r="C1178" i="16"/>
  <c r="Y1177" i="16"/>
  <c r="K1177" i="16"/>
  <c r="Y1176" i="16"/>
  <c r="K1176" i="16"/>
  <c r="Y1175" i="16"/>
  <c r="K1175" i="16"/>
  <c r="K1174" i="16"/>
  <c r="K1173" i="16"/>
  <c r="K1172" i="16"/>
  <c r="X1171" i="16"/>
  <c r="W1171" i="16"/>
  <c r="V1171" i="16"/>
  <c r="U1171" i="16"/>
  <c r="T1171" i="16"/>
  <c r="K1171" i="16"/>
  <c r="Y1170" i="16"/>
  <c r="K1170" i="16"/>
  <c r="Y1169" i="16"/>
  <c r="K1169" i="16"/>
  <c r="Y1168" i="16"/>
  <c r="K1168" i="16"/>
  <c r="Y1167" i="16"/>
  <c r="K1167" i="16"/>
  <c r="Y1166" i="16"/>
  <c r="K1166" i="16"/>
  <c r="Y1165" i="16"/>
  <c r="K1165" i="16"/>
  <c r="K1164" i="16"/>
  <c r="X1150" i="16"/>
  <c r="W1150" i="16"/>
  <c r="V1150" i="16"/>
  <c r="U1150" i="16"/>
  <c r="T1150" i="16"/>
  <c r="Y1149" i="16"/>
  <c r="Y1148" i="16"/>
  <c r="Y1147" i="16"/>
  <c r="Y1146" i="16"/>
  <c r="Y1145" i="16"/>
  <c r="Y1144" i="16"/>
  <c r="X1140" i="16"/>
  <c r="W1140" i="16"/>
  <c r="V1140" i="16"/>
  <c r="U1140" i="16"/>
  <c r="T1140" i="16"/>
  <c r="Y1139" i="16"/>
  <c r="Y1138" i="16"/>
  <c r="M1138" i="16"/>
  <c r="J1138" i="16"/>
  <c r="I1138" i="16"/>
  <c r="H1138" i="16"/>
  <c r="G1138" i="16"/>
  <c r="F1138" i="16"/>
  <c r="E1138" i="16"/>
  <c r="D1138" i="16"/>
  <c r="C1138" i="16"/>
  <c r="Y1137" i="16"/>
  <c r="K1137" i="16"/>
  <c r="Y1136" i="16"/>
  <c r="K1136" i="16"/>
  <c r="Y1135" i="16"/>
  <c r="K1135" i="16"/>
  <c r="Y1134" i="16"/>
  <c r="K1134" i="16"/>
  <c r="K1133" i="16"/>
  <c r="K1132" i="16"/>
  <c r="K1131" i="16"/>
  <c r="X1130" i="16"/>
  <c r="W1130" i="16"/>
  <c r="V1130" i="16"/>
  <c r="U1130" i="16"/>
  <c r="T1130" i="16"/>
  <c r="K1130" i="16"/>
  <c r="Y1129" i="16"/>
  <c r="K1129" i="16"/>
  <c r="Y1128" i="16"/>
  <c r="K1128" i="16"/>
  <c r="Y1127" i="16"/>
  <c r="K1127" i="16"/>
  <c r="Y1126" i="16"/>
  <c r="K1126" i="16"/>
  <c r="Y1125" i="16"/>
  <c r="K1125" i="16"/>
  <c r="Y1124" i="16"/>
  <c r="K1124" i="16"/>
  <c r="K1123" i="16"/>
  <c r="X1112" i="16"/>
  <c r="W1112" i="16"/>
  <c r="V1112" i="16"/>
  <c r="U1112" i="16"/>
  <c r="T1112" i="16"/>
  <c r="Y1111" i="16"/>
  <c r="Y1110" i="16"/>
  <c r="Y1109" i="16"/>
  <c r="Y1108" i="16"/>
  <c r="Y1107" i="16"/>
  <c r="Y1106" i="16"/>
  <c r="X1102" i="16"/>
  <c r="W1102" i="16"/>
  <c r="V1102" i="16"/>
  <c r="U1102" i="16"/>
  <c r="T1102" i="16"/>
  <c r="Y1101" i="16"/>
  <c r="Y1100" i="16"/>
  <c r="J1100" i="16"/>
  <c r="I1100" i="16"/>
  <c r="H1100" i="16"/>
  <c r="G1100" i="16"/>
  <c r="F1100" i="16"/>
  <c r="E1100" i="16"/>
  <c r="D1100" i="16"/>
  <c r="C1100" i="16"/>
  <c r="Y1099" i="16"/>
  <c r="K1099" i="16"/>
  <c r="Y1098" i="16"/>
  <c r="K1098" i="16"/>
  <c r="Y1097" i="16"/>
  <c r="K1097" i="16"/>
  <c r="Y1096" i="16"/>
  <c r="K1096" i="16"/>
  <c r="K1095" i="16"/>
  <c r="K1094" i="16"/>
  <c r="K1093" i="16"/>
  <c r="X1092" i="16"/>
  <c r="W1092" i="16"/>
  <c r="V1092" i="16"/>
  <c r="U1092" i="16"/>
  <c r="T1092" i="16"/>
  <c r="K1092" i="16"/>
  <c r="Y1091" i="16"/>
  <c r="K1091" i="16"/>
  <c r="Y1090" i="16"/>
  <c r="K1090" i="16"/>
  <c r="Y1089" i="16"/>
  <c r="K1089" i="16"/>
  <c r="Y1088" i="16"/>
  <c r="K1088" i="16"/>
  <c r="Y1087" i="16"/>
  <c r="K1087" i="16"/>
  <c r="Y1086" i="16"/>
  <c r="K1086" i="16"/>
  <c r="K1085" i="16"/>
  <c r="X1069" i="16"/>
  <c r="W1069" i="16"/>
  <c r="V1069" i="16"/>
  <c r="U1069" i="16"/>
  <c r="T1069" i="16"/>
  <c r="Y1068" i="16"/>
  <c r="Y1067" i="16"/>
  <c r="Y1066" i="16"/>
  <c r="Y1065" i="16"/>
  <c r="Y1064" i="16"/>
  <c r="Y1063" i="16"/>
  <c r="J1063" i="16"/>
  <c r="I1063" i="16"/>
  <c r="H1063" i="16"/>
  <c r="G1063" i="16"/>
  <c r="F1063" i="16"/>
  <c r="E1063" i="16"/>
  <c r="D1063" i="16"/>
  <c r="C1063" i="16"/>
  <c r="K1062" i="16"/>
  <c r="K1061" i="16"/>
  <c r="K1060" i="16"/>
  <c r="X1059" i="16"/>
  <c r="W1059" i="16"/>
  <c r="V1059" i="16"/>
  <c r="U1059" i="16"/>
  <c r="T1059" i="16"/>
  <c r="K1059" i="16"/>
  <c r="Y1058" i="16"/>
  <c r="K1058" i="16"/>
  <c r="Y1057" i="16"/>
  <c r="K1057" i="16"/>
  <c r="Y1056" i="16"/>
  <c r="K1056" i="16"/>
  <c r="Y1055" i="16"/>
  <c r="K1055" i="16"/>
  <c r="Y1054" i="16"/>
  <c r="K1054" i="16"/>
  <c r="Y1053" i="16"/>
  <c r="K1053" i="16"/>
  <c r="K1052" i="16"/>
  <c r="K1051" i="16"/>
  <c r="K1050" i="16"/>
  <c r="X1049" i="16"/>
  <c r="W1049" i="16"/>
  <c r="V1049" i="16"/>
  <c r="U1049" i="16"/>
  <c r="T1049" i="16"/>
  <c r="K1049" i="16"/>
  <c r="Y1048" i="16"/>
  <c r="K1048" i="16"/>
  <c r="Y1047" i="16"/>
  <c r="K1047" i="16"/>
  <c r="Y1046" i="16"/>
  <c r="K1046" i="16"/>
  <c r="Y1045" i="16"/>
  <c r="K1045" i="16"/>
  <c r="Y1044" i="16"/>
  <c r="K1044" i="16"/>
  <c r="Y1043" i="16"/>
  <c r="K1043" i="16"/>
  <c r="K1042" i="16"/>
  <c r="X1024" i="16"/>
  <c r="W1024" i="16"/>
  <c r="V1024" i="16"/>
  <c r="U1024" i="16"/>
  <c r="T1024" i="16"/>
  <c r="Y1023" i="16"/>
  <c r="Y1022" i="16"/>
  <c r="Y1021" i="16"/>
  <c r="Y1020" i="16"/>
  <c r="Y1019" i="16"/>
  <c r="Y1018" i="16"/>
  <c r="J1017" i="16"/>
  <c r="I1017" i="16"/>
  <c r="H1017" i="16"/>
  <c r="G1017" i="16"/>
  <c r="F1017" i="16"/>
  <c r="E1017" i="16"/>
  <c r="D1017" i="16"/>
  <c r="C1017" i="16"/>
  <c r="K1016" i="16"/>
  <c r="K1015" i="16"/>
  <c r="X1014" i="16"/>
  <c r="W1014" i="16"/>
  <c r="V1014" i="16"/>
  <c r="U1014" i="16"/>
  <c r="T1014" i="16"/>
  <c r="K1014" i="16"/>
  <c r="Y1013" i="16"/>
  <c r="K1013" i="16"/>
  <c r="Y1012" i="16"/>
  <c r="K1012" i="16"/>
  <c r="Y1011" i="16"/>
  <c r="K1011" i="16"/>
  <c r="Y1010" i="16"/>
  <c r="K1010" i="16"/>
  <c r="Y1009" i="16"/>
  <c r="K1009" i="16"/>
  <c r="Y1008" i="16"/>
  <c r="K1008" i="16"/>
  <c r="K1007" i="16"/>
  <c r="K1006" i="16"/>
  <c r="K1005" i="16"/>
  <c r="X1004" i="16"/>
  <c r="W1004" i="16"/>
  <c r="V1004" i="16"/>
  <c r="U1004" i="16"/>
  <c r="T1004" i="16"/>
  <c r="K1004" i="16"/>
  <c r="Y1003" i="16"/>
  <c r="K1003" i="16"/>
  <c r="Y1002" i="16"/>
  <c r="K1002" i="16"/>
  <c r="Y1001" i="16"/>
  <c r="K1001" i="16"/>
  <c r="Y1000" i="16"/>
  <c r="K1000" i="16"/>
  <c r="Y999" i="16"/>
  <c r="K999" i="16"/>
  <c r="Y998" i="16"/>
  <c r="K998" i="16"/>
  <c r="K997" i="16"/>
  <c r="Y980" i="16"/>
  <c r="X980" i="16"/>
  <c r="W980" i="16"/>
  <c r="V980" i="16"/>
  <c r="U980" i="16"/>
  <c r="T980" i="16"/>
  <c r="Z980" i="16" s="1"/>
  <c r="Z979" i="16"/>
  <c r="Z978" i="16"/>
  <c r="Z977" i="16"/>
  <c r="Z976" i="16"/>
  <c r="Z975" i="16"/>
  <c r="Z974" i="16"/>
  <c r="Z973" i="16"/>
  <c r="Y970" i="16"/>
  <c r="X970" i="16"/>
  <c r="W970" i="16"/>
  <c r="V970" i="16"/>
  <c r="U970" i="16"/>
  <c r="T970" i="16"/>
  <c r="K970" i="16"/>
  <c r="J970" i="16"/>
  <c r="I970" i="16"/>
  <c r="H970" i="16"/>
  <c r="G970" i="16"/>
  <c r="F970" i="16"/>
  <c r="E970" i="16"/>
  <c r="D970" i="16"/>
  <c r="C970" i="16"/>
  <c r="Z969" i="16"/>
  <c r="L969" i="16"/>
  <c r="Z968" i="16"/>
  <c r="L968" i="16"/>
  <c r="Z967" i="16"/>
  <c r="L967" i="16"/>
  <c r="Z966" i="16"/>
  <c r="L966" i="16"/>
  <c r="Z965" i="16"/>
  <c r="L965" i="16"/>
  <c r="Z964" i="16"/>
  <c r="L964" i="16"/>
  <c r="Z963" i="16"/>
  <c r="L963" i="16"/>
  <c r="L962" i="16"/>
  <c r="L961" i="16"/>
  <c r="Y960" i="16"/>
  <c r="X960" i="16"/>
  <c r="W960" i="16"/>
  <c r="V960" i="16"/>
  <c r="U960" i="16"/>
  <c r="T960" i="16"/>
  <c r="L960" i="16"/>
  <c r="Z959" i="16"/>
  <c r="L959" i="16"/>
  <c r="Z958" i="16"/>
  <c r="L958" i="16"/>
  <c r="Z957" i="16"/>
  <c r="L957" i="16"/>
  <c r="Z956" i="16"/>
  <c r="L956" i="16"/>
  <c r="Z955" i="16"/>
  <c r="L955" i="16"/>
  <c r="Z954" i="16"/>
  <c r="L954" i="16"/>
  <c r="Z953" i="16"/>
  <c r="L953" i="16"/>
  <c r="L952" i="16"/>
  <c r="Y934" i="16"/>
  <c r="X934" i="16"/>
  <c r="W934" i="16"/>
  <c r="V934" i="16"/>
  <c r="U934" i="16"/>
  <c r="T934" i="16"/>
  <c r="Z933" i="16"/>
  <c r="Z932" i="16"/>
  <c r="Z931" i="16"/>
  <c r="Z930" i="16"/>
  <c r="Z929" i="16"/>
  <c r="Z928" i="16"/>
  <c r="K928" i="16"/>
  <c r="J928" i="16"/>
  <c r="I928" i="16"/>
  <c r="H928" i="16"/>
  <c r="G928" i="16"/>
  <c r="F928" i="16"/>
  <c r="E928" i="16"/>
  <c r="D928" i="16"/>
  <c r="C928" i="16"/>
  <c r="Z927" i="16"/>
  <c r="L927" i="16"/>
  <c r="L926" i="16"/>
  <c r="L925" i="16"/>
  <c r="Y924" i="16"/>
  <c r="X924" i="16"/>
  <c r="W924" i="16"/>
  <c r="V924" i="16"/>
  <c r="U924" i="16"/>
  <c r="T924" i="16"/>
  <c r="L924" i="16"/>
  <c r="Z923" i="16"/>
  <c r="L923" i="16"/>
  <c r="Z922" i="16"/>
  <c r="L922" i="16"/>
  <c r="Z921" i="16"/>
  <c r="L921" i="16"/>
  <c r="Z920" i="16"/>
  <c r="L920" i="16"/>
  <c r="Z919" i="16"/>
  <c r="L919" i="16"/>
  <c r="Z918" i="16"/>
  <c r="L918" i="16"/>
  <c r="Z917" i="16"/>
  <c r="L917" i="16"/>
  <c r="L916" i="16"/>
  <c r="L915" i="16"/>
  <c r="Y914" i="16"/>
  <c r="X914" i="16"/>
  <c r="W914" i="16"/>
  <c r="V914" i="16"/>
  <c r="U914" i="16"/>
  <c r="T914" i="16"/>
  <c r="L914" i="16"/>
  <c r="Z913" i="16"/>
  <c r="L913" i="16"/>
  <c r="Z912" i="16"/>
  <c r="L912" i="16"/>
  <c r="Z911" i="16"/>
  <c r="L911" i="16"/>
  <c r="Z910" i="16"/>
  <c r="L910" i="16"/>
  <c r="Z909" i="16"/>
  <c r="L909" i="16"/>
  <c r="Z908" i="16"/>
  <c r="L908" i="16"/>
  <c r="Z907" i="16"/>
  <c r="L907" i="16"/>
  <c r="L906" i="16"/>
  <c r="Y890" i="16"/>
  <c r="X890" i="16"/>
  <c r="W890" i="16"/>
  <c r="V890" i="16"/>
  <c r="U890" i="16"/>
  <c r="T890" i="16"/>
  <c r="Z889" i="16"/>
  <c r="Z888" i="16"/>
  <c r="Z887" i="16"/>
  <c r="Z886" i="16"/>
  <c r="Z885" i="16"/>
  <c r="Z884" i="16"/>
  <c r="Z883" i="16"/>
  <c r="M883" i="16"/>
  <c r="K883" i="16"/>
  <c r="J883" i="16"/>
  <c r="I883" i="16"/>
  <c r="H883" i="16"/>
  <c r="G883" i="16"/>
  <c r="F883" i="16"/>
  <c r="E883" i="16"/>
  <c r="D883" i="16"/>
  <c r="C883" i="16"/>
  <c r="L882" i="16"/>
  <c r="L881" i="16"/>
  <c r="Y880" i="16"/>
  <c r="X880" i="16"/>
  <c r="W880" i="16"/>
  <c r="V880" i="16"/>
  <c r="U880" i="16"/>
  <c r="T880" i="16"/>
  <c r="L880" i="16"/>
  <c r="Z879" i="16"/>
  <c r="L879" i="16"/>
  <c r="Z878" i="16"/>
  <c r="L878" i="16"/>
  <c r="Z877" i="16"/>
  <c r="L877" i="16"/>
  <c r="Z876" i="16"/>
  <c r="L876" i="16"/>
  <c r="Z875" i="16"/>
  <c r="L875" i="16"/>
  <c r="Z874" i="16"/>
  <c r="L874" i="16"/>
  <c r="Z873" i="16"/>
  <c r="L873" i="16"/>
  <c r="L872" i="16"/>
  <c r="L871" i="16"/>
  <c r="Y870" i="16"/>
  <c r="X870" i="16"/>
  <c r="W870" i="16"/>
  <c r="V870" i="16"/>
  <c r="U870" i="16"/>
  <c r="T870" i="16"/>
  <c r="L870" i="16"/>
  <c r="Z869" i="16"/>
  <c r="L869" i="16"/>
  <c r="Z868" i="16"/>
  <c r="L868" i="16"/>
  <c r="Z867" i="16"/>
  <c r="L867" i="16"/>
  <c r="Z866" i="16"/>
  <c r="L866" i="16"/>
  <c r="Z865" i="16"/>
  <c r="L865" i="16"/>
  <c r="Z864" i="16"/>
  <c r="L864" i="16"/>
  <c r="Z863" i="16"/>
  <c r="L863" i="16"/>
  <c r="L862" i="16"/>
  <c r="Y853" i="16"/>
  <c r="X853" i="16"/>
  <c r="W853" i="16"/>
  <c r="V853" i="16"/>
  <c r="U853" i="16"/>
  <c r="T853" i="16"/>
  <c r="Z853" i="16" s="1"/>
  <c r="Z852" i="16"/>
  <c r="Z851" i="16"/>
  <c r="Z850" i="16"/>
  <c r="Z849" i="16"/>
  <c r="Z848" i="16"/>
  <c r="Z847" i="16"/>
  <c r="Z846" i="16"/>
  <c r="Y843" i="16"/>
  <c r="X843" i="16"/>
  <c r="W843" i="16"/>
  <c r="V843" i="16"/>
  <c r="U843" i="16"/>
  <c r="T843" i="16"/>
  <c r="Z842" i="16"/>
  <c r="Z841" i="16"/>
  <c r="Z840" i="16"/>
  <c r="Z839" i="16"/>
  <c r="M839" i="16"/>
  <c r="K839" i="16"/>
  <c r="J839" i="16"/>
  <c r="I839" i="16"/>
  <c r="H839" i="16"/>
  <c r="G839" i="16"/>
  <c r="F839" i="16"/>
  <c r="E839" i="16"/>
  <c r="D839" i="16"/>
  <c r="C839" i="16"/>
  <c r="Z838" i="16"/>
  <c r="L838" i="16"/>
  <c r="Z837" i="16"/>
  <c r="L837" i="16"/>
  <c r="Z836" i="16"/>
  <c r="L836" i="16"/>
  <c r="L835" i="16"/>
  <c r="L834" i="16"/>
  <c r="Y833" i="16"/>
  <c r="X833" i="16"/>
  <c r="W833" i="16"/>
  <c r="V833" i="16"/>
  <c r="U833" i="16"/>
  <c r="T833" i="16"/>
  <c r="L833" i="16"/>
  <c r="Z832" i="16"/>
  <c r="L832" i="16"/>
  <c r="Z831" i="16"/>
  <c r="L831" i="16"/>
  <c r="Z830" i="16"/>
  <c r="L830" i="16"/>
  <c r="Z829" i="16"/>
  <c r="L829" i="16"/>
  <c r="Z828" i="16"/>
  <c r="L828" i="16"/>
  <c r="Z827" i="16"/>
  <c r="L827" i="16"/>
  <c r="Z826" i="16"/>
  <c r="L826" i="16"/>
  <c r="L825" i="16"/>
  <c r="Y812" i="16"/>
  <c r="X812" i="16"/>
  <c r="W812" i="16"/>
  <c r="V812" i="16"/>
  <c r="U812" i="16"/>
  <c r="T812" i="16"/>
  <c r="Z811" i="16"/>
  <c r="Z810" i="16"/>
  <c r="Z809" i="16"/>
  <c r="Z808" i="16"/>
  <c r="Z807" i="16"/>
  <c r="Z806" i="16"/>
  <c r="Z805" i="16"/>
  <c r="Y802" i="16"/>
  <c r="X802" i="16"/>
  <c r="W802" i="16"/>
  <c r="V802" i="16"/>
  <c r="U802" i="16"/>
  <c r="T802" i="16"/>
  <c r="Z801" i="16"/>
  <c r="M801" i="16"/>
  <c r="K801" i="16"/>
  <c r="J801" i="16"/>
  <c r="I801" i="16"/>
  <c r="H801" i="16"/>
  <c r="G801" i="16"/>
  <c r="F801" i="16"/>
  <c r="E801" i="16"/>
  <c r="D801" i="16"/>
  <c r="C801" i="16"/>
  <c r="Z800" i="16"/>
  <c r="L800" i="16"/>
  <c r="Z799" i="16"/>
  <c r="L799" i="16"/>
  <c r="Z798" i="16"/>
  <c r="L798" i="16"/>
  <c r="Z797" i="16"/>
  <c r="L797" i="16"/>
  <c r="Z796" i="16"/>
  <c r="L796" i="16"/>
  <c r="Z795" i="16"/>
  <c r="L795" i="16"/>
  <c r="L794" i="16"/>
  <c r="L793" i="16"/>
  <c r="Y792" i="16"/>
  <c r="X792" i="16"/>
  <c r="W792" i="16"/>
  <c r="V792" i="16"/>
  <c r="U792" i="16"/>
  <c r="T792" i="16"/>
  <c r="Z792" i="16" s="1"/>
  <c r="L792" i="16"/>
  <c r="Z791" i="16"/>
  <c r="L791" i="16"/>
  <c r="Z790" i="16"/>
  <c r="L790" i="16"/>
  <c r="Z789" i="16"/>
  <c r="L789" i="16"/>
  <c r="Z788" i="16"/>
  <c r="L788" i="16"/>
  <c r="Z787" i="16"/>
  <c r="L787" i="16"/>
  <c r="Z786" i="16"/>
  <c r="L786" i="16"/>
  <c r="Z785" i="16"/>
  <c r="L785" i="16"/>
  <c r="L784" i="16"/>
  <c r="Y775" i="16"/>
  <c r="X775" i="16"/>
  <c r="W775" i="16"/>
  <c r="V775" i="16"/>
  <c r="U775" i="16"/>
  <c r="T775" i="16"/>
  <c r="Z774" i="16"/>
  <c r="Z773" i="16"/>
  <c r="Z772" i="16"/>
  <c r="Z771" i="16"/>
  <c r="Z770" i="16"/>
  <c r="Z769" i="16"/>
  <c r="Z768" i="16"/>
  <c r="Z767" i="16"/>
  <c r="Y763" i="16"/>
  <c r="X763" i="16"/>
  <c r="W763" i="16"/>
  <c r="V763" i="16"/>
  <c r="U763" i="16"/>
  <c r="T763" i="16"/>
  <c r="Z762" i="16"/>
  <c r="M762" i="16"/>
  <c r="K762" i="16"/>
  <c r="J762" i="16"/>
  <c r="I762" i="16"/>
  <c r="H762" i="16"/>
  <c r="G762" i="16"/>
  <c r="F762" i="16"/>
  <c r="E762" i="16"/>
  <c r="D762" i="16"/>
  <c r="C762" i="16"/>
  <c r="Z761" i="16"/>
  <c r="L761" i="16"/>
  <c r="Z760" i="16"/>
  <c r="L760" i="16"/>
  <c r="Z759" i="16"/>
  <c r="L759" i="16"/>
  <c r="Z758" i="16"/>
  <c r="L758" i="16"/>
  <c r="Z757" i="16"/>
  <c r="L757" i="16"/>
  <c r="Z756" i="16"/>
  <c r="L756" i="16"/>
  <c r="Z755" i="16"/>
  <c r="L755" i="16"/>
  <c r="L754" i="16"/>
  <c r="L753" i="16"/>
  <c r="L752" i="16"/>
  <c r="Y751" i="16"/>
  <c r="X751" i="16"/>
  <c r="W751" i="16"/>
  <c r="V751" i="16"/>
  <c r="U751" i="16"/>
  <c r="T751" i="16"/>
  <c r="L751" i="16"/>
  <c r="Z750" i="16"/>
  <c r="L750" i="16"/>
  <c r="Z749" i="16"/>
  <c r="L749" i="16"/>
  <c r="Z748" i="16"/>
  <c r="L748" i="16"/>
  <c r="Z747" i="16"/>
  <c r="L747" i="16"/>
  <c r="Z746" i="16"/>
  <c r="L746" i="16"/>
  <c r="Z745" i="16"/>
  <c r="L745" i="16"/>
  <c r="Z744" i="16"/>
  <c r="L744" i="16"/>
  <c r="Z743" i="16"/>
  <c r="L743" i="16"/>
  <c r="L742" i="16"/>
  <c r="Y734" i="16"/>
  <c r="X734" i="16"/>
  <c r="W734" i="16"/>
  <c r="V734" i="16"/>
  <c r="U734" i="16"/>
  <c r="T734" i="16"/>
  <c r="Z733" i="16"/>
  <c r="Z732" i="16"/>
  <c r="Z731" i="16"/>
  <c r="Z730" i="16"/>
  <c r="Z729" i="16"/>
  <c r="Z728" i="16"/>
  <c r="Z727" i="16"/>
  <c r="Z726" i="16"/>
  <c r="Y722" i="16"/>
  <c r="X722" i="16"/>
  <c r="W722" i="16"/>
  <c r="V722" i="16"/>
  <c r="U722" i="16"/>
  <c r="T722" i="16"/>
  <c r="Z721" i="16"/>
  <c r="Z720" i="16"/>
  <c r="Z719" i="16"/>
  <c r="Z718" i="16"/>
  <c r="Z717" i="16"/>
  <c r="M717" i="16"/>
  <c r="K717" i="16"/>
  <c r="J717" i="16"/>
  <c r="I717" i="16"/>
  <c r="H717" i="16"/>
  <c r="G717" i="16"/>
  <c r="F717" i="16"/>
  <c r="E717" i="16"/>
  <c r="D717" i="16"/>
  <c r="C717" i="16"/>
  <c r="Z716" i="16"/>
  <c r="L716" i="16"/>
  <c r="Z715" i="16"/>
  <c r="L715" i="16"/>
  <c r="Z714" i="16"/>
  <c r="L714" i="16"/>
  <c r="L713" i="16"/>
  <c r="L712" i="16"/>
  <c r="L711" i="16"/>
  <c r="Y710" i="16"/>
  <c r="X710" i="16"/>
  <c r="W710" i="16"/>
  <c r="V710" i="16"/>
  <c r="U710" i="16"/>
  <c r="T710" i="16"/>
  <c r="L710" i="16"/>
  <c r="Z709" i="16"/>
  <c r="L709" i="16"/>
  <c r="Z708" i="16"/>
  <c r="L708" i="16"/>
  <c r="Z707" i="16"/>
  <c r="L707" i="16"/>
  <c r="Z706" i="16"/>
  <c r="L706" i="16"/>
  <c r="Z705" i="16"/>
  <c r="L705" i="16"/>
  <c r="Z704" i="16"/>
  <c r="L704" i="16"/>
  <c r="Z703" i="16"/>
  <c r="L703" i="16"/>
  <c r="Z702" i="16"/>
  <c r="L702" i="16"/>
  <c r="L701" i="16"/>
  <c r="Y696" i="16"/>
  <c r="X696" i="16"/>
  <c r="W696" i="16"/>
  <c r="V696" i="16"/>
  <c r="U696" i="16"/>
  <c r="T696" i="16"/>
  <c r="Z695" i="16"/>
  <c r="Z694" i="16"/>
  <c r="Z693" i="16"/>
  <c r="Z692" i="16"/>
  <c r="Z691" i="16"/>
  <c r="Z690" i="16"/>
  <c r="Z689" i="16"/>
  <c r="Z688" i="16"/>
  <c r="M683" i="16"/>
  <c r="K683" i="16"/>
  <c r="J683" i="16"/>
  <c r="I683" i="16"/>
  <c r="H683" i="16"/>
  <c r="G683" i="16"/>
  <c r="F683" i="16"/>
  <c r="E683" i="16"/>
  <c r="D683" i="16"/>
  <c r="C683" i="16"/>
  <c r="Y682" i="16"/>
  <c r="X682" i="16"/>
  <c r="W682" i="16"/>
  <c r="V682" i="16"/>
  <c r="U682" i="16"/>
  <c r="T682" i="16"/>
  <c r="L682" i="16"/>
  <c r="Z681" i="16"/>
  <c r="L681" i="16"/>
  <c r="Z680" i="16"/>
  <c r="L680" i="16"/>
  <c r="Z679" i="16"/>
  <c r="L679" i="16"/>
  <c r="Z678" i="16"/>
  <c r="L678" i="16"/>
  <c r="Z677" i="16"/>
  <c r="L677" i="16"/>
  <c r="Z676" i="16"/>
  <c r="L676" i="16"/>
  <c r="Z675" i="16"/>
  <c r="L675" i="16"/>
  <c r="Z674" i="16"/>
  <c r="L674" i="16"/>
  <c r="L673" i="16"/>
  <c r="L672" i="16"/>
  <c r="L671" i="16"/>
  <c r="Y670" i="16"/>
  <c r="X670" i="16"/>
  <c r="W670" i="16"/>
  <c r="V670" i="16"/>
  <c r="U670" i="16"/>
  <c r="T670" i="16"/>
  <c r="L670" i="16"/>
  <c r="Z669" i="16"/>
  <c r="L669" i="16"/>
  <c r="Z668" i="16"/>
  <c r="L668" i="16"/>
  <c r="Z667" i="16"/>
  <c r="L667" i="16"/>
  <c r="Z666" i="16"/>
  <c r="L666" i="16"/>
  <c r="Z665" i="16"/>
  <c r="L665" i="16"/>
  <c r="Z664" i="16"/>
  <c r="L664" i="16"/>
  <c r="Z663" i="16"/>
  <c r="L663" i="16"/>
  <c r="Z662" i="16"/>
  <c r="L662" i="16"/>
  <c r="L661" i="16"/>
  <c r="Y656" i="16"/>
  <c r="X656" i="16"/>
  <c r="W656" i="16"/>
  <c r="V656" i="16"/>
  <c r="U656" i="16"/>
  <c r="T656" i="16"/>
  <c r="Z655" i="16"/>
  <c r="Z654" i="16"/>
  <c r="Z653" i="16"/>
  <c r="Z652" i="16"/>
  <c r="Z651" i="16"/>
  <c r="Z650" i="16"/>
  <c r="Z649" i="16"/>
  <c r="Z648" i="16"/>
  <c r="Y642" i="16"/>
  <c r="X642" i="16"/>
  <c r="W642" i="16"/>
  <c r="V642" i="16"/>
  <c r="U642" i="16"/>
  <c r="T642" i="16"/>
  <c r="M642" i="16"/>
  <c r="K642" i="16"/>
  <c r="J642" i="16"/>
  <c r="I642" i="16"/>
  <c r="H642" i="16"/>
  <c r="G642" i="16"/>
  <c r="F642" i="16"/>
  <c r="E642" i="16"/>
  <c r="D642" i="16"/>
  <c r="C642" i="16"/>
  <c r="Z641" i="16"/>
  <c r="L641" i="16"/>
  <c r="Z640" i="16"/>
  <c r="L640" i="16"/>
  <c r="Z639" i="16"/>
  <c r="L639" i="16"/>
  <c r="Z638" i="16"/>
  <c r="L638" i="16"/>
  <c r="Z637" i="16"/>
  <c r="L637" i="16"/>
  <c r="Z636" i="16"/>
  <c r="L636" i="16"/>
  <c r="Z635" i="16"/>
  <c r="L635" i="16"/>
  <c r="Z634" i="16"/>
  <c r="L634" i="16"/>
  <c r="L633" i="16"/>
  <c r="L632" i="16"/>
  <c r="L631" i="16"/>
  <c r="Y630" i="16"/>
  <c r="X630" i="16"/>
  <c r="W630" i="16"/>
  <c r="V630" i="16"/>
  <c r="U630" i="16"/>
  <c r="T630" i="16"/>
  <c r="L630" i="16"/>
  <c r="Z629" i="16"/>
  <c r="L629" i="16"/>
  <c r="Z628" i="16"/>
  <c r="L628" i="16"/>
  <c r="Z627" i="16"/>
  <c r="L627" i="16"/>
  <c r="Z626" i="16"/>
  <c r="L626" i="16"/>
  <c r="Z625" i="16"/>
  <c r="L625" i="16"/>
  <c r="Z624" i="16"/>
  <c r="L624" i="16"/>
  <c r="Z623" i="16"/>
  <c r="L623" i="16"/>
  <c r="Z622" i="16"/>
  <c r="L622" i="16"/>
  <c r="L621" i="16"/>
  <c r="Y608" i="16"/>
  <c r="X608" i="16"/>
  <c r="W608" i="16"/>
  <c r="V608" i="16"/>
  <c r="U608" i="16"/>
  <c r="T608" i="16"/>
  <c r="Z607" i="16"/>
  <c r="Z606" i="16"/>
  <c r="Z605" i="16"/>
  <c r="Z604" i="16"/>
  <c r="Z603" i="16"/>
  <c r="Z602" i="16"/>
  <c r="Z601" i="16"/>
  <c r="Z600" i="16"/>
  <c r="Y594" i="16"/>
  <c r="X594" i="16"/>
  <c r="W594" i="16"/>
  <c r="V594" i="16"/>
  <c r="U594" i="16"/>
  <c r="T594" i="16"/>
  <c r="Z593" i="16"/>
  <c r="Z592" i="16"/>
  <c r="Z591" i="16"/>
  <c r="Z590" i="16"/>
  <c r="Z589" i="16"/>
  <c r="K589" i="16"/>
  <c r="J589" i="16"/>
  <c r="I589" i="16"/>
  <c r="H589" i="16"/>
  <c r="G589" i="16"/>
  <c r="F589" i="16"/>
  <c r="E589" i="16"/>
  <c r="D589" i="16"/>
  <c r="C589" i="16"/>
  <c r="Z588" i="16"/>
  <c r="L588" i="16"/>
  <c r="Z587" i="16"/>
  <c r="L587" i="16"/>
  <c r="Z586" i="16"/>
  <c r="L586" i="16"/>
  <c r="L585" i="16"/>
  <c r="L584" i="16"/>
  <c r="L583" i="16"/>
  <c r="Y582" i="16"/>
  <c r="X582" i="16"/>
  <c r="W582" i="16"/>
  <c r="V582" i="16"/>
  <c r="U582" i="16"/>
  <c r="T582" i="16"/>
  <c r="L582" i="16"/>
  <c r="Z581" i="16"/>
  <c r="L581" i="16"/>
  <c r="Z580" i="16"/>
  <c r="L580" i="16"/>
  <c r="Z579" i="16"/>
  <c r="L579" i="16"/>
  <c r="Z578" i="16"/>
  <c r="L578" i="16"/>
  <c r="Z577" i="16"/>
  <c r="L577" i="16"/>
  <c r="Z576" i="16"/>
  <c r="L576" i="16"/>
  <c r="Z575" i="16"/>
  <c r="L575" i="16"/>
  <c r="Z574" i="16"/>
  <c r="L574" i="16"/>
  <c r="L573" i="16"/>
  <c r="Y564" i="16"/>
  <c r="X564" i="16"/>
  <c r="W564" i="16"/>
  <c r="V564" i="16"/>
  <c r="U564" i="16"/>
  <c r="T564" i="16"/>
  <c r="Z563" i="16"/>
  <c r="Z562" i="16"/>
  <c r="Z561" i="16"/>
  <c r="Z560" i="16"/>
  <c r="Z559" i="16"/>
  <c r="Z558" i="16"/>
  <c r="Z557" i="16"/>
  <c r="Z556" i="16"/>
  <c r="Z555" i="16"/>
  <c r="Y550" i="16"/>
  <c r="X550" i="16"/>
  <c r="W550" i="16"/>
  <c r="V550" i="16"/>
  <c r="U550" i="16"/>
  <c r="T550" i="16"/>
  <c r="Z549" i="16"/>
  <c r="Z548" i="16"/>
  <c r="Z547" i="16"/>
  <c r="Z546" i="16"/>
  <c r="Z545" i="16"/>
  <c r="Z544" i="16"/>
  <c r="Z543" i="16"/>
  <c r="Z542" i="16"/>
  <c r="Z541" i="16"/>
  <c r="K541" i="16"/>
  <c r="J541" i="16"/>
  <c r="I541" i="16"/>
  <c r="H541" i="16"/>
  <c r="G541" i="16"/>
  <c r="F541" i="16"/>
  <c r="E541" i="16"/>
  <c r="L540" i="16"/>
  <c r="L539" i="16"/>
  <c r="L538" i="16"/>
  <c r="L537" i="16"/>
  <c r="Y536" i="16"/>
  <c r="X536" i="16"/>
  <c r="W536" i="16"/>
  <c r="V536" i="16"/>
  <c r="U536" i="16"/>
  <c r="T536" i="16"/>
  <c r="L536" i="16"/>
  <c r="Z535" i="16"/>
  <c r="L535" i="16"/>
  <c r="Z534" i="16"/>
  <c r="L534" i="16"/>
  <c r="Z533" i="16"/>
  <c r="L533" i="16"/>
  <c r="Z532" i="16"/>
  <c r="L532" i="16"/>
  <c r="Z531" i="16"/>
  <c r="L531" i="16"/>
  <c r="Z530" i="16"/>
  <c r="L530" i="16"/>
  <c r="Z529" i="16"/>
  <c r="L529" i="16"/>
  <c r="Z528" i="16"/>
  <c r="L528" i="16"/>
  <c r="Z527" i="16"/>
  <c r="L527" i="16"/>
  <c r="M530" i="16" s="1"/>
  <c r="L526" i="16"/>
  <c r="Y518" i="16"/>
  <c r="X518" i="16"/>
  <c r="W518" i="16"/>
  <c r="V518" i="16"/>
  <c r="U518" i="16"/>
  <c r="T518" i="16"/>
  <c r="Z517" i="16"/>
  <c r="Z516" i="16"/>
  <c r="Z515" i="16"/>
  <c r="Z514" i="16"/>
  <c r="Z513" i="16"/>
  <c r="Z512" i="16"/>
  <c r="Z511" i="16"/>
  <c r="Z510" i="16"/>
  <c r="Z509" i="16"/>
  <c r="Y504" i="16"/>
  <c r="X504" i="16"/>
  <c r="W504" i="16"/>
  <c r="V504" i="16"/>
  <c r="U504" i="16"/>
  <c r="T504" i="16"/>
  <c r="Z503" i="16"/>
  <c r="Z502" i="16"/>
  <c r="Z501" i="16"/>
  <c r="Z500" i="16"/>
  <c r="K500" i="16"/>
  <c r="J500" i="16"/>
  <c r="I500" i="16"/>
  <c r="H500" i="16"/>
  <c r="G500" i="16"/>
  <c r="F500" i="16"/>
  <c r="E500" i="16"/>
  <c r="Z499" i="16"/>
  <c r="L499" i="16"/>
  <c r="Z498" i="16"/>
  <c r="L498" i="16"/>
  <c r="Z497" i="16"/>
  <c r="L497" i="16"/>
  <c r="Z496" i="16"/>
  <c r="L496" i="16"/>
  <c r="Z495" i="16"/>
  <c r="L495" i="16"/>
  <c r="L494" i="16"/>
  <c r="L493" i="16"/>
  <c r="L492" i="16"/>
  <c r="L491" i="16"/>
  <c r="Y490" i="16"/>
  <c r="X490" i="16"/>
  <c r="W490" i="16"/>
  <c r="V490" i="16"/>
  <c r="U490" i="16"/>
  <c r="T490" i="16"/>
  <c r="L490" i="16"/>
  <c r="Z489" i="16"/>
  <c r="L489" i="16"/>
  <c r="Z488" i="16"/>
  <c r="L488" i="16"/>
  <c r="Z487" i="16"/>
  <c r="L487" i="16"/>
  <c r="Z486" i="16"/>
  <c r="L486" i="16"/>
  <c r="Z485" i="16"/>
  <c r="L485" i="16"/>
  <c r="Z484" i="16"/>
  <c r="L484" i="16"/>
  <c r="Z483" i="16"/>
  <c r="L483" i="16"/>
  <c r="Z482" i="16"/>
  <c r="L482" i="16"/>
  <c r="Z481" i="16"/>
  <c r="L481" i="16"/>
  <c r="L480" i="16"/>
  <c r="Y472" i="16"/>
  <c r="X472" i="16"/>
  <c r="W472" i="16"/>
  <c r="V472" i="16"/>
  <c r="U472" i="16"/>
  <c r="T472" i="16"/>
  <c r="Z471" i="16"/>
  <c r="Z470" i="16"/>
  <c r="Z469" i="16"/>
  <c r="Z468" i="16"/>
  <c r="Z467" i="16"/>
  <c r="Z466" i="16"/>
  <c r="Z465" i="16"/>
  <c r="Z464" i="16"/>
  <c r="Z463" i="16"/>
  <c r="Y458" i="16"/>
  <c r="X458" i="16"/>
  <c r="W458" i="16"/>
  <c r="V458" i="16"/>
  <c r="U458" i="16"/>
  <c r="T458" i="16"/>
  <c r="Z458" i="16" s="1"/>
  <c r="Z457" i="16"/>
  <c r="Z456" i="16"/>
  <c r="Z455" i="16"/>
  <c r="Z454" i="16"/>
  <c r="Z453" i="16"/>
  <c r="Z452" i="16"/>
  <c r="Z451" i="16"/>
  <c r="Z450" i="16"/>
  <c r="Z449" i="16"/>
  <c r="K448" i="16"/>
  <c r="J448" i="16"/>
  <c r="I448" i="16"/>
  <c r="H448" i="16"/>
  <c r="G448" i="16"/>
  <c r="F448" i="16"/>
  <c r="E448" i="16"/>
  <c r="L447" i="16"/>
  <c r="L446" i="16"/>
  <c r="L445" i="16"/>
  <c r="Y444" i="16"/>
  <c r="X444" i="16"/>
  <c r="W444" i="16"/>
  <c r="V444" i="16"/>
  <c r="U444" i="16"/>
  <c r="T444" i="16"/>
  <c r="L444" i="16"/>
  <c r="Z443" i="16"/>
  <c r="L443" i="16"/>
  <c r="Z442" i="16"/>
  <c r="L442" i="16"/>
  <c r="Z441" i="16"/>
  <c r="L441" i="16"/>
  <c r="Z440" i="16"/>
  <c r="L440" i="16"/>
  <c r="Z439" i="16"/>
  <c r="L439" i="16"/>
  <c r="Z438" i="16"/>
  <c r="L438" i="16"/>
  <c r="Z437" i="16"/>
  <c r="L437" i="16"/>
  <c r="Z436" i="16"/>
  <c r="L436" i="16"/>
  <c r="Z435" i="16"/>
  <c r="L435" i="16"/>
  <c r="L434" i="16"/>
  <c r="Y428" i="16"/>
  <c r="X428" i="16"/>
  <c r="W428" i="16"/>
  <c r="V428" i="16"/>
  <c r="U428" i="16"/>
  <c r="T428" i="16"/>
  <c r="Z427" i="16"/>
  <c r="Z426" i="16"/>
  <c r="Z425" i="16"/>
  <c r="Z424" i="16"/>
  <c r="Z423" i="16"/>
  <c r="Z422" i="16"/>
  <c r="Z421" i="16"/>
  <c r="Z420" i="16"/>
  <c r="Z419" i="16"/>
  <c r="Y414" i="16"/>
  <c r="X414" i="16"/>
  <c r="W414" i="16"/>
  <c r="V414" i="16"/>
  <c r="U414" i="16"/>
  <c r="T414" i="16"/>
  <c r="Z413" i="16"/>
  <c r="Z412" i="16"/>
  <c r="Z411" i="16"/>
  <c r="Z410" i="16"/>
  <c r="Z409" i="16"/>
  <c r="Z408" i="16"/>
  <c r="Z407" i="16"/>
  <c r="Z406" i="16"/>
  <c r="Z405" i="16"/>
  <c r="K402" i="16"/>
  <c r="J402" i="16"/>
  <c r="I402" i="16"/>
  <c r="H402" i="16"/>
  <c r="G402" i="16"/>
  <c r="F402" i="16"/>
  <c r="E402" i="16"/>
  <c r="D402" i="16"/>
  <c r="C402" i="16"/>
  <c r="L401" i="16"/>
  <c r="Y400" i="16"/>
  <c r="X400" i="16"/>
  <c r="W400" i="16"/>
  <c r="V400" i="16"/>
  <c r="U400" i="16"/>
  <c r="T400" i="16"/>
  <c r="L400" i="16"/>
  <c r="Z399" i="16"/>
  <c r="L399" i="16"/>
  <c r="Z398" i="16"/>
  <c r="L398" i="16"/>
  <c r="Z397" i="16"/>
  <c r="L397" i="16"/>
  <c r="Z396" i="16"/>
  <c r="L396" i="16"/>
  <c r="Z395" i="16"/>
  <c r="L395" i="16"/>
  <c r="Z394" i="16"/>
  <c r="L394" i="16"/>
  <c r="Z393" i="16"/>
  <c r="L393" i="16"/>
  <c r="Z392" i="16"/>
  <c r="L392" i="16"/>
  <c r="Z391" i="16"/>
  <c r="L391" i="16"/>
  <c r="L390" i="16"/>
  <c r="Y385" i="16"/>
  <c r="Z385" i="16" s="1"/>
  <c r="X385" i="16"/>
  <c r="W385" i="16"/>
  <c r="V385" i="16"/>
  <c r="U385" i="16"/>
  <c r="T385" i="16"/>
  <c r="Z384" i="16"/>
  <c r="Z383" i="16"/>
  <c r="Z382" i="16"/>
  <c r="Z381" i="16"/>
  <c r="Z380" i="16"/>
  <c r="Z379" i="16"/>
  <c r="Z378" i="16"/>
  <c r="Z377" i="16"/>
  <c r="Z376" i="16"/>
  <c r="Y371" i="16"/>
  <c r="X371" i="16"/>
  <c r="W371" i="16"/>
  <c r="V371" i="16"/>
  <c r="U371" i="16"/>
  <c r="T371" i="16"/>
  <c r="Z370" i="16"/>
  <c r="Z369" i="16"/>
  <c r="Z368" i="16"/>
  <c r="Z367" i="16"/>
  <c r="Z366" i="16"/>
  <c r="Z365" i="16"/>
  <c r="Z364" i="16"/>
  <c r="Z363" i="16"/>
  <c r="Z362" i="16"/>
  <c r="K360" i="16"/>
  <c r="J360" i="16"/>
  <c r="I360" i="16"/>
  <c r="H360" i="16"/>
  <c r="G360" i="16"/>
  <c r="F360" i="16"/>
  <c r="E360" i="16"/>
  <c r="D360" i="16"/>
  <c r="C360" i="16"/>
  <c r="L359" i="16"/>
  <c r="L358" i="16"/>
  <c r="Y357" i="16"/>
  <c r="X357" i="16"/>
  <c r="W357" i="16"/>
  <c r="V357" i="16"/>
  <c r="U357" i="16"/>
  <c r="T357" i="16"/>
  <c r="L357" i="16"/>
  <c r="Z356" i="16"/>
  <c r="L356" i="16"/>
  <c r="Z355" i="16"/>
  <c r="L355" i="16"/>
  <c r="Z354" i="16"/>
  <c r="L354" i="16"/>
  <c r="Z353" i="16"/>
  <c r="L353" i="16"/>
  <c r="Z352" i="16"/>
  <c r="L352" i="16"/>
  <c r="Z351" i="16"/>
  <c r="L351" i="16"/>
  <c r="M354" i="16" s="1"/>
  <c r="Z350" i="16"/>
  <c r="L350" i="16"/>
  <c r="Z349" i="16"/>
  <c r="L349" i="16"/>
  <c r="M350" i="16" s="1"/>
  <c r="Z348" i="16"/>
  <c r="L348" i="16"/>
  <c r="L347" i="16"/>
  <c r="L360" i="16" s="1"/>
  <c r="Y342" i="16"/>
  <c r="X342" i="16"/>
  <c r="W342" i="16"/>
  <c r="V342" i="16"/>
  <c r="U342" i="16"/>
  <c r="T342" i="16"/>
  <c r="Z341" i="16"/>
  <c r="Z340" i="16"/>
  <c r="Z339" i="16"/>
  <c r="Z338" i="16"/>
  <c r="Z337" i="16"/>
  <c r="Z336" i="16"/>
  <c r="Z335" i="16"/>
  <c r="Z334" i="16"/>
  <c r="Z333" i="16"/>
  <c r="Y328" i="16"/>
  <c r="X328" i="16"/>
  <c r="W328" i="16"/>
  <c r="V328" i="16"/>
  <c r="U328" i="16"/>
  <c r="T328" i="16"/>
  <c r="Z327" i="16"/>
  <c r="Z326" i="16"/>
  <c r="Z325" i="16"/>
  <c r="Z324" i="16"/>
  <c r="Z323" i="16"/>
  <c r="Z322" i="16"/>
  <c r="Z321" i="16"/>
  <c r="Z320" i="16"/>
  <c r="Z319" i="16"/>
  <c r="K317" i="16"/>
  <c r="J317" i="16"/>
  <c r="I317" i="16"/>
  <c r="H317" i="16"/>
  <c r="G317" i="16"/>
  <c r="F317" i="16"/>
  <c r="E317" i="16"/>
  <c r="D317" i="16"/>
  <c r="C317" i="16"/>
  <c r="L316" i="16"/>
  <c r="L315" i="16"/>
  <c r="Y314" i="16"/>
  <c r="X314" i="16"/>
  <c r="W314" i="16"/>
  <c r="V314" i="16"/>
  <c r="U314" i="16"/>
  <c r="T314" i="16"/>
  <c r="L314" i="16"/>
  <c r="Z313" i="16"/>
  <c r="L313" i="16"/>
  <c r="Z312" i="16"/>
  <c r="L312" i="16"/>
  <c r="Z311" i="16"/>
  <c r="L311" i="16"/>
  <c r="Z310" i="16"/>
  <c r="L310" i="16"/>
  <c r="Z309" i="16"/>
  <c r="L309" i="16"/>
  <c r="Z308" i="16"/>
  <c r="L308" i="16"/>
  <c r="Z307" i="16"/>
  <c r="L307" i="16"/>
  <c r="M311" i="16" s="1"/>
  <c r="Z306" i="16"/>
  <c r="L306" i="16"/>
  <c r="Z305" i="16"/>
  <c r="L305" i="16"/>
  <c r="L304" i="16"/>
  <c r="Y297" i="16"/>
  <c r="X297" i="16"/>
  <c r="W297" i="16"/>
  <c r="V297" i="16"/>
  <c r="U297" i="16"/>
  <c r="T297" i="16"/>
  <c r="Z296" i="16"/>
  <c r="Z295" i="16"/>
  <c r="Z294" i="16"/>
  <c r="Z293" i="16"/>
  <c r="Z292" i="16"/>
  <c r="Z291" i="16"/>
  <c r="Z290" i="16"/>
  <c r="Z289" i="16"/>
  <c r="Z288" i="16"/>
  <c r="Y283" i="16"/>
  <c r="X283" i="16"/>
  <c r="W283" i="16"/>
  <c r="V283" i="16"/>
  <c r="U283" i="16"/>
  <c r="T283" i="16"/>
  <c r="Z282" i="16"/>
  <c r="Z281" i="16"/>
  <c r="Z280" i="16"/>
  <c r="Z279" i="16"/>
  <c r="Z278" i="16"/>
  <c r="K278" i="16"/>
  <c r="J278" i="16"/>
  <c r="I278" i="16"/>
  <c r="H278" i="16"/>
  <c r="G278" i="16"/>
  <c r="F278" i="16"/>
  <c r="E278" i="16"/>
  <c r="D278" i="16"/>
  <c r="C278" i="16"/>
  <c r="Z277" i="16"/>
  <c r="L277" i="16"/>
  <c r="Z276" i="16"/>
  <c r="L276" i="16"/>
  <c r="Z275" i="16"/>
  <c r="L275" i="16"/>
  <c r="Z274" i="16"/>
  <c r="L274" i="16"/>
  <c r="L273" i="16"/>
  <c r="L272" i="16"/>
  <c r="L271" i="16"/>
  <c r="L270" i="16"/>
  <c r="Y269" i="16"/>
  <c r="X269" i="16"/>
  <c r="W269" i="16"/>
  <c r="V269" i="16"/>
  <c r="U269" i="16"/>
  <c r="T269" i="16"/>
  <c r="L269" i="16"/>
  <c r="Z268" i="16"/>
  <c r="L268" i="16"/>
  <c r="Z267" i="16"/>
  <c r="L267" i="16"/>
  <c r="M268" i="16" s="1"/>
  <c r="Z266" i="16"/>
  <c r="L266" i="16"/>
  <c r="Z265" i="16"/>
  <c r="L265" i="16"/>
  <c r="Z264" i="16"/>
  <c r="L264" i="16"/>
  <c r="Z263" i="16"/>
  <c r="L263" i="16"/>
  <c r="Z262" i="16"/>
  <c r="L262" i="16"/>
  <c r="Z261" i="16"/>
  <c r="L261" i="16"/>
  <c r="Z260" i="16"/>
  <c r="L260" i="16"/>
  <c r="L259" i="16"/>
  <c r="X255" i="16"/>
  <c r="W255" i="16"/>
  <c r="V255" i="16"/>
  <c r="U255" i="16"/>
  <c r="T255" i="16"/>
  <c r="Y254" i="16"/>
  <c r="Y253" i="16"/>
  <c r="Y252" i="16"/>
  <c r="Y251" i="16"/>
  <c r="Y250" i="16"/>
  <c r="Y249" i="16"/>
  <c r="Y248" i="16"/>
  <c r="Y247" i="16"/>
  <c r="Y246" i="16"/>
  <c r="X241" i="16"/>
  <c r="W241" i="16"/>
  <c r="V241" i="16"/>
  <c r="U241" i="16"/>
  <c r="T241" i="16"/>
  <c r="Y241" i="16" s="1"/>
  <c r="Y240" i="16"/>
  <c r="Y239" i="16"/>
  <c r="Y238" i="16"/>
  <c r="Y237" i="16"/>
  <c r="Y236" i="16"/>
  <c r="Y235" i="16"/>
  <c r="Y234" i="16"/>
  <c r="Y233" i="16"/>
  <c r="Y232" i="16"/>
  <c r="J232" i="16"/>
  <c r="I232" i="16"/>
  <c r="H232" i="16"/>
  <c r="G232" i="16"/>
  <c r="F232" i="16"/>
  <c r="E232" i="16"/>
  <c r="D232" i="16"/>
  <c r="C232" i="16"/>
  <c r="K231" i="16"/>
  <c r="K230" i="16"/>
  <c r="K229" i="16"/>
  <c r="K228" i="16"/>
  <c r="X227" i="16"/>
  <c r="W227" i="16"/>
  <c r="V227" i="16"/>
  <c r="U227" i="16"/>
  <c r="T227" i="16"/>
  <c r="K227" i="16"/>
  <c r="Y226" i="16"/>
  <c r="K226" i="16"/>
  <c r="Y225" i="16"/>
  <c r="K225" i="16"/>
  <c r="Y224" i="16"/>
  <c r="K224" i="16"/>
  <c r="Y223" i="16"/>
  <c r="K223" i="16"/>
  <c r="L226" i="16" s="1"/>
  <c r="Y222" i="16"/>
  <c r="K222" i="16"/>
  <c r="Y221" i="16"/>
  <c r="K221" i="16"/>
  <c r="Y220" i="16"/>
  <c r="K220" i="16"/>
  <c r="Y219" i="16"/>
  <c r="K219" i="16"/>
  <c r="Y218" i="16"/>
  <c r="K218" i="16"/>
  <c r="K217" i="16"/>
  <c r="X213" i="16"/>
  <c r="W213" i="16"/>
  <c r="V213" i="16"/>
  <c r="U213" i="16"/>
  <c r="T213" i="16"/>
  <c r="Y212" i="16"/>
  <c r="Y211" i="16"/>
  <c r="Y210" i="16"/>
  <c r="Y209" i="16"/>
  <c r="Y208" i="16"/>
  <c r="Y207" i="16"/>
  <c r="Y206" i="16"/>
  <c r="Y205" i="16"/>
  <c r="Y204" i="16"/>
  <c r="Y203" i="16"/>
  <c r="X199" i="16"/>
  <c r="W199" i="16"/>
  <c r="V199" i="16"/>
  <c r="U199" i="16"/>
  <c r="T199" i="16"/>
  <c r="Y198" i="16"/>
  <c r="Y197" i="16"/>
  <c r="Y196" i="16"/>
  <c r="Y195" i="16"/>
  <c r="Y194" i="16"/>
  <c r="Y193" i="16"/>
  <c r="Y192" i="16"/>
  <c r="Y191" i="16"/>
  <c r="Y190" i="16"/>
  <c r="Y189" i="16"/>
  <c r="J188" i="16"/>
  <c r="I188" i="16"/>
  <c r="H188" i="16"/>
  <c r="G188" i="16"/>
  <c r="F188" i="16"/>
  <c r="E188" i="16"/>
  <c r="D188" i="16"/>
  <c r="C188" i="16"/>
  <c r="K187" i="16"/>
  <c r="K186" i="16"/>
  <c r="X185" i="16"/>
  <c r="W185" i="16"/>
  <c r="V185" i="16"/>
  <c r="U185" i="16"/>
  <c r="T185" i="16"/>
  <c r="K185" i="16"/>
  <c r="Y184" i="16"/>
  <c r="K184" i="16"/>
  <c r="Y183" i="16"/>
  <c r="K183" i="16"/>
  <c r="Y182" i="16"/>
  <c r="K182" i="16"/>
  <c r="Y181" i="16"/>
  <c r="K181" i="16"/>
  <c r="Y180" i="16"/>
  <c r="K180" i="16"/>
  <c r="Y179" i="16"/>
  <c r="K179" i="16"/>
  <c r="L181" i="16" s="1"/>
  <c r="Y178" i="16"/>
  <c r="K178" i="16"/>
  <c r="Y177" i="16"/>
  <c r="K177" i="16"/>
  <c r="Y176" i="16"/>
  <c r="K176" i="16"/>
  <c r="Y175" i="16"/>
  <c r="K175" i="16"/>
  <c r="K174" i="16"/>
  <c r="X171" i="16"/>
  <c r="W171" i="16"/>
  <c r="V171" i="16"/>
  <c r="U171" i="16"/>
  <c r="T171" i="16"/>
  <c r="Y170" i="16"/>
  <c r="Y169" i="16"/>
  <c r="Y168" i="16"/>
  <c r="Y167" i="16"/>
  <c r="Y166" i="16"/>
  <c r="Y165" i="16"/>
  <c r="Y164" i="16"/>
  <c r="Y163" i="16"/>
  <c r="Y162" i="16"/>
  <c r="Y161" i="16"/>
  <c r="X157" i="16"/>
  <c r="W157" i="16"/>
  <c r="V157" i="16"/>
  <c r="U157" i="16"/>
  <c r="T157" i="16"/>
  <c r="Y156" i="16"/>
  <c r="Y155" i="16"/>
  <c r="Y154" i="16"/>
  <c r="Y153" i="16"/>
  <c r="Y152" i="16"/>
  <c r="J152" i="16"/>
  <c r="I152" i="16"/>
  <c r="H152" i="16"/>
  <c r="G152" i="16"/>
  <c r="F152" i="16"/>
  <c r="E152" i="16"/>
  <c r="D152" i="16"/>
  <c r="C152" i="16"/>
  <c r="Y151" i="16"/>
  <c r="K151" i="16"/>
  <c r="Y150" i="16"/>
  <c r="K150" i="16"/>
  <c r="Y149" i="16"/>
  <c r="K149" i="16"/>
  <c r="Y148" i="16"/>
  <c r="K148" i="16"/>
  <c r="Y147" i="16"/>
  <c r="K147" i="16"/>
  <c r="K146" i="16"/>
  <c r="K145" i="16"/>
  <c r="K144" i="16"/>
  <c r="X143" i="16"/>
  <c r="W143" i="16"/>
  <c r="V143" i="16"/>
  <c r="U143" i="16"/>
  <c r="T143" i="16"/>
  <c r="K143" i="16"/>
  <c r="Y142" i="16"/>
  <c r="K142" i="16"/>
  <c r="Y141" i="16"/>
  <c r="K141" i="16"/>
  <c r="Y140" i="16"/>
  <c r="K140" i="16"/>
  <c r="Y139" i="16"/>
  <c r="K139" i="16"/>
  <c r="Y138" i="16"/>
  <c r="K138" i="16"/>
  <c r="Y137" i="16"/>
  <c r="K137" i="16"/>
  <c r="Y136" i="16"/>
  <c r="K136" i="16"/>
  <c r="Y135" i="16"/>
  <c r="K135" i="16"/>
  <c r="Y134" i="16"/>
  <c r="K134" i="16"/>
  <c r="Y133" i="16"/>
  <c r="K133" i="16"/>
  <c r="K132" i="16"/>
  <c r="X127" i="16"/>
  <c r="W127" i="16"/>
  <c r="V127" i="16"/>
  <c r="U127" i="16"/>
  <c r="T127" i="16"/>
  <c r="Y127" i="16" s="1"/>
  <c r="Y126" i="16"/>
  <c r="Y125" i="16"/>
  <c r="Y124" i="16"/>
  <c r="Y123" i="16"/>
  <c r="Y122" i="16"/>
  <c r="Y121" i="16"/>
  <c r="Y120" i="16"/>
  <c r="Y119" i="16"/>
  <c r="Y118" i="16"/>
  <c r="Y117" i="16"/>
  <c r="X113" i="16"/>
  <c r="W113" i="16"/>
  <c r="V113" i="16"/>
  <c r="U113" i="16"/>
  <c r="T113" i="16"/>
  <c r="Y113" i="16" s="1"/>
  <c r="Y112" i="16"/>
  <c r="Y111" i="16"/>
  <c r="Y110" i="16"/>
  <c r="Y109" i="16"/>
  <c r="Y108" i="16"/>
  <c r="J108" i="16"/>
  <c r="I108" i="16"/>
  <c r="H108" i="16"/>
  <c r="G108" i="16"/>
  <c r="F108" i="16"/>
  <c r="E108" i="16"/>
  <c r="D108" i="16"/>
  <c r="C108" i="16"/>
  <c r="Y107" i="16"/>
  <c r="K107" i="16"/>
  <c r="Y106" i="16"/>
  <c r="K106" i="16"/>
  <c r="Y105" i="16"/>
  <c r="K105" i="16"/>
  <c r="Y104" i="16"/>
  <c r="K104" i="16"/>
  <c r="Y103" i="16"/>
  <c r="K103" i="16"/>
  <c r="K102" i="16"/>
  <c r="K101" i="16"/>
  <c r="K100" i="16"/>
  <c r="X99" i="16"/>
  <c r="W99" i="16"/>
  <c r="V99" i="16"/>
  <c r="U99" i="16"/>
  <c r="T99" i="16"/>
  <c r="Y99" i="16" s="1"/>
  <c r="K99" i="16"/>
  <c r="Y98" i="16"/>
  <c r="K98" i="16"/>
  <c r="Y97" i="16"/>
  <c r="K97" i="16"/>
  <c r="Y96" i="16"/>
  <c r="K96" i="16"/>
  <c r="L99" i="16" s="1"/>
  <c r="Y95" i="16"/>
  <c r="K95" i="16"/>
  <c r="Y94" i="16"/>
  <c r="K94" i="16"/>
  <c r="Y93" i="16"/>
  <c r="K93" i="16"/>
  <c r="Y92" i="16"/>
  <c r="K92" i="16"/>
  <c r="Y91" i="16"/>
  <c r="K91" i="16"/>
  <c r="Y90" i="16"/>
  <c r="K90" i="16"/>
  <c r="Y89" i="16"/>
  <c r="K89" i="16"/>
  <c r="K88" i="16"/>
  <c r="X84" i="16"/>
  <c r="W84" i="16"/>
  <c r="V84" i="16"/>
  <c r="U84" i="16"/>
  <c r="T84" i="16"/>
  <c r="Y84" i="16" s="1"/>
  <c r="Y83" i="16"/>
  <c r="Y82" i="16"/>
  <c r="Y81" i="16"/>
  <c r="Y80" i="16"/>
  <c r="Y79" i="16"/>
  <c r="Y78" i="16"/>
  <c r="Y77" i="16"/>
  <c r="Y76" i="16"/>
  <c r="Y75" i="16"/>
  <c r="Y74" i="16"/>
  <c r="X70" i="16"/>
  <c r="W70" i="16"/>
  <c r="V70" i="16"/>
  <c r="U70" i="16"/>
  <c r="T70" i="16"/>
  <c r="Y70" i="16" s="1"/>
  <c r="Y69" i="16"/>
  <c r="Y68" i="16"/>
  <c r="Y67" i="16"/>
  <c r="Y66" i="16"/>
  <c r="Y65" i="16"/>
  <c r="Y64" i="16"/>
  <c r="J64" i="16"/>
  <c r="I64" i="16"/>
  <c r="H64" i="16"/>
  <c r="G64" i="16"/>
  <c r="F64" i="16"/>
  <c r="E64" i="16"/>
  <c r="D64" i="16"/>
  <c r="C64" i="16"/>
  <c r="Y63" i="16"/>
  <c r="K63" i="16"/>
  <c r="Y62" i="16"/>
  <c r="K62" i="16"/>
  <c r="Y61" i="16"/>
  <c r="K61" i="16"/>
  <c r="Y60" i="16"/>
  <c r="K60" i="16"/>
  <c r="K59" i="16"/>
  <c r="K58" i="16"/>
  <c r="K57" i="16"/>
  <c r="X56" i="16"/>
  <c r="W56" i="16"/>
  <c r="V56" i="16"/>
  <c r="U56" i="16"/>
  <c r="T56" i="16"/>
  <c r="Y56" i="16" s="1"/>
  <c r="K56" i="16"/>
  <c r="Y55" i="16"/>
  <c r="K55" i="16"/>
  <c r="Y54" i="16"/>
  <c r="K54" i="16"/>
  <c r="L56" i="16" s="1"/>
  <c r="Y53" i="16"/>
  <c r="K53" i="16"/>
  <c r="Y52" i="16"/>
  <c r="K52" i="16"/>
  <c r="Y51" i="16"/>
  <c r="K51" i="16"/>
  <c r="Y50" i="16"/>
  <c r="K50" i="16"/>
  <c r="Y49" i="16"/>
  <c r="K49" i="16"/>
  <c r="Y48" i="16"/>
  <c r="K48" i="16"/>
  <c r="Y47" i="16"/>
  <c r="K47" i="16"/>
  <c r="Y46" i="16"/>
  <c r="K46" i="16"/>
  <c r="K45" i="16"/>
  <c r="DF204" i="16" l="1"/>
  <c r="M492" i="16"/>
  <c r="M499" i="16"/>
  <c r="M533" i="16"/>
  <c r="Z763" i="16"/>
  <c r="M1007" i="16"/>
  <c r="Y1327" i="16"/>
  <c r="Y1432" i="16"/>
  <c r="M1451" i="16"/>
  <c r="T1840" i="16"/>
  <c r="L147" i="16"/>
  <c r="M1011" i="16"/>
  <c r="M1239" i="16"/>
  <c r="Y1287" i="16"/>
  <c r="W1840" i="16"/>
  <c r="Y1900" i="16"/>
  <c r="J1926" i="16"/>
  <c r="Z490" i="16"/>
  <c r="Z843" i="16"/>
  <c r="Y1150" i="16"/>
  <c r="Y1191" i="16"/>
  <c r="Y1217" i="16"/>
  <c r="Y1898" i="16"/>
  <c r="Z297" i="16"/>
  <c r="Z357" i="16"/>
  <c r="Z386" i="16"/>
  <c r="M392" i="16"/>
  <c r="M540" i="16"/>
  <c r="M583" i="16"/>
  <c r="M589" i="16" s="1"/>
  <c r="M588" i="16"/>
  <c r="Z734" i="16"/>
  <c r="Z934" i="16"/>
  <c r="Y1024" i="16"/>
  <c r="Y1059" i="16"/>
  <c r="V1782" i="16"/>
  <c r="X1782" i="16"/>
  <c r="T1784" i="16"/>
  <c r="Z1863" i="16"/>
  <c r="X1925" i="16"/>
  <c r="L63" i="16"/>
  <c r="Y171" i="16"/>
  <c r="Z298" i="16"/>
  <c r="M306" i="16"/>
  <c r="Z371" i="16"/>
  <c r="Y1536" i="16"/>
  <c r="L1556" i="16"/>
  <c r="L1560" i="16"/>
  <c r="L1596" i="16"/>
  <c r="W1812" i="16"/>
  <c r="Y1864" i="16"/>
  <c r="Y199" i="16"/>
  <c r="Y227" i="16"/>
  <c r="Y255" i="16"/>
  <c r="M359" i="16"/>
  <c r="M360" i="16" s="1"/>
  <c r="Z428" i="16"/>
  <c r="L541" i="16"/>
  <c r="M538" i="16"/>
  <c r="L1531" i="16"/>
  <c r="U1653" i="16"/>
  <c r="X1813" i="16"/>
  <c r="J1863" i="16"/>
  <c r="L143" i="16"/>
  <c r="Z414" i="16"/>
  <c r="Z608" i="16"/>
  <c r="M922" i="16"/>
  <c r="K1017" i="16"/>
  <c r="M1244" i="16"/>
  <c r="K1250" i="16"/>
  <c r="M1297" i="16"/>
  <c r="Y41" i="16"/>
  <c r="Y27" i="16"/>
  <c r="Y13" i="16"/>
  <c r="L20" i="16"/>
  <c r="L15" i="16"/>
  <c r="K21" i="16"/>
  <c r="Z240" i="16"/>
  <c r="M272" i="16"/>
  <c r="AA370" i="16"/>
  <c r="Z519" i="16"/>
  <c r="Z550" i="16"/>
  <c r="AA593" i="16"/>
  <c r="L762" i="16"/>
  <c r="Z775" i="16"/>
  <c r="Z802" i="16"/>
  <c r="Z890" i="16"/>
  <c r="Z970" i="16"/>
  <c r="Y1256" i="16"/>
  <c r="Y1300" i="16"/>
  <c r="Y1525" i="16"/>
  <c r="J1566" i="16"/>
  <c r="L1565" i="16"/>
  <c r="Y1642" i="16"/>
  <c r="Y1650" i="16"/>
  <c r="J1680" i="16"/>
  <c r="L1670" i="16"/>
  <c r="Y1689" i="16"/>
  <c r="J1719" i="16"/>
  <c r="V1785" i="16"/>
  <c r="Y1777" i="16"/>
  <c r="T1803" i="16"/>
  <c r="V1812" i="16"/>
  <c r="V1815" i="16" s="1"/>
  <c r="X1809" i="16"/>
  <c r="V1840" i="16"/>
  <c r="Z1839" i="16"/>
  <c r="Y1861" i="16"/>
  <c r="U1867" i="16"/>
  <c r="Y1895" i="16"/>
  <c r="U1914" i="16"/>
  <c r="Y1913" i="16"/>
  <c r="K64" i="16"/>
  <c r="Y216" i="16"/>
  <c r="K232" i="16"/>
  <c r="Z269" i="16"/>
  <c r="Z283" i="16"/>
  <c r="M439" i="16"/>
  <c r="L642" i="16"/>
  <c r="Z656" i="16"/>
  <c r="L801" i="16"/>
  <c r="Z914" i="16"/>
  <c r="Z924" i="16"/>
  <c r="M967" i="16"/>
  <c r="M970" i="16" s="1"/>
  <c r="L970" i="16"/>
  <c r="Y1014" i="16"/>
  <c r="Y1092" i="16"/>
  <c r="Y1130" i="16"/>
  <c r="M1210" i="16"/>
  <c r="M1249" i="16"/>
  <c r="Y1420" i="16"/>
  <c r="M1446" i="16"/>
  <c r="Y1460" i="16"/>
  <c r="M1483" i="16"/>
  <c r="L1520" i="16"/>
  <c r="L1537" i="16" s="1"/>
  <c r="L1553" i="16"/>
  <c r="Y1581" i="16"/>
  <c r="J1602" i="16"/>
  <c r="Y1596" i="16"/>
  <c r="U1784" i="16"/>
  <c r="V1803" i="16"/>
  <c r="W1809" i="16"/>
  <c r="Y1834" i="16"/>
  <c r="Y1863" i="16"/>
  <c r="Z1866" i="16"/>
  <c r="Y1893" i="16"/>
  <c r="M277" i="16"/>
  <c r="M278" i="16" s="1"/>
  <c r="Z342" i="16"/>
  <c r="Z400" i="16"/>
  <c r="Z429" i="16"/>
  <c r="L448" i="16"/>
  <c r="M496" i="16"/>
  <c r="Z504" i="16"/>
  <c r="Z564" i="16"/>
  <c r="L683" i="16"/>
  <c r="Z751" i="16"/>
  <c r="Z812" i="16"/>
  <c r="Z880" i="16"/>
  <c r="Z960" i="16"/>
  <c r="Y1004" i="16"/>
  <c r="Y1049" i="16"/>
  <c r="M1057" i="16"/>
  <c r="Y1171" i="16"/>
  <c r="K1178" i="16"/>
  <c r="Y1207" i="16"/>
  <c r="M1215" i="16"/>
  <c r="K1341" i="16"/>
  <c r="Y1352" i="16"/>
  <c r="M1370" i="16"/>
  <c r="M1454" i="16"/>
  <c r="K1455" i="16"/>
  <c r="Y1472" i="16"/>
  <c r="Y1489" i="16"/>
  <c r="M1493" i="16"/>
  <c r="Y1514" i="16"/>
  <c r="J1537" i="16"/>
  <c r="Y1559" i="16"/>
  <c r="Y1607" i="16"/>
  <c r="V1653" i="16"/>
  <c r="Y1752" i="16"/>
  <c r="T1779" i="16"/>
  <c r="V1779" i="16"/>
  <c r="Y1799" i="16"/>
  <c r="Y1808" i="16"/>
  <c r="Y1828" i="16"/>
  <c r="X1840" i="16"/>
  <c r="Y1855" i="16"/>
  <c r="Y1884" i="16"/>
  <c r="J1900" i="16"/>
  <c r="Y1901" i="16"/>
  <c r="L1926" i="16"/>
  <c r="K108" i="16"/>
  <c r="Y143" i="16"/>
  <c r="M316" i="16"/>
  <c r="M396" i="16"/>
  <c r="M401" i="16"/>
  <c r="AA413" i="16"/>
  <c r="M490" i="16"/>
  <c r="L589" i="16"/>
  <c r="Z630" i="16"/>
  <c r="Z696" i="16"/>
  <c r="L839" i="16"/>
  <c r="Z870" i="16"/>
  <c r="K1063" i="16"/>
  <c r="K1100" i="16"/>
  <c r="Y1102" i="16"/>
  <c r="K1138" i="16"/>
  <c r="Y1227" i="16"/>
  <c r="K1298" i="16"/>
  <c r="Y1367" i="16"/>
  <c r="M1375" i="16"/>
  <c r="Y1547" i="16"/>
  <c r="W1653" i="16"/>
  <c r="Y1678" i="16"/>
  <c r="J1750" i="16"/>
  <c r="U1783" i="16"/>
  <c r="U1785" i="16" s="1"/>
  <c r="W1784" i="16"/>
  <c r="Y1784" i="16" s="1"/>
  <c r="U1779" i="16"/>
  <c r="L1783" i="16"/>
  <c r="X1803" i="16"/>
  <c r="Z1838" i="16"/>
  <c r="Y1899" i="16"/>
  <c r="K152" i="16"/>
  <c r="Y185" i="16"/>
  <c r="Y213" i="16"/>
  <c r="L278" i="16"/>
  <c r="AA282" i="16"/>
  <c r="Z314" i="16"/>
  <c r="Z343" i="16"/>
  <c r="M447" i="16"/>
  <c r="L500" i="16"/>
  <c r="Z536" i="16"/>
  <c r="Z565" i="16"/>
  <c r="Z594" i="16"/>
  <c r="Z670" i="16"/>
  <c r="L717" i="16"/>
  <c r="Z722" i="16"/>
  <c r="Z833" i="16"/>
  <c r="L883" i="16"/>
  <c r="M1016" i="16"/>
  <c r="M1062" i="16"/>
  <c r="M1063" i="16" s="1"/>
  <c r="Y1140" i="16"/>
  <c r="Y1243" i="16"/>
  <c r="Y1392" i="16"/>
  <c r="K1413" i="16"/>
  <c r="Y1502" i="16"/>
  <c r="Y1570" i="16"/>
  <c r="J1643" i="16"/>
  <c r="Y1652" i="16"/>
  <c r="Y1807" i="16"/>
  <c r="Z1865" i="16"/>
  <c r="W1867" i="16"/>
  <c r="L107" i="16"/>
  <c r="L151" i="16"/>
  <c r="Y157" i="16"/>
  <c r="L186" i="16"/>
  <c r="L188" i="16" s="1"/>
  <c r="L231" i="16"/>
  <c r="L232" i="16" s="1"/>
  <c r="AA327" i="16"/>
  <c r="L402" i="16"/>
  <c r="M444" i="16"/>
  <c r="Z473" i="16"/>
  <c r="AA503" i="16"/>
  <c r="Z582" i="16"/>
  <c r="L928" i="16"/>
  <c r="M1292" i="16"/>
  <c r="M1298" i="16" s="1"/>
  <c r="M1380" i="16"/>
  <c r="K1381" i="16"/>
  <c r="Y1407" i="16"/>
  <c r="M1488" i="16"/>
  <c r="K1497" i="16"/>
  <c r="Y1651" i="16"/>
  <c r="Y1741" i="16"/>
  <c r="L1773" i="16"/>
  <c r="J1814" i="16"/>
  <c r="U1815" i="16"/>
  <c r="Z1837" i="16"/>
  <c r="L1899" i="16"/>
  <c r="L1900" i="16" s="1"/>
  <c r="L60" i="16"/>
  <c r="L104" i="16"/>
  <c r="L108" i="16" s="1"/>
  <c r="K188" i="16"/>
  <c r="Y256" i="16"/>
  <c r="L317" i="16"/>
  <c r="Z328" i="16"/>
  <c r="Z444" i="16"/>
  <c r="AA457" i="16"/>
  <c r="Z472" i="16"/>
  <c r="Z518" i="16"/>
  <c r="AA549" i="16"/>
  <c r="Z642" i="16"/>
  <c r="Z682" i="16"/>
  <c r="Z710" i="16"/>
  <c r="M917" i="16"/>
  <c r="M927" i="16"/>
  <c r="Y1069" i="16"/>
  <c r="Y1112" i="16"/>
  <c r="Y1181" i="16"/>
  <c r="K1218" i="16"/>
  <c r="Y1268" i="16"/>
  <c r="Y1312" i="16"/>
  <c r="Y1380" i="16"/>
  <c r="Y1447" i="16"/>
  <c r="L1601" i="16"/>
  <c r="Y1631" i="16"/>
  <c r="L1675" i="16"/>
  <c r="Y1727" i="16"/>
  <c r="X1783" i="16"/>
  <c r="X1785" i="16" s="1"/>
  <c r="Y1778" i="16"/>
  <c r="U1803" i="16"/>
  <c r="T1812" i="16"/>
  <c r="T1815" i="16" s="1"/>
  <c r="J1839" i="16"/>
  <c r="L1863" i="16"/>
  <c r="Y1897" i="16"/>
  <c r="Y1912" i="16"/>
  <c r="M402" i="16"/>
  <c r="M541" i="16"/>
  <c r="W1785" i="16"/>
  <c r="M448" i="16"/>
  <c r="L1566" i="16"/>
  <c r="L152" i="16"/>
  <c r="M317" i="16"/>
  <c r="M1017" i="16"/>
  <c r="Z1814" i="16"/>
  <c r="Y1814" i="16"/>
  <c r="Y1925" i="16"/>
  <c r="Z1782" i="16"/>
  <c r="Y1782" i="16"/>
  <c r="Z1813" i="16"/>
  <c r="Y1813" i="16"/>
  <c r="M1250" i="16"/>
  <c r="T1785" i="16"/>
  <c r="Z1781" i="16"/>
  <c r="Y1781" i="16"/>
  <c r="Z1812" i="16"/>
  <c r="Y1812" i="16"/>
  <c r="Y1772" i="16"/>
  <c r="W1811" i="16"/>
  <c r="W1815" i="16" s="1"/>
  <c r="T1653" i="16"/>
  <c r="Y1771" i="16"/>
  <c r="J1784" i="16"/>
  <c r="W1803" i="16"/>
  <c r="X1811" i="16"/>
  <c r="X1815" i="16" s="1"/>
  <c r="Y1836" i="16"/>
  <c r="Y1837" i="16"/>
  <c r="Y1838" i="16"/>
  <c r="Y1839" i="16"/>
  <c r="Y1770" i="16"/>
  <c r="Y1776" i="16"/>
  <c r="Z1836" i="16"/>
  <c r="Z1840" i="16" s="1"/>
  <c r="Y1866" i="16"/>
  <c r="L1591" i="16"/>
  <c r="Y1769" i="16"/>
  <c r="T1773" i="16"/>
  <c r="Y1865" i="16"/>
  <c r="W1773" i="16"/>
  <c r="U1773" i="16"/>
  <c r="Y1802" i="16"/>
  <c r="Y1803" i="16" s="1"/>
  <c r="T1867" i="16"/>
  <c r="V1773" i="16"/>
  <c r="Y1801" i="16"/>
  <c r="Y1806" i="16"/>
  <c r="Y1809" i="16" s="1"/>
  <c r="T1809" i="16"/>
  <c r="Z1864" i="16"/>
  <c r="X1773" i="16"/>
  <c r="V1809" i="16"/>
  <c r="Y1911" i="16"/>
  <c r="M1381" i="16" l="1"/>
  <c r="Y1783" i="16"/>
  <c r="L64" i="16"/>
  <c r="M500" i="16"/>
  <c r="M1497" i="16"/>
  <c r="L1602" i="16"/>
  <c r="Z1783" i="16"/>
  <c r="Z1785" i="16" s="1"/>
  <c r="Y1914" i="16"/>
  <c r="Y1867" i="16"/>
  <c r="M1455" i="16"/>
  <c r="L21" i="16"/>
  <c r="Y1779" i="16"/>
  <c r="M928" i="16"/>
  <c r="Y1785" i="16"/>
  <c r="Z1784" i="16"/>
  <c r="Z1867" i="16"/>
  <c r="Y1653" i="16"/>
  <c r="L1680" i="16"/>
  <c r="M1218" i="16"/>
  <c r="Y1773" i="16"/>
  <c r="Y1840" i="16"/>
  <c r="Y1811" i="16"/>
  <c r="Y1815" i="16" s="1"/>
  <c r="Z1811" i="16"/>
  <c r="Z1815"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21" authorId="0" shapeId="0" xr:uid="{8488086E-B976-4D4D-8BEC-0AEADD5F6351}">
      <text>
        <r>
          <rPr>
            <b/>
            <sz val="8"/>
            <color indexed="81"/>
            <rFont val="Tahoma"/>
            <family val="2"/>
          </rPr>
          <t>TTCN included</t>
        </r>
      </text>
    </comment>
    <comment ref="I64" authorId="0" shapeId="0" xr:uid="{314563BF-68B3-44FC-9E37-0D68293B57FA}">
      <text>
        <r>
          <rPr>
            <b/>
            <sz val="8"/>
            <color indexed="81"/>
            <rFont val="Tahoma"/>
            <family val="2"/>
          </rPr>
          <t>TTCN included</t>
        </r>
      </text>
    </comment>
    <comment ref="I108" authorId="0" shapeId="0" xr:uid="{92EB4F6A-BF12-42BE-8DC4-A9B32E8A695C}">
      <text>
        <r>
          <rPr>
            <b/>
            <sz val="8"/>
            <color indexed="81"/>
            <rFont val="Tahoma"/>
            <family val="2"/>
          </rPr>
          <t>TTCN included</t>
        </r>
      </text>
    </comment>
    <comment ref="I152" authorId="0" shapeId="0" xr:uid="{3308DAAD-D86A-4FA6-9ADF-2DF5C4F5D770}">
      <text>
        <r>
          <rPr>
            <b/>
            <sz val="8"/>
            <color indexed="81"/>
            <rFont val="Tahoma"/>
            <family val="2"/>
          </rPr>
          <t>TTCN included</t>
        </r>
      </text>
    </comment>
    <comment ref="I188" authorId="0" shapeId="0" xr:uid="{2A75C392-CC94-41E6-8564-875E00EC5B9C}">
      <text>
        <r>
          <rPr>
            <b/>
            <sz val="8"/>
            <color indexed="81"/>
            <rFont val="Tahoma"/>
            <family val="2"/>
          </rPr>
          <t>TTCN included</t>
        </r>
      </text>
    </comment>
    <comment ref="I232" authorId="0" shapeId="0" xr:uid="{BC8D27B3-B1C6-4D9B-A529-43764C5ABF07}">
      <text>
        <r>
          <rPr>
            <b/>
            <sz val="8"/>
            <color indexed="81"/>
            <rFont val="Tahoma"/>
            <family val="2"/>
          </rPr>
          <t>TTCN included</t>
        </r>
      </text>
    </comment>
    <comment ref="I278" authorId="0" shapeId="0" xr:uid="{501F572D-3517-4C77-80C9-71BB61DEE23D}">
      <text>
        <r>
          <rPr>
            <b/>
            <sz val="8"/>
            <color indexed="81"/>
            <rFont val="Tahoma"/>
            <family val="2"/>
          </rPr>
          <t>TTCN included</t>
        </r>
      </text>
    </comment>
    <comment ref="I317" authorId="0" shapeId="0" xr:uid="{57A0B4E9-E2A9-4216-9D60-EC06680371E3}">
      <text>
        <r>
          <rPr>
            <b/>
            <sz val="8"/>
            <color indexed="81"/>
            <rFont val="Tahoma"/>
            <family val="2"/>
          </rPr>
          <t>TTCN included</t>
        </r>
      </text>
    </comment>
    <comment ref="I360" authorId="0" shapeId="0" xr:uid="{E909D9DE-BC0E-4269-A2B7-79E179F7D845}">
      <text>
        <r>
          <rPr>
            <b/>
            <sz val="8"/>
            <color indexed="81"/>
            <rFont val="Tahoma"/>
            <family val="2"/>
          </rPr>
          <t>TTCN included</t>
        </r>
      </text>
    </comment>
    <comment ref="I402" authorId="0" shapeId="0" xr:uid="{32B54004-F583-45B6-968A-E69AFA06F253}">
      <text>
        <r>
          <rPr>
            <b/>
            <sz val="8"/>
            <color indexed="81"/>
            <rFont val="Tahoma"/>
            <family val="2"/>
          </rPr>
          <t>TTCN included</t>
        </r>
      </text>
    </comment>
    <comment ref="I448" authorId="0" shapeId="0" xr:uid="{4394A4C7-1D51-4B9F-8CD6-4524AF756473}">
      <text>
        <r>
          <rPr>
            <b/>
            <sz val="8"/>
            <color indexed="81"/>
            <rFont val="Tahoma"/>
            <family val="2"/>
          </rPr>
          <t>TTCN included</t>
        </r>
      </text>
    </comment>
    <comment ref="I500" authorId="0" shapeId="0" xr:uid="{CF6F5650-B7EC-41C9-A503-01B7486D01E3}">
      <text>
        <r>
          <rPr>
            <b/>
            <sz val="8"/>
            <color indexed="81"/>
            <rFont val="Tahoma"/>
            <family val="2"/>
          </rPr>
          <t>TTCN included</t>
        </r>
      </text>
    </comment>
    <comment ref="I541" authorId="0" shapeId="0" xr:uid="{254E5C21-431C-468B-84A2-83744553FDC6}">
      <text>
        <r>
          <rPr>
            <b/>
            <sz val="8"/>
            <color indexed="81"/>
            <rFont val="Tahoma"/>
            <family val="2"/>
          </rPr>
          <t>TTCN included</t>
        </r>
      </text>
    </comment>
    <comment ref="I589" authorId="0" shapeId="0" xr:uid="{398203E4-8E23-455E-BE49-E838E381B926}">
      <text>
        <r>
          <rPr>
            <b/>
            <sz val="8"/>
            <color indexed="81"/>
            <rFont val="Tahoma"/>
            <family val="2"/>
          </rPr>
          <t>TTCN included</t>
        </r>
      </text>
    </comment>
    <comment ref="I642" authorId="0" shapeId="0" xr:uid="{B5107E17-0943-4858-8B12-37EAD3A593DB}">
      <text>
        <r>
          <rPr>
            <b/>
            <sz val="8"/>
            <color indexed="81"/>
            <rFont val="Tahoma"/>
            <family val="2"/>
          </rPr>
          <t>TTCN included</t>
        </r>
      </text>
    </comment>
    <comment ref="I683" authorId="0" shapeId="0" xr:uid="{74CFAA2C-4849-4C76-B669-B837F2433368}">
      <text>
        <r>
          <rPr>
            <b/>
            <sz val="8"/>
            <color indexed="81"/>
            <rFont val="Tahoma"/>
            <family val="2"/>
          </rPr>
          <t>TTCN included</t>
        </r>
      </text>
    </comment>
    <comment ref="I717" authorId="0" shapeId="0" xr:uid="{125A6B1B-E794-4FF5-84F9-373888DA073F}">
      <text>
        <r>
          <rPr>
            <b/>
            <sz val="8"/>
            <color indexed="81"/>
            <rFont val="Tahoma"/>
            <family val="2"/>
          </rPr>
          <t>TTCN included</t>
        </r>
      </text>
    </comment>
    <comment ref="I762" authorId="0" shapeId="0" xr:uid="{1218FD91-09C1-4DFB-B630-AD2A2E7DCCDC}">
      <text>
        <r>
          <rPr>
            <b/>
            <sz val="8"/>
            <color indexed="81"/>
            <rFont val="Tahoma"/>
            <family val="2"/>
          </rPr>
          <t>TTCN included</t>
        </r>
      </text>
    </comment>
    <comment ref="I801" authorId="0" shapeId="0" xr:uid="{D2981839-2BF4-443B-A3A2-03D80EC552A8}">
      <text>
        <r>
          <rPr>
            <b/>
            <sz val="8"/>
            <color indexed="81"/>
            <rFont val="Tahoma"/>
            <family val="2"/>
          </rPr>
          <t>TTCN included</t>
        </r>
      </text>
    </comment>
    <comment ref="I839" authorId="0" shapeId="0" xr:uid="{E6A6ADB3-8AC5-43FD-91C4-6D0096A654CA}">
      <text>
        <r>
          <rPr>
            <b/>
            <sz val="8"/>
            <color indexed="81"/>
            <rFont val="Tahoma"/>
            <family val="2"/>
          </rPr>
          <t>TTCN included</t>
        </r>
      </text>
    </comment>
    <comment ref="I883" authorId="0" shapeId="0" xr:uid="{2DC99C99-7C1E-4DC7-8DFE-BA0CFB63B17B}">
      <text>
        <r>
          <rPr>
            <b/>
            <sz val="8"/>
            <color indexed="81"/>
            <rFont val="Tahoma"/>
            <family val="2"/>
          </rPr>
          <t>TTCN included</t>
        </r>
      </text>
    </comment>
    <comment ref="I928" authorId="0" shapeId="0" xr:uid="{D8DCA3DE-387E-4616-A73B-E2B4AED3E38A}">
      <text>
        <r>
          <rPr>
            <b/>
            <sz val="8"/>
            <color indexed="81"/>
            <rFont val="Tahoma"/>
            <family val="2"/>
          </rPr>
          <t>TTCN included</t>
        </r>
      </text>
    </comment>
    <comment ref="I970" authorId="0" shapeId="0" xr:uid="{8B24442A-F471-4689-91F3-E740397EA7C5}">
      <text>
        <r>
          <rPr>
            <b/>
            <sz val="8"/>
            <color indexed="81"/>
            <rFont val="Tahoma"/>
            <family val="2"/>
          </rPr>
          <t>TTCN included</t>
        </r>
      </text>
    </comment>
    <comment ref="I971" authorId="0" shapeId="0" xr:uid="{DE5DE2A1-C84A-454C-9E36-FCCFFE54DA61}">
      <text>
        <r>
          <rPr>
            <b/>
            <sz val="8"/>
            <color indexed="81"/>
            <rFont val="Tahoma"/>
            <family val="2"/>
          </rPr>
          <t>TTCN included</t>
        </r>
      </text>
    </comment>
    <comment ref="I1017" authorId="0" shapeId="0" xr:uid="{856F456B-9729-4770-9FEC-7D4864731B66}">
      <text>
        <r>
          <rPr>
            <b/>
            <sz val="8"/>
            <color indexed="81"/>
            <rFont val="Tahoma"/>
            <family val="2"/>
          </rPr>
          <t>TTCN included</t>
        </r>
      </text>
    </comment>
    <comment ref="I1063" authorId="0" shapeId="0" xr:uid="{7B738E51-E689-44F4-A842-466B58FA56D2}">
      <text>
        <r>
          <rPr>
            <b/>
            <sz val="8"/>
            <color indexed="81"/>
            <rFont val="Tahoma"/>
            <family val="2"/>
          </rPr>
          <t>TTCN included</t>
        </r>
      </text>
    </comment>
    <comment ref="I1100" authorId="0" shapeId="0" xr:uid="{0AB34BAD-E680-43FC-84B7-E34DF5D68801}">
      <text>
        <r>
          <rPr>
            <b/>
            <sz val="8"/>
            <color indexed="81"/>
            <rFont val="Tahoma"/>
            <family val="2"/>
          </rPr>
          <t>TTCN included</t>
        </r>
      </text>
    </comment>
    <comment ref="I1138" authorId="0" shapeId="0" xr:uid="{0CC0E8D4-FCBB-497A-B9B8-12C2732C85E2}">
      <text>
        <r>
          <rPr>
            <b/>
            <sz val="8"/>
            <color indexed="81"/>
            <rFont val="Tahoma"/>
            <family val="2"/>
          </rPr>
          <t>TTCN included</t>
        </r>
      </text>
    </comment>
    <comment ref="I1178" authorId="0" shapeId="0" xr:uid="{1E6EEE99-99BD-48B8-ACB7-5602D7E075CE}">
      <text>
        <r>
          <rPr>
            <b/>
            <sz val="8"/>
            <color indexed="81"/>
            <rFont val="Tahoma"/>
            <family val="2"/>
          </rPr>
          <t>TTCN included</t>
        </r>
      </text>
    </comment>
    <comment ref="I1218" authorId="0" shapeId="0" xr:uid="{10509B32-1AB0-43FE-B598-E341CB9D8FAE}">
      <text>
        <r>
          <rPr>
            <b/>
            <sz val="8"/>
            <color indexed="81"/>
            <rFont val="Tahoma"/>
            <family val="2"/>
          </rPr>
          <t>TTCN included</t>
        </r>
      </text>
    </comment>
    <comment ref="I1250" authorId="0" shapeId="0" xr:uid="{A810F5BB-0D76-44EF-A6B3-D47AF78D2850}">
      <text>
        <r>
          <rPr>
            <b/>
            <sz val="8"/>
            <color indexed="81"/>
            <rFont val="Tahoma"/>
            <family val="2"/>
          </rPr>
          <t>TTCN included</t>
        </r>
      </text>
    </comment>
    <comment ref="I1298" authorId="0" shapeId="0" xr:uid="{F26AE032-8E60-4E28-8071-92D330552937}">
      <text>
        <r>
          <rPr>
            <b/>
            <sz val="8"/>
            <color indexed="81"/>
            <rFont val="Tahoma"/>
            <family val="2"/>
          </rPr>
          <t>TTCN included</t>
        </r>
      </text>
    </comment>
    <comment ref="I1341" authorId="0" shapeId="0" xr:uid="{FCE86A1C-99BA-4FF4-9D5A-C3A0BBFEAD6A}">
      <text>
        <r>
          <rPr>
            <b/>
            <sz val="8"/>
            <color indexed="81"/>
            <rFont val="Tahoma"/>
            <family val="2"/>
          </rPr>
          <t>TTCN included</t>
        </r>
      </text>
    </comment>
    <comment ref="I1381" authorId="0" shapeId="0" xr:uid="{95EE3173-C19E-4799-8DB8-7C80FCB79704}">
      <text>
        <r>
          <rPr>
            <b/>
            <sz val="8"/>
            <color indexed="81"/>
            <rFont val="Tahoma"/>
            <family val="2"/>
          </rPr>
          <t>TTCN included</t>
        </r>
      </text>
    </comment>
    <comment ref="I1413" authorId="0" shapeId="0" xr:uid="{B387DCD1-CDB0-4F32-ADE9-914D406DF5C3}">
      <text>
        <r>
          <rPr>
            <b/>
            <sz val="8"/>
            <color indexed="81"/>
            <rFont val="Tahoma"/>
            <family val="2"/>
          </rPr>
          <t>TTCN included</t>
        </r>
      </text>
    </comment>
    <comment ref="I1455" authorId="0" shapeId="0" xr:uid="{42915CC8-2A6F-434C-B2DA-5BCD1AC8981B}">
      <text>
        <r>
          <rPr>
            <b/>
            <sz val="8"/>
            <color indexed="81"/>
            <rFont val="Tahoma"/>
            <family val="2"/>
          </rPr>
          <t>TTCN included</t>
        </r>
      </text>
    </comment>
    <comment ref="I1497" authorId="0" shapeId="0" xr:uid="{5E73A0E1-B1A0-4ED7-A915-B3A16BECCBBC}">
      <text>
        <r>
          <rPr>
            <b/>
            <sz val="8"/>
            <color indexed="81"/>
            <rFont val="Tahoma"/>
            <family val="2"/>
          </rPr>
          <t>TTCN included</t>
        </r>
      </text>
    </comment>
    <comment ref="I1537" authorId="0" shapeId="0" xr:uid="{7411C1CF-4163-40B2-8EC2-A40361F0AB0D}">
      <text>
        <r>
          <rPr>
            <b/>
            <sz val="8"/>
            <color indexed="81"/>
            <rFont val="Tahoma"/>
            <family val="2"/>
          </rPr>
          <t>TTCN included</t>
        </r>
      </text>
    </comment>
    <comment ref="I1566" authorId="0" shapeId="0" xr:uid="{1A29B13C-E6F9-4BDE-990F-ADE9B9EB7353}">
      <text>
        <r>
          <rPr>
            <b/>
            <sz val="8"/>
            <color indexed="81"/>
            <rFont val="Tahoma"/>
            <family val="2"/>
          </rPr>
          <t>TTCN included</t>
        </r>
      </text>
    </comment>
    <comment ref="I1602" authorId="0" shapeId="0" xr:uid="{3DD5F82E-1EF4-426F-9D14-E581E74F1C45}">
      <text>
        <r>
          <rPr>
            <b/>
            <sz val="8"/>
            <color indexed="81"/>
            <rFont val="Tahoma"/>
            <family val="2"/>
          </rPr>
          <t>TTCN included</t>
        </r>
      </text>
    </comment>
    <comment ref="I1643" authorId="0" shapeId="0" xr:uid="{90DD545B-7378-4219-9E8F-CCEBE9B03106}">
      <text>
        <r>
          <rPr>
            <b/>
            <sz val="8"/>
            <color indexed="81"/>
            <rFont val="Tahoma"/>
            <family val="2"/>
          </rPr>
          <t>TTCN included</t>
        </r>
      </text>
    </comment>
  </commentList>
</comments>
</file>

<file path=xl/sharedStrings.xml><?xml version="1.0" encoding="utf-8"?>
<sst xmlns="http://schemas.openxmlformats.org/spreadsheetml/2006/main" count="52988" uniqueCount="8409">
  <si>
    <t>Title</t>
  </si>
  <si>
    <t>Source</t>
  </si>
  <si>
    <t>Contact</t>
  </si>
  <si>
    <t>Abstract</t>
  </si>
  <si>
    <t>Secretary Remarks</t>
  </si>
  <si>
    <t>Release</t>
  </si>
  <si>
    <t>Spec</t>
  </si>
  <si>
    <t>CR</t>
  </si>
  <si>
    <t>To</t>
  </si>
  <si>
    <t>Cc</t>
  </si>
  <si>
    <t>RP-212640</t>
  </si>
  <si>
    <t>Agenda for electronic meeting RAN #94e held 06.12.-17.12.2021</t>
  </si>
  <si>
    <t>RAN chair (Qualcomm)</t>
  </si>
  <si>
    <t>Joern Krause</t>
  </si>
  <si>
    <t>agenda</t>
  </si>
  <si>
    <t>Approval</t>
  </si>
  <si>
    <t/>
  </si>
  <si>
    <t>3</t>
  </si>
  <si>
    <t>revised</t>
  </si>
  <si>
    <t>RP-212750</t>
  </si>
  <si>
    <t>RP-212641</t>
  </si>
  <si>
    <t>Draft report of electronic meeting RAN #93e held 13.09.-17.09.2021</t>
  </si>
  <si>
    <t>ETSI MCC</t>
  </si>
  <si>
    <t>report</t>
  </si>
  <si>
    <t>5</t>
  </si>
  <si>
    <t>4</t>
  </si>
  <si>
    <t>RP-213550</t>
  </si>
  <si>
    <t>RP-212642</t>
  </si>
  <si>
    <t>Status Report RAN WG1</t>
  </si>
  <si>
    <t>RAN1 chair (Samsung)</t>
  </si>
  <si>
    <t>FLAG D</t>
  </si>
  <si>
    <t>5.1</t>
  </si>
  <si>
    <t>noted</t>
  </si>
  <si>
    <t>RP-212643</t>
  </si>
  <si>
    <t>List of CRs from RAN WG1</t>
  </si>
  <si>
    <t>discussion</t>
  </si>
  <si>
    <t>Information</t>
  </si>
  <si>
    <t>RP-212644</t>
  </si>
  <si>
    <t>Status Report RAN WG2</t>
  </si>
  <si>
    <t>RAN2 chair (MediaTek)</t>
  </si>
  <si>
    <t>5.2</t>
  </si>
  <si>
    <t>RP-212645</t>
  </si>
  <si>
    <t>List of CRs from RAN WG2</t>
  </si>
  <si>
    <t>RP-212646</t>
  </si>
  <si>
    <t>Status Report RAN WG3</t>
  </si>
  <si>
    <t>RAN3 chair (ZTE)</t>
  </si>
  <si>
    <t>5.3</t>
  </si>
  <si>
    <t>RP-212647</t>
  </si>
  <si>
    <t>List of CRs from RAN WG3</t>
  </si>
  <si>
    <t>RP-212648</t>
  </si>
  <si>
    <t>Status Report RAN WG4</t>
  </si>
  <si>
    <t>RAN4 chair (Huawei)</t>
  </si>
  <si>
    <t>5.4</t>
  </si>
  <si>
    <t>RP-212649</t>
  </si>
  <si>
    <t>List of CRs from RAN WG4</t>
  </si>
  <si>
    <t>RP-212650</t>
  </si>
  <si>
    <t>Status Report RAN WG5</t>
  </si>
  <si>
    <t>RAN5 chair (Motorola Mobility)</t>
  </si>
  <si>
    <t>5.5</t>
  </si>
  <si>
    <t>RP-212651</t>
  </si>
  <si>
    <t>List of CRs from RAN WG5</t>
  </si>
  <si>
    <t>RP-212652</t>
  </si>
  <si>
    <t>Status Report MCC TF160 (for approval)</t>
  </si>
  <si>
    <t>ETSI MCC TF160 Leader</t>
  </si>
  <si>
    <t>approved</t>
  </si>
  <si>
    <t>RP-212653</t>
  </si>
  <si>
    <t>TSG SA Report to TSG RAN</t>
  </si>
  <si>
    <t>SA chair (Huawei)</t>
  </si>
  <si>
    <t>6.1</t>
  </si>
  <si>
    <t>withdrawn</t>
  </si>
  <si>
    <t>RP-212654</t>
  </si>
  <si>
    <t>3GPP Support Team Report</t>
  </si>
  <si>
    <t>6.2</t>
  </si>
  <si>
    <t>MCC</t>
  </si>
  <si>
    <t>RP-212655</t>
  </si>
  <si>
    <t>Status Report ITU-R Ad hoc</t>
  </si>
  <si>
    <t>3GPP ITU-R Ad hoc Contact (Telecom Italia)</t>
  </si>
  <si>
    <t>8.1</t>
  </si>
  <si>
    <t>RP-212656</t>
  </si>
  <si>
    <t>3GPP Work Plan review at Plenary #94e</t>
  </si>
  <si>
    <t>Work Plan</t>
  </si>
  <si>
    <t>RP-212657</t>
  </si>
  <si>
    <t>Additional guidance on RAN Rel-18 email discussions during October 20th to 29th, 2021</t>
  </si>
  <si>
    <t>8A</t>
  </si>
  <si>
    <t>Rel-18</t>
  </si>
  <si>
    <t>RP-212658</t>
  </si>
  <si>
    <t>LS on Guidelines on Port Allocation for New 3GPP Interfaces (C4-214848; to: RAN2, RAN3, SA4, CT3, SA5; cc: SA, CT, RAN, SA2; contact: Huawei)</t>
  </si>
  <si>
    <t>CT4</t>
  </si>
  <si>
    <t>LS in</t>
  </si>
  <si>
    <t>no RAN action requested</t>
  </si>
  <si>
    <t>94e_LS01</t>
  </si>
  <si>
    <t>Rel-17</t>
  </si>
  <si>
    <t>FS_PortAl</t>
  </si>
  <si>
    <t>RAN2, RAN3, SA4, CT3, SA5</t>
  </si>
  <si>
    <t>SA, CT, RAN, SA2</t>
  </si>
  <si>
    <t>C4-214848</t>
  </si>
  <si>
    <t>RP-212659</t>
  </si>
  <si>
    <t>Reply LS to S1-210368 = RP-210039 on support of PWS over SNPN (S3-213609; to: SA1; cc: SA2, CT1, RAN2, RAN3, SA, CT, RAN; contact: Nokia)</t>
  </si>
  <si>
    <t>SA3</t>
  </si>
  <si>
    <t>PWS = public warning system; SNPN =Stand-alone Non-Public Network; note: NPN Stage 1: was defined together with 5G Stage 1 and it is covered in TS 22.261; compare also RP-210947, RP-210948, RP-210962, RP-210969, RP-211625, RP-211674, RP-212523; no RAN act</t>
  </si>
  <si>
    <t>94e_LS05</t>
  </si>
  <si>
    <t>FS_eNPN</t>
  </si>
  <si>
    <t>S1-210368 = RP-210039</t>
  </si>
  <si>
    <t>SA1</t>
  </si>
  <si>
    <t>SA2, CT1, RAN2, RAN3, SA, CT, RAN</t>
  </si>
  <si>
    <t>S3-213609</t>
  </si>
  <si>
    <t>RP-212660</t>
  </si>
  <si>
    <t>Reply LS to RP-211519 on Inclusive language review (SP-211140: to: RAN, CT, SA1, SA2, SA3, SA4, SA5, SA6; cc: -; contact: Intel)</t>
  </si>
  <si>
    <t>SA</t>
  </si>
  <si>
    <t>RP-211519 was sent from RAN #92e; RAN action requested</t>
  </si>
  <si>
    <t>94e_LS07</t>
  </si>
  <si>
    <t>9.7</t>
  </si>
  <si>
    <t>TEI17</t>
  </si>
  <si>
    <t>RP-211519</t>
  </si>
  <si>
    <t>RAN, CT, SA1, SA2, SA3, SA4, SA5, SA6</t>
  </si>
  <si>
    <t>SP-211140</t>
  </si>
  <si>
    <t>RP-212661</t>
  </si>
  <si>
    <t>Moderator's summary for discussion [RAN94e-R18Prep-01] MIMO Evolution for Downlink and Uplink</t>
  </si>
  <si>
    <t>RAN1 vice-chair (CMCC)</t>
  </si>
  <si>
    <t>R1 MIMO</t>
  </si>
  <si>
    <t>8A.1</t>
  </si>
  <si>
    <t>RP-212662</t>
  </si>
  <si>
    <t>Moderator's summary for discussion [RAN94e-R18Prep-02] UL Enhancements (e.g. coverage enhancements; excluding MIMO)</t>
  </si>
  <si>
    <t>NTT DOCOMO</t>
  </si>
  <si>
    <t>R1 UL</t>
  </si>
  <si>
    <t>RP-212663</t>
  </si>
  <si>
    <t>Moderator's summary for discussion [RAN94e-R18Prep-03] Additional topological improvements - smart repeater</t>
  </si>
  <si>
    <t>R1 repeater</t>
  </si>
  <si>
    <t>RP-212664</t>
  </si>
  <si>
    <t>Moderator's summary for discussion [RAN94e-R18Prep-04] Sidelink enhancements (excluding positioning and relaying)</t>
  </si>
  <si>
    <t>R1 SL</t>
  </si>
  <si>
    <t>RP-212665</t>
  </si>
  <si>
    <t>Moderator's summary for discussion [RAN94e-R18Prep-05] RedCap (Reduced Capability) Evolution</t>
  </si>
  <si>
    <t>Ericsson</t>
  </si>
  <si>
    <t>R1 redcap</t>
  </si>
  <si>
    <t>RP-212666</t>
  </si>
  <si>
    <t>Moderator's summary for discussion [RAN94e-R18Prep-06] Expanded and improved Positioning</t>
  </si>
  <si>
    <t>Intel</t>
  </si>
  <si>
    <t>R1 pos</t>
  </si>
  <si>
    <t>RP-212667</t>
  </si>
  <si>
    <t>Moderator's summary for discussion [RAN94e-R18Prep-07] Evolution of Duplex Operation</t>
  </si>
  <si>
    <t>Samsung</t>
  </si>
  <si>
    <t>R1 duplex</t>
  </si>
  <si>
    <t>RP-212668</t>
  </si>
  <si>
    <t>Moderator's summary for discussion [RAN94e-R18Prep-08] AI (Artificial Intelligence)/ML (Machine Learning) for Air interface</t>
  </si>
  <si>
    <t>Qualcomm</t>
  </si>
  <si>
    <t>R1 AIML</t>
  </si>
  <si>
    <t>RP-212669</t>
  </si>
  <si>
    <t>Moderator's summary for discussion [RAN94e-R18Prep-09] Network energy savings</t>
  </si>
  <si>
    <t>Huawei</t>
  </si>
  <si>
    <t>R1 energy</t>
  </si>
  <si>
    <t>RP-212670</t>
  </si>
  <si>
    <t>Moderator's summary for discussion [RAN94e-R18Prep-10] Mobility Enhancements</t>
  </si>
  <si>
    <t>RAN vice-chair (CMCC)</t>
  </si>
  <si>
    <t>R2 mob</t>
  </si>
  <si>
    <t>8A.2</t>
  </si>
  <si>
    <t>RP-212671</t>
  </si>
  <si>
    <t>Moderator's summary for discussion [RAN94e-R18Prep-11] Enhancements for XR (Extended Reality)</t>
  </si>
  <si>
    <t>Nokia</t>
  </si>
  <si>
    <t>R2 XR</t>
  </si>
  <si>
    <t>RP-212672</t>
  </si>
  <si>
    <t>Moderator's summary for discussion [RAN94e-R18Prep-12] Sidelink Relay Enhancements</t>
  </si>
  <si>
    <t>LG Electronics</t>
  </si>
  <si>
    <t>R2 relay</t>
  </si>
  <si>
    <t>RP-212673</t>
  </si>
  <si>
    <t>Moderator's summary for discussion [RAN94e-R18Prep-13] NTN (Non-Terrestrial Networks) evolution</t>
  </si>
  <si>
    <t>RAN vice-chair (AT&amp;T)</t>
  </si>
  <si>
    <t>R2 NTN</t>
  </si>
  <si>
    <t>RP-212674</t>
  </si>
  <si>
    <t>Moderator's summary for discussion [RAN94e-R18Prep-14] Evolution for broadcast and multicast services</t>
  </si>
  <si>
    <t>RAN vice-chair (Deutsche Telekom)</t>
  </si>
  <si>
    <t>R2 bcast</t>
  </si>
  <si>
    <t>RP-212675</t>
  </si>
  <si>
    <t>Moderator's summary for discussion [RAN94e-R18Prep-15] UAV (Uncrewed Aerial Vehicle)</t>
  </si>
  <si>
    <t>RAN2 vice-chair (ZTE)</t>
  </si>
  <si>
    <t>R2 UAV</t>
  </si>
  <si>
    <t>RP-212676</t>
  </si>
  <si>
    <t>Moderator's summary for discussion [RAN94e-R18Prep-16] Multiple SIM (MUSIM) Enhancements</t>
  </si>
  <si>
    <t>RAN2 vice-chair (Nokia)</t>
  </si>
  <si>
    <t>R2 MUSIM</t>
  </si>
  <si>
    <t>RP-212677</t>
  </si>
  <si>
    <t>Moderator's summary for discussion [RAN94e-R18Prep-17] In-Device Co-existence (IDC) Enhancements</t>
  </si>
  <si>
    <t>R2 IDC</t>
  </si>
  <si>
    <t>RP-212678</t>
  </si>
  <si>
    <t>Moderator's summary for discussion [RAN94e-R18Prep-18] Additional topological improvements – IAB (Integrated Access and Backhaul)/VMR (Vehicle Mounted Relay)</t>
  </si>
  <si>
    <t>RAN3 vice-chair (Ericsson)</t>
  </si>
  <si>
    <t>R3 IAB</t>
  </si>
  <si>
    <t>8A.3</t>
  </si>
  <si>
    <t>RP-212679</t>
  </si>
  <si>
    <t>Moderator's summary for discussion [RAN94e-R18Prep-19] AI (Artificial Intelligence)/ML (Machine Learning) for NG-RAN</t>
  </si>
  <si>
    <t>R3 AIML</t>
  </si>
  <si>
    <t>RP-212680</t>
  </si>
  <si>
    <t>Moderator's summary for discussion [RAN94e-R18Prep-20] SON (Self Organizing Networks)/MDT (Minimization of Drive Tests) Enhancements</t>
  </si>
  <si>
    <t>R3 SONMDT</t>
  </si>
  <si>
    <t>RP-212681</t>
  </si>
  <si>
    <t>Moderator's summary for discussion [RAN94e-R18Prep-21] QoE (Quality of Experience) Enhancements</t>
  </si>
  <si>
    <t>RAN3 vice-chair (China Unicom)</t>
  </si>
  <si>
    <t>R3 QoE</t>
  </si>
  <si>
    <t>RP-212682</t>
  </si>
  <si>
    <t>Moderator's summary for discussion [RAN94e-R18Prep-22] Potential RAN4 enhancements (including both &lt;5MHz in dedicated spectrum and DSS (Dynamic Spectrum Sharing) aspects)</t>
  </si>
  <si>
    <t>R1 RAN4</t>
  </si>
  <si>
    <t>RP-212683</t>
  </si>
  <si>
    <t>Moderator's summary for discussion [RAN94e-R18Prep-23] Inter-gNB coordination</t>
  </si>
  <si>
    <t>R3 inter-gNB</t>
  </si>
  <si>
    <t>RP-212684</t>
  </si>
  <si>
    <t>Moderator's summary for discussion [RAN94e-R18Prep-24] UE aggregation</t>
  </si>
  <si>
    <t>R2 UE aggr</t>
  </si>
  <si>
    <t>RP-212685</t>
  </si>
  <si>
    <t>Moderator's summary for discussion [RAN94e-R18Prep-25] High-speed Packetization</t>
  </si>
  <si>
    <t>R2 HSpack</t>
  </si>
  <si>
    <t>RP-212686</t>
  </si>
  <si>
    <t>Moderator's summary for discussion [RAN94e-R18Prep-26] SDT (small data transmission)</t>
  </si>
  <si>
    <t>R2 SDT</t>
  </si>
  <si>
    <t>RP-212687</t>
  </si>
  <si>
    <t>Moderator's summary for discussion [RAN94e-R18Prep-27] CA (Carrier Aggregation)/DC (Dual-Connectivity) enhancements (excluding mobility aspects)</t>
  </si>
  <si>
    <t>R1 CA</t>
  </si>
  <si>
    <t>RP-212688</t>
  </si>
  <si>
    <t>Moderator's summary for discussion [RAN94e-R18Prep-28] Passive IoT (Internet of Things)</t>
  </si>
  <si>
    <t>RAN1 vice-chair (Ericsson)</t>
  </si>
  <si>
    <t>RP passIOT</t>
  </si>
  <si>
    <t>RP-212689</t>
  </si>
  <si>
    <t>Reply LS to S6-211829 = RP-211626 on Bearer pre-emption rate limit issue for GBR bearer establishment in MC systems (R3-216196; to: SA6; cc: RAN, RAN2; contact: Nokia)</t>
  </si>
  <si>
    <t>RAN3</t>
  </si>
  <si>
    <t>no RAN action requested; enh2MCPTT was a REL-16 SA6 WI</t>
  </si>
  <si>
    <t>Rel-16</t>
  </si>
  <si>
    <t>enh2MCPTT</t>
  </si>
  <si>
    <t>S6-211829 = RP-211626</t>
  </si>
  <si>
    <t>SA6</t>
  </si>
  <si>
    <t>RAN, RAN2</t>
  </si>
  <si>
    <t>R3-216196</t>
  </si>
  <si>
    <t>RP-212690</t>
  </si>
  <si>
    <t>Reply LS to C4-214848 = RP-212658 on Guidelines on Port Allocation for New 3GPP Interfaces (R3-216233; to: CT4; cc: RAN2, SA4, CT3, SA5, SA2, SA, CT, RAN; contact: Ericsson)</t>
  </si>
  <si>
    <t>C4-214848 = RP-212658</t>
  </si>
  <si>
    <t>RAN2, SA4, CT3, SA5, SA2, SA, CT, RAN</t>
  </si>
  <si>
    <t>R3-216233</t>
  </si>
  <si>
    <t>RP-212691</t>
  </si>
  <si>
    <t>Reply LS to R1-2108527 = RP-211668 on TCI State Update for L1/L2-Centric Inter-Cell Mobility to RAN3 (R3-216234; to: RAN1, RAN2, RAN; cc: RAN4; contact: ZTE)</t>
  </si>
  <si>
    <t>9.3.1.1</t>
  </si>
  <si>
    <t>NR_feMIMO-Core</t>
  </si>
  <si>
    <t>R1-2108527 = RP-211668</t>
  </si>
  <si>
    <t>RAN1, RAN2, RAN</t>
  </si>
  <si>
    <t>RAN4</t>
  </si>
  <si>
    <t>R3-216234</t>
  </si>
  <si>
    <t>RP-212692</t>
  </si>
  <si>
    <t>Reply LS to R2-2108861 = RP-212522 on gap handling for MUSIM (R4-2120342; to: RAN2; cc: RAN; contact: Vivo)</t>
  </si>
  <si>
    <t>9.3.2.8</t>
  </si>
  <si>
    <t>LTE_NR_MUSIM-Core</t>
  </si>
  <si>
    <t>R2-2108861 = RP-212522</t>
  </si>
  <si>
    <t>RAN2</t>
  </si>
  <si>
    <t>RAN</t>
  </si>
  <si>
    <t>R4-2120342</t>
  </si>
  <si>
    <t>RP-212693</t>
  </si>
  <si>
    <t>Draft reply LS to ITU-R WP5D/TEMP/327(Rev.1) = RP-210747 on Revision of Recommendations ITU-R M.2070 and ITU-R M.2071 on Unwanted Emissions of IMT-Advanced (R4-2120660; to: RAN; cc: -; contact: Ericsson)</t>
  </si>
  <si>
    <t>RAN action requested; this LSin from RAN4 is preparing an answer to LSin RP-210747 received by RAN #93e; compare RAN5 LS RP-212738</t>
  </si>
  <si>
    <t>94e_LS04</t>
  </si>
  <si>
    <t>8.3</t>
  </si>
  <si>
    <t>ITU-R WP5D/TEMP/327(Rev.1) = RP-210747</t>
  </si>
  <si>
    <t>R4-2120660</t>
  </si>
  <si>
    <t>RP-212694</t>
  </si>
  <si>
    <t>Draft reply LS to ITU-R WP5D/TEMP/482rev1 = RP-212699 on work towards two new recommendations "Generic unwanted emission characteristics of base / mobile stations using the terrestrial radio interfaces of IMT-2020" (R4-2120769; to: RAN; cc: RAN5; contact: Ericsson)</t>
  </si>
  <si>
    <t>RAN action requested; this LSin from RAN4 is preparing an answer to LSin RP-212699 received by RAN #94e</t>
  </si>
  <si>
    <t>94e_LS02</t>
  </si>
  <si>
    <t>8.2</t>
  </si>
  <si>
    <t>ITU-R WP5D/TEMP/482rev1 = RP-212699</t>
  </si>
  <si>
    <t>RAN5</t>
  </si>
  <si>
    <t>R4-2120769</t>
  </si>
  <si>
    <t>RP-212695</t>
  </si>
  <si>
    <t>Reply LS to SP-210581 = RP-211624 and C1-213908 on MINT functionality for Disaster Roaming (S2-2108172; to: SA3, SA5, CT1, CT4, CT6, RAN2; cc: SA, CT, RAN; contact: LG Electronics)</t>
  </si>
  <si>
    <t>SA2</t>
  </si>
  <si>
    <t>Note: LS C1-213908 was not sent to/cc RAN; no RAN action requested; MINT = Minimization of service Interruption</t>
  </si>
  <si>
    <t>94e_LS03</t>
  </si>
  <si>
    <t>MINT</t>
  </si>
  <si>
    <t>SP-210581 = RP-211624, C1-213908</t>
  </si>
  <si>
    <t>SA3, SA5, CT1, CT4, CT6, RAN2</t>
  </si>
  <si>
    <t>SA, CT, RAN</t>
  </si>
  <si>
    <t>S2-2108172</t>
  </si>
  <si>
    <t>RP-212696</t>
  </si>
  <si>
    <t>Reply LS to RP-212617 on EPS support for IoT NTN in Rel-17 (S2-2108176; to: RAN, CT, CT1, SA, RAN2; cc: RAN3, CT3, CT4; contact: Mediatek)</t>
  </si>
  <si>
    <t>compare also LSin RP-212493 of RAN #93e which was answered in LSout RP-212617; no explicit RAN action requested</t>
  </si>
  <si>
    <t>94e_LS06</t>
  </si>
  <si>
    <t>10.4.3</t>
  </si>
  <si>
    <t>LTE_NBIOT_eMTC_NTN, IoT_SAT_ARCH_EPS</t>
  </si>
  <si>
    <t>RP-212617</t>
  </si>
  <si>
    <t>RAN, CT, CT1, SA, RAN2</t>
  </si>
  <si>
    <t>RAN3, CT3, CT4</t>
  </si>
  <si>
    <t>S2-2108176</t>
  </si>
  <si>
    <t>RP-212697</t>
  </si>
  <si>
    <t>Reply LS to GSMA_LS210624 = RP-211649 on new whitepaper E2E Network Slicing Architecture (S5-215083; to: GSMA NG; cc: SA, SA2, RAN; contact: Huawei)</t>
  </si>
  <si>
    <t>SA5</t>
  </si>
  <si>
    <t>GSMA_LS210624 = RP-211649</t>
  </si>
  <si>
    <t>GSMA NG</t>
  </si>
  <si>
    <t>SA, SA2, RAN</t>
  </si>
  <si>
    <t>S5-215083</t>
  </si>
  <si>
    <t>RP-212698</t>
  </si>
  <si>
    <t>LS on Development of a draft new Report ITU-R M.[IMT.INDUSTRY] - Applications of IMT for specific societal, industrial and enterprise usages (ITU-R WP5D/TEMP/464rev3;  to: RAN, SA6, SA, 3GPP2, 4G Americas, 450 MHz All., 5GAA, 5G Infra PPP, 5G Innovation Centre, 5G-ACIA, 5G-PPP, 5GAA, 5GMF,  5GEM, AAR, Arab Water Util. Ass., American public power Ass., APCO, APT WG, ARIB, ASMG, ATIS, ATIS Next G All., ATU, BBF, C-Roads, C2C-CC, CEWIT, CCSA, CDG, CEPT/ECC, CITEL, DECT-Forum, EBU, ECMA Int., ECO, EHIMA, ERA, ETNO, ETSI ERM/ISG MEC/SC EMTEL, ETSI TC BRAN/DECT/ITS/MSG/RRC/RT/TCCE, EU METIS Project, GSA, GSMA, Hexa-X, iBurst Ass., IEC, IEEE, IETF ITS, IMT-2020 PG, IMT-2030(6G) PG, IOWN GF, ISO, ISO/IEC, ITU IRG-AVQA, ITU JCA-AHF, MEF, MFA, MFA, NGMN, NYU Wireless, OASIS, OnGo All., OMA, RAC, Rapa, RCC, SAE C-V2X TC, Telecom Engineering Center, TIA, TSDSI, TTA, TTC, UIC, WGA, WFA, WiMAX Forum, Wireless Innovation Forum, WWRF, XGP Forum; cc: -; contact: Counsellor ITU-R SG5)</t>
  </si>
  <si>
    <t>ITU-R WP5D</t>
  </si>
  <si>
    <t>no explicit RAN action requested</t>
  </si>
  <si>
    <t>RAN, SA6, 3GPP2, 4G Americas, 450 MHz All., 5GAA, 5G Infra PPP, 5G Innovation Centre, 5G-ACIA, 5G-PPP, 5GAA, 5GMF,  5GEM, AAR, Arab Water Util. Ass., American public power Ass., APCO, APT WG, ARIB, ASMG, ATIS, ATIS Next G All., ATU, BBF, others</t>
  </si>
  <si>
    <t>ITU-R WP5D/TEMP/464rev3</t>
  </si>
  <si>
    <t>RP-212699</t>
  </si>
  <si>
    <t>LS on ITU-R Working Party 5D work towards two new recommendations "Generic unwanted emission characteristics of base stations using the terrestrial radio interfaces of IMT-2020" and "Generic unwanted emission characteristics of mobile stations using the terrestrial radio interfaces of IMT-2020" (ITU-R WP5D/TEMP/482rev1; to: RAN, RAN4, RAN5, TSDSI, ETSI TC DECT; cc: -; contact: Counsellor ITU-R SG5)</t>
  </si>
  <si>
    <t>see draft reply prepared by RAN4 in RP-212694 and RAN5 in RP-212739</t>
  </si>
  <si>
    <t>replied to</t>
  </si>
  <si>
    <t>RAN, RAN4, RAN5, TSDSI, ETSI TC DECT</t>
  </si>
  <si>
    <t>ITU-R WP5D/TEMP/482rev1</t>
  </si>
  <si>
    <t>RP-213642</t>
  </si>
  <si>
    <t>RP-212700</t>
  </si>
  <si>
    <t>LS on new work item E.NUI: RF level based single-number indicator for mobile network usefulness for a given range of applications (ITU-T SG12-LS144; to: RAN; cc: -; contact: Opticom)</t>
  </si>
  <si>
    <t>ITU-T SG12</t>
  </si>
  <si>
    <t>note: 3GPP ITU-R AH is a RAN internal group which does not receive LSin or sent LSout to 3GPP external groups; no explicit RAN action requested</t>
  </si>
  <si>
    <t>ITU-T SG12-LS144</t>
  </si>
  <si>
    <t>RP-212701</t>
  </si>
  <si>
    <t>New WI: NR MIMO evolution for downlink and uplink</t>
  </si>
  <si>
    <t>WID new</t>
  </si>
  <si>
    <t>result of discussion [RAN94e-R18Prep-01]; follow-up of REL-16 WI NR_eMIMO and REL-17 WI NR_feMIMO</t>
  </si>
  <si>
    <t>RP-213517</t>
  </si>
  <si>
    <t>RP-212702</t>
  </si>
  <si>
    <t>New WI: NR uplink  enhancements</t>
  </si>
  <si>
    <t>result of discussion [RAN94e-R18Prep-02]</t>
  </si>
  <si>
    <t>RP-213551</t>
  </si>
  <si>
    <t>RP-212703</t>
  </si>
  <si>
    <t>New SI: Study on NR Smart Repeaters</t>
  </si>
  <si>
    <t>SID new</t>
  </si>
  <si>
    <t>result of discussion [RAN94e-R18Prep-03]; follow-up of REL-17 WI NR_repeaters</t>
  </si>
  <si>
    <t>RP-213562</t>
  </si>
  <si>
    <t>RP-212704</t>
  </si>
  <si>
    <t>New WI: Further enhancements for NR sidelink</t>
  </si>
  <si>
    <t>result of discussion [RAN94e-R18Prep-04]; follow-up of REL-16 WI 5G_V2X_NRSL and REL-17 WI NR_SL_enh</t>
  </si>
  <si>
    <t>RP-213556</t>
  </si>
  <si>
    <t>RP-212705</t>
  </si>
  <si>
    <t>New WI: Enhanced support of reduced capability NR devices</t>
  </si>
  <si>
    <t>result of discussion [RAN94e-R18Prep-05]; follow-up of REL-17 WI NR_redcap; only for information at RAN#94e; targeting approval at RAN#97 in Sep.22</t>
  </si>
  <si>
    <t>RP-213520</t>
  </si>
  <si>
    <t>RP-212706</t>
  </si>
  <si>
    <t>New WI: Further NR positioning enhancements</t>
  </si>
  <si>
    <t>result of discussion [RAN94e-R18Prep-06]; follow-up of REL-17 WI NR_pos_enh</t>
  </si>
  <si>
    <t>RP-213561</t>
  </si>
  <si>
    <t>RP-212707</t>
  </si>
  <si>
    <t>New SI: Study on evolution of NR duplex operation</t>
  </si>
  <si>
    <t>result of discussion [RAN94e-R18Prep-07]</t>
  </si>
  <si>
    <t>RP-213557</t>
  </si>
  <si>
    <t>RP-212708</t>
  </si>
  <si>
    <t>New SI: Study on Artificial Intelligence (AI)/Machine Learning (ML) for NR air interface</t>
  </si>
  <si>
    <t>result of discussion [RAN94e-R18Prep-08]</t>
  </si>
  <si>
    <t>RP-213560</t>
  </si>
  <si>
    <t>RP-212709</t>
  </si>
  <si>
    <t>New SI: Study on network energy savings for NR and EN-DC/NR-DC</t>
  </si>
  <si>
    <t>RAN1 vice-chair (Huawei)</t>
  </si>
  <si>
    <t>result of discussion [RAN94e-R18Prep-09]</t>
  </si>
  <si>
    <t>RP-213554</t>
  </si>
  <si>
    <t>RP-212710</t>
  </si>
  <si>
    <t>New WI: Further NR mobility enhancements</t>
  </si>
  <si>
    <t>result of discussion [RAN94e-R18Prep-10]; follow-up of REL-16 WI NR_Mob_enh</t>
  </si>
  <si>
    <t>RP-213565</t>
  </si>
  <si>
    <t>RP-212711</t>
  </si>
  <si>
    <t>New SI: Study on XR (Extended Reality) enhancements for NR</t>
  </si>
  <si>
    <t>result of discussion [RAN94e-R18Prep-11]; note: Basic XR functionality was already introduced with REL-15 NR_newRAT</t>
  </si>
  <si>
    <t>RP-213558</t>
  </si>
  <si>
    <t>RP-212712</t>
  </si>
  <si>
    <t>New WI: Enhanced NR Sidelink Relay</t>
  </si>
  <si>
    <t>result of discussion [RAN94e-R18Prep-12]; follow-up of REL-17 WI NR_SL_relay</t>
  </si>
  <si>
    <t>RP-213548</t>
  </si>
  <si>
    <t>RP-212713</t>
  </si>
  <si>
    <t>New WI: NR NTN (Non-Terrestrial Networks) enhancements</t>
  </si>
  <si>
    <t>result of discussion [RAN94e-R18Prep-13]; follow-up of REL-17 NR_NTN_solutions</t>
  </si>
  <si>
    <t>RP-213522</t>
  </si>
  <si>
    <t>RP-212714</t>
  </si>
  <si>
    <t>New WI: Enhancement of NR Multicast and Broadcast Services</t>
  </si>
  <si>
    <t>result of discussion [RAN94e-R18Prep-14]; follow-up of REL-17 WI NR_MBS</t>
  </si>
  <si>
    <t>RP-213568</t>
  </si>
  <si>
    <t>RP-212715</t>
  </si>
  <si>
    <t>New WI: NR support for UAV (Uncrewed Aerial Vehichles)</t>
  </si>
  <si>
    <t>result of discussion [RAN94e-R18Prep-15]</t>
  </si>
  <si>
    <t>RP-213566</t>
  </si>
  <si>
    <t>RP-212716</t>
  </si>
  <si>
    <t>New WI: Dual Tx/Rx Multi-SIM for NR</t>
  </si>
  <si>
    <t>result of discussion [RAN94e-R18Prep-16]; compare REL-17 LTE_NR_MUSIM</t>
  </si>
  <si>
    <t>RP-213549</t>
  </si>
  <si>
    <t>RP-212717</t>
  </si>
  <si>
    <t>New WI: In-Device Co-existence (IDC) enhancements for NR and MR-DC</t>
  </si>
  <si>
    <t>result of discussion [RAN94e-R18Prep-17]</t>
  </si>
  <si>
    <t>RP-213552</t>
  </si>
  <si>
    <t>RP-212718</t>
  </si>
  <si>
    <t>New WI: Mobile IAB (Integrated Access and Backhaul) for NG-RAN</t>
  </si>
  <si>
    <t>result of discussion [RAN94e-R18Prep-18]; it is a WI for NR+LTE as Dual Connectivity is part of it</t>
  </si>
  <si>
    <t>RP-213569</t>
  </si>
  <si>
    <t>RP-212719</t>
  </si>
  <si>
    <t>New WI: Artificial Intelligence (AI)/Machine Learning (ML) for NG-RAN</t>
  </si>
  <si>
    <t>result of discussion [RAN94e-R18Prep-19]; follow-up of REL-17 SI FS_NR_ENDC_data_collect</t>
  </si>
  <si>
    <t>RP-213555</t>
  </si>
  <si>
    <t>RP-212720</t>
  </si>
  <si>
    <t>New WI: Further enhancement of data collection for SON (Self-Organising Networks)/MDT (Minimization of Drive Tests) in NR and EN-DC</t>
  </si>
  <si>
    <t>result of discussion [RAN94e-R18Prep-20]; follow-up of REL-17 WI NR_ENDC_SON_MDT_enh</t>
  </si>
  <si>
    <t>RP-213553</t>
  </si>
  <si>
    <t>RP-212721</t>
  </si>
  <si>
    <t>New WI: Enhancement on NR QoE management and optimizations for diverse services</t>
  </si>
  <si>
    <t>result of discussion [RAN94e-R18Prep-21]; follow-up of REL-17 WI NR_QoE</t>
  </si>
  <si>
    <t>RP-213570</t>
  </si>
  <si>
    <t>RP-212722</t>
  </si>
  <si>
    <t>New WI: NR support for dedicated spectrum less than 5MHz for FR1</t>
  </si>
  <si>
    <t>result of discussion [RAN94e-R18Prep-22]</t>
  </si>
  <si>
    <t>R1 RAN4 5M</t>
  </si>
  <si>
    <t>RP-213571</t>
  </si>
  <si>
    <t>RP-212723</t>
  </si>
  <si>
    <t>New SI: Study on enhancement for resiliency of gNB-CU</t>
  </si>
  <si>
    <t>result of discussion [RAN94e-R18Prep-23]</t>
  </si>
  <si>
    <t>RP-213572</t>
  </si>
  <si>
    <t>RP-212724</t>
  </si>
  <si>
    <t>New SI: Study on UE aggregation for NR</t>
  </si>
  <si>
    <t>result of discussion [RAN94e-R18Prep-24]</t>
  </si>
  <si>
    <t>not treated</t>
  </si>
  <si>
    <t>RP-212725</t>
  </si>
  <si>
    <t>New SI: Study on High Speed Packetization for NR</t>
  </si>
  <si>
    <t>result of discussion [RAN94e-R18Prep-25]</t>
  </si>
  <si>
    <t>RP-212726</t>
  </si>
  <si>
    <t>New WI: Mobile Terminated-Small Data Transmission (MT-SDT) for NR</t>
  </si>
  <si>
    <t>result of discussion [RAN94e-R18Prep-26]</t>
  </si>
  <si>
    <t>RP-213567</t>
  </si>
  <si>
    <t>RP-212727</t>
  </si>
  <si>
    <t>New WI: Further Carrier Aggregation enhancements for NR</t>
  </si>
  <si>
    <t>result of discussion [RAN94e-R18Prep-27]</t>
  </si>
  <si>
    <t>RP-212734</t>
  </si>
  <si>
    <t>RP-212728</t>
  </si>
  <si>
    <t>SID new: Study on Passive IoT (Internet of Things)</t>
  </si>
  <si>
    <t>result of discussion [RAN94e-R18Prep-28]</t>
  </si>
  <si>
    <t>RP-212729</t>
  </si>
  <si>
    <t>New WI: IoT NTN (Non-Terrestrial Networks) enhancements</t>
  </si>
  <si>
    <t>result of discussion [RAN94e-R18Prep-13]; follow-up of REL-17 LTE_NBIOT_eMTC_NTN</t>
  </si>
  <si>
    <t>R2 IOT NTN</t>
  </si>
  <si>
    <t>RP-213523</t>
  </si>
  <si>
    <t>RP-212730</t>
  </si>
  <si>
    <t>New WI: Enhancement of NR Dynamic spectrum sharing (DSS)</t>
  </si>
  <si>
    <t>result of discussion [RAN94e-R18Prep-22]; follow-up of REL-17 WI NR_DSS</t>
  </si>
  <si>
    <t>R1 RAN4 DSS</t>
  </si>
  <si>
    <t>RP-213559</t>
  </si>
  <si>
    <t>RP-212731</t>
  </si>
  <si>
    <t>New WI: Enhancements for LTE-based 5G terrestrial broadcast</t>
  </si>
  <si>
    <t>result of discussion [RAN94e-R18Prep-14]; follow-up of REL-16 LTE_terr_bcast</t>
  </si>
  <si>
    <t>R3 bcast</t>
  </si>
  <si>
    <t>RP-212732</t>
  </si>
  <si>
    <t>New SI: Study on further reduced RedCap UE complexity / cost for NR</t>
  </si>
  <si>
    <t>result of discussion [RAN94e-R18Prep-05]; 6-month SI for approval at RAN#94e</t>
  </si>
  <si>
    <t>RP-213521</t>
  </si>
  <si>
    <t>RP-212733</t>
  </si>
  <si>
    <t>New SI: Study on low-power wake-up signal / receiver</t>
  </si>
  <si>
    <t>result of discussion [RAN94e-R18Prep-05]; full release SI for approval at RAN#94e</t>
  </si>
  <si>
    <t>RP-213563</t>
  </si>
  <si>
    <t>result of discussion [RAN94e-R18Prep-27]; compare REL-16 LTE_NR_DC_CA_enh (but this time only for CA and only for NR)</t>
  </si>
  <si>
    <t>RP-213564</t>
  </si>
  <si>
    <t>RP-212735</t>
  </si>
  <si>
    <t>LS on informing about Publication of Standard MEF 84 Network Slice Service and Attributes (MEF_LS211028; to: RAN, SA4, BBF, ETSI ISG ENI, ETSI ISG NFV, ETSI ISG ZSM, GSMA. IETF, ITU-T SG13, ITU-T SG15, NGMN, ONF, TMF; cc: -; contact: Verizon)</t>
  </si>
  <si>
    <t>MEF</t>
  </si>
  <si>
    <t>MEF = Metro Ethernet Forum; no RAN action requested</t>
  </si>
  <si>
    <t>RAN, SA4, BBF, ETSI ISG ENI, ETSI ISG NFV, ETSI ISG ZSM, GSMA. IETF, ITU-T SG13, ITU-T SG15, NGMN, ONF, TMF</t>
  </si>
  <si>
    <t>MEF_LS211028</t>
  </si>
  <si>
    <t>RP-212736</t>
  </si>
  <si>
    <t>LS on Key SDOs on the Formation of the ISG RIS (ETSI_ISG_RIS(21)001003r2; to: RAN, SA, ITU-R WP5D, ITU-R WP3K, ITU-R WP3J, ITU-R WP3M, ETSI ISG ENI, ETSI ISG MEC, ETSI ISG mWT, ETSI ISG SAI, ETSI ISG ZSM, ETSI ISG NFV, CCSA TC5; cc: -; contact: Interdigital)</t>
  </si>
  <si>
    <t>ETSI ISG RIS</t>
  </si>
  <si>
    <t>RIS = Reconfigurable Intelligent Surfaces; no RAN action requested</t>
  </si>
  <si>
    <t>RAN, SA, ITU-R WP5D, ITU-R WP3K, ITU-R WP3J, ITU-R WP3M, ETSI ISG ENI, ETSI ISG MEC, ETSI ISG mWT, ETSI ISG SAI, ETSI ISG ZSM, ETSI ISG NFV, CCSA TC5</t>
  </si>
  <si>
    <t>ETSI_ISG_RIS(21)001003r2</t>
  </si>
  <si>
    <t>RP-212737</t>
  </si>
  <si>
    <t>Reply LS to S2-2108172 = RP-212695 on MINT functionality for Disaster Roaming (S3-214342; to: SA2; cc: SA5, CT1, CT4, CT6, RAN2, SA, CT, RAN; contact: LG Electronics)</t>
  </si>
  <si>
    <t>SA3 reply to LSin RP-212695; no RAN action requested</t>
  </si>
  <si>
    <t>S2-2108172 = RP-212695</t>
  </si>
  <si>
    <t>SA5, CT1, CT4, CT6, RAN2, SA, CT, RAN</t>
  </si>
  <si>
    <t>S3-214342</t>
  </si>
  <si>
    <t>RP-212738</t>
  </si>
  <si>
    <t>Draft reply LS to ITU-R WP5D/TEMP/327(Rev.1) = RP-210747 on Revision of Recommendations ITU-R M.2070 and ITU-R M.2071 on Unwanted Emissions of IMT-Advanced (R5-217769; to: Ericsson; cc: -; contact: Ericsson)</t>
  </si>
  <si>
    <t>RAN action requested; this LSin from RAN5 is preparing an answer to LSin RP-210747 received by RAN #93e; compare RAN4 LS RP-212693</t>
  </si>
  <si>
    <t>R5-217769</t>
  </si>
  <si>
    <t>RP-212739</t>
  </si>
  <si>
    <t>Draft reply LS to ITU-R WP5D/TEMP/482rev1 = RP-212699 on work towards two new recommendations "Generic unwanted emission characteristics of base / mobile stations using the terrestrial radio interfaces of IMT-2020" (R5-217770; to: RAN; cc: RAN4; contact: Ericsson)</t>
  </si>
  <si>
    <t>RAN action requested; this LSin from RAN5 is preparing an answer to LSin RP-212699 received by RAN #94e</t>
  </si>
  <si>
    <t>R5-217770</t>
  </si>
  <si>
    <t>RP-212740</t>
  </si>
  <si>
    <t>Reply LS to S3-213609 =  RP-212659 on support of PWS over SNPN (S1-214049; to: SA3; cc: SA2, CT1, RAN2, RAN3, SA, CT, RAN; contact: Nokia)</t>
  </si>
  <si>
    <t>PWS = pu"blic warning system; SNPN =Stand-alone Non-Public Network; note: NPN Stage 1: was defined together with 5G Stage 1 and it is covered in TS 22.261; compare also RP-210947, RP-210948, RP-210962, RP-210969, RP-211625, RP-211674, RP-212523; no RAN action requested</t>
  </si>
  <si>
    <t>S3-213609 =  RP-212659</t>
  </si>
  <si>
    <t>S1-214049</t>
  </si>
  <si>
    <t>RP-212741</t>
  </si>
  <si>
    <t>Reply LS to RP-211577 on Test methods for over-the-air Total Radiated Power (TRP) field measurements of unwanted emissions from IMT radio equipment utilizing active antennas (ITU-R WP1C/TEMP/31; to: RAN; cc: ITU-R WP5D; contact: Counsellor ITU-R SG1)</t>
  </si>
  <si>
    <t>ITU-R WP1C</t>
  </si>
  <si>
    <t>compare: LSin RP-210021 and LSout RP-210789 (RAN #91e) and RP-211577 (RAN #92e); RAN action requested</t>
  </si>
  <si>
    <t>8.5</t>
  </si>
  <si>
    <t>RP-211577</t>
  </si>
  <si>
    <t>ITU-R WP1C/TEMP/31</t>
  </si>
  <si>
    <t>RP-212742</t>
  </si>
  <si>
    <t>Reply LS to RP-212617 on EPS support for IoT NTN in Rel-17 (S2-2109344; to: RAN, CT, CT1, SA, RAN2; cc: RAN3, CT3, CT4; contact: MediaTek)</t>
  </si>
  <si>
    <t>S2-2109344</t>
  </si>
  <si>
    <t>RP-212743</t>
  </si>
  <si>
    <t>Reply LS to RP-212617, R2-2109213, S2-2108176 = RP-212696 on EPS support for IoT NTN in Rel-17 (C1-217258; to: SA2, RAN2, CT, RAN, SA; cc: CT4, RAN3; conclusion: MediaTek)</t>
  </si>
  <si>
    <t>CT1</t>
  </si>
  <si>
    <t>R2-2109213 was not sent to/cc RAN; no explicit RAN action requested</t>
  </si>
  <si>
    <t>RP-212617, R2-2109213, S2-2108176 = RP-212696</t>
  </si>
  <si>
    <t>SA2, RAN2, CT, RAN, SA</t>
  </si>
  <si>
    <t>CT4, RAN3</t>
  </si>
  <si>
    <t>C1-217258</t>
  </si>
  <si>
    <t>RP-212744</t>
  </si>
  <si>
    <t>Reply LS to R2-2108869 = RP-211670 on Inclusive language for ANR (S5-216197; to: RAN2; cc: RAN3, RAN, SA; contact: Huawei)</t>
  </si>
  <si>
    <t>R2-2108869 = RP-211670</t>
  </si>
  <si>
    <t>RAN3, RAN, SA</t>
  </si>
  <si>
    <t>S5-216197</t>
  </si>
  <si>
    <t>RP-212745</t>
  </si>
  <si>
    <t>RAN Chair's input for joint CT/RAN/SA session at TSG #94-e about Rel-18</t>
  </si>
  <si>
    <t>RAN Chair (Qualcomm)</t>
  </si>
  <si>
    <t>input for the joint CT/RAN/SA session about Rel-18</t>
  </si>
  <si>
    <t>RP-212746</t>
  </si>
  <si>
    <t>CT Chair's input for joint CT/RAN/SA session at TSG #94-e about Rel-18</t>
  </si>
  <si>
    <t>CT Chair (Orange)</t>
  </si>
  <si>
    <t>RP-212747</t>
  </si>
  <si>
    <t>SA Chair's input for joint CT/RAN/SA session at TSG #94-e about Rel-18</t>
  </si>
  <si>
    <t>SA Chair (Huawei)</t>
  </si>
  <si>
    <t>RP-212748</t>
  </si>
  <si>
    <t>TR 21.917 v.0.1.0 on Release description; Release 17</t>
  </si>
  <si>
    <t>other</t>
  </si>
  <si>
    <t>21.917</t>
  </si>
  <si>
    <t>RP-212749</t>
  </si>
  <si>
    <t>Terms of Reference (2022) of MCC TF160; for approval</t>
  </si>
  <si>
    <t>ToR</t>
  </si>
  <si>
    <t>compare last approved ToR in RP-202149</t>
  </si>
  <si>
    <t>RP-213474</t>
  </si>
  <si>
    <t>Revised agenda for electronic meeting RAN #94e held 06.12.-17.12.2021</t>
  </si>
  <si>
    <t>RP-212751</t>
  </si>
  <si>
    <t>RAN5 agreed non TTCN CR(s) WI UE Conformance Test Aspects - 5G system with NR and LTE (5GS_NR_LTE-UEConTest) (Batch 1)</t>
  </si>
  <si>
    <t>Ingbert Sigovich</t>
  </si>
  <si>
    <t>CR pack</t>
  </si>
  <si>
    <t>13.3.1</t>
  </si>
  <si>
    <t>Rel-15</t>
  </si>
  <si>
    <t>5GS_NR_LTE-UEConTest</t>
  </si>
  <si>
    <t>RP-212752</t>
  </si>
  <si>
    <t>RAN5 agreed non TTCN CR(s) WI UE Conformance Test Aspects - 5G system with NR and LTE (5GS_NR_LTE-UEConTest) (Batch 2)</t>
  </si>
  <si>
    <t>RP-212753</t>
  </si>
  <si>
    <t>RAN5 agreed non TTCN CR(s) WI UE Conformance Test Aspects - 5G system with NR and LTE (5GS_NR_LTE-UEConTest) (Batch 3)</t>
  </si>
  <si>
    <t>RP-212754</t>
  </si>
  <si>
    <t>RAN5 agreed non TTCN CR(s) WI UE Conformance Test Aspects - 5G system with NR and LTE (5GS_NR_LTE-UEConTest) (Batch 4)</t>
  </si>
  <si>
    <t>RP-212755</t>
  </si>
  <si>
    <t>RAN5 agreed non TTCN CR(s) WI UE Conformance Test Aspects - 5G system with NR and LTE (5GS_NR_LTE-UEConTest) (Batch 5)</t>
  </si>
  <si>
    <t>RP-212756</t>
  </si>
  <si>
    <t>RAN5 agreed non TTCN CR(s) WI UE Conformance Test Aspects - 5G system with NR and LTE (5GS_NR_LTE-UEConTest) (Batch 6)</t>
  </si>
  <si>
    <t>RP-212757</t>
  </si>
  <si>
    <t>RAN5 agreed non TTCN CR(s) WI UE Conformance Test Aspects - 5G system with NR and LTE (5GS_NR_LTE-UEConTest) (Batch 7)</t>
  </si>
  <si>
    <t>RP-212758</t>
  </si>
  <si>
    <t>RAN5 agreed non TTCN CR(s) WI UE Conformance Test Aspects - 5G system with NR and LTE (5GS_NR_LTE-UEConTest) (Batch 8)</t>
  </si>
  <si>
    <t>RP-212759</t>
  </si>
  <si>
    <t>RAN5 agreed non TTCN CR(s) WI UE Conformance Test Aspects - Rel-15 CA configurations (LTE_CA_R15-UEConTest)</t>
  </si>
  <si>
    <t>13.3.2</t>
  </si>
  <si>
    <t>LTE_CA_R15-UEConTest</t>
  </si>
  <si>
    <t>RP-212760</t>
  </si>
  <si>
    <t>RAN5 agreed non TTCN CR(s) WI UE Conformance Test Aspects - Even further enhanced MTC for LTE (LTE_eMTC4-UEConTest)</t>
  </si>
  <si>
    <t>13.3.3</t>
  </si>
  <si>
    <t>LTE_eMTC4-UEConTest</t>
  </si>
  <si>
    <t>RP-212761</t>
  </si>
  <si>
    <t>RAN5 agreed non TTCN CR(s) WI UE Conformance Test Aspects - Enhancements for Mission Critical Services MCPTT, MCData and MCVideo (MCenhUEConTest)</t>
  </si>
  <si>
    <t>13.3.4</t>
  </si>
  <si>
    <t>MCenhUEConTest</t>
  </si>
  <si>
    <t>RP-212762</t>
  </si>
  <si>
    <t>RAN5 agreed non TTCN CR(s) SI Study on 5G NR UE Application Layer Data Throughput Performance - (FS_UE_5GNR_App_Data_Perf)</t>
  </si>
  <si>
    <t>13.4.1</t>
  </si>
  <si>
    <t>FS_UE_5GNR_App_Data_Perf</t>
  </si>
  <si>
    <t>RP-212763</t>
  </si>
  <si>
    <t>RAN5 agreed non TTCN CR(s) WI UE Conformance Test Aspects - Rel-16 LTE CA configurations (LTE_CA_R16-UEConTest)</t>
  </si>
  <si>
    <t>13.5.1</t>
  </si>
  <si>
    <t>LTE_CA_R16-UEConTest</t>
  </si>
  <si>
    <t>RP-212764</t>
  </si>
  <si>
    <t>RAN5 agreed non TTCN CR(s) WI UE Conformance Test Aspects - Rel-16 NR CA and DC; and NR and LTE DC Configurations (NR_CADC_NR_LTE_DC_R16-UEConTest)</t>
  </si>
  <si>
    <t>13.5.2</t>
  </si>
  <si>
    <t>NR_CADC_NR_LTE_DC_R16-UEConTest</t>
  </si>
  <si>
    <t>RP-212765</t>
  </si>
  <si>
    <t>RAN5 agreed non TTCN CR(s) WI UE Conformance Test Aspects - Introduction of new Rel-16 NR bands and extension of existing NR bands (NR_bands_BW_R16-UEConTest)</t>
  </si>
  <si>
    <t>13.5.3</t>
  </si>
  <si>
    <t>NR_bands_BW_R16-UEConTest</t>
  </si>
  <si>
    <t>RP-212766</t>
  </si>
  <si>
    <t>RAN5 agreed non TTCN CR(s) WI UE Conformance Test Aspects for RF requirements for NR frequency range 1 (FR1) (NR_RF_FR1-UEConTest)</t>
  </si>
  <si>
    <t>13.5.4</t>
  </si>
  <si>
    <t>NR_RF_FR1-UEConTest</t>
  </si>
  <si>
    <t>RP-212767</t>
  </si>
  <si>
    <t>RAN5 agreed non TTCN CR(s) WI UE Conformance Test Aspects - Even further mobility enhancement in E-UTRAN
(LTE_feMob-UEConTest)</t>
  </si>
  <si>
    <t>13.5.5</t>
  </si>
  <si>
    <t>LTE_feMob-UEConTest</t>
  </si>
  <si>
    <t>RP-212768</t>
  </si>
  <si>
    <t>RAN5 agreed non TTCN CR(s) WI UE Conformance Test Aspects - NR Mobility Enhancements (NR_Mob_enh-UEConTest)</t>
  </si>
  <si>
    <t>FLAG M</t>
  </si>
  <si>
    <t>13.5.7</t>
  </si>
  <si>
    <t>partially approved</t>
  </si>
  <si>
    <t>NR_Mob_enh-UEConTest</t>
  </si>
  <si>
    <t>RP-212769</t>
  </si>
  <si>
    <t>RAN5 agreed non TTCN CR(s) WI UE Conformance Test Aspects - 5G V2X with NR sidelink (5G_V2X_NRSL_eV2XARC-UEConTest)</t>
  </si>
  <si>
    <t>13.5.8</t>
  </si>
  <si>
    <t>5G_V2X_NRSL_eV2XARC-UEConTest</t>
  </si>
  <si>
    <t>RP-212770</t>
  </si>
  <si>
    <t>RAN5 agreed non TTCN CR(s) WI UE Conformance Test Aspects - Enhancements on MIMO for NR (NR_eMIMO-UEConTest)</t>
  </si>
  <si>
    <t>13.5.9</t>
  </si>
  <si>
    <t>NR_eMIMO-UEConTest</t>
  </si>
  <si>
    <t>RP-212771</t>
  </si>
  <si>
    <t>RAN5 agreed non TTCN CR(s) WI UE Conformance Test Aspects - UE Power Saving in NR (NR_UE_pow_sav-UEConTest)</t>
  </si>
  <si>
    <t>13.5.10</t>
  </si>
  <si>
    <t>NR_UE_pow_sav-UEConTest</t>
  </si>
  <si>
    <t>RP-212772</t>
  </si>
  <si>
    <t>RAN5 agreed non TTCN CR(s) WI UE Conformance Test Aspects - Private Network Support for NG-RAN
(NG_RAN_PRN_Vertical_LAN-UEConTest)</t>
  </si>
  <si>
    <t>13.5.11</t>
  </si>
  <si>
    <t>NG_RAN_PRN_Vertical_LAN-UEConTest</t>
  </si>
  <si>
    <t>RP-212773</t>
  </si>
  <si>
    <t>RAN5 agreed non TTCN CR(s) WI UE Conformance Test Aspects - Optimisations on UE radio capability signalling - NR/E-UTRA Aspects (RACS-UEConTest)</t>
  </si>
  <si>
    <t>13.5.12</t>
  </si>
  <si>
    <t>RACS-UEConTest</t>
  </si>
  <si>
    <t>RP-212774</t>
  </si>
  <si>
    <t>RAN5 agreed non TTCN CR(s) WI UE Conformance Test Aspects -SON (Self-Organising Networks) and MDT (Minimization of Drive Tests) support for NR (NR_SON_MDT-UEConTest)</t>
  </si>
  <si>
    <t>13.5.13</t>
  </si>
  <si>
    <t>NR_SON_MDT-UEConTest</t>
  </si>
  <si>
    <t>RP-212775</t>
  </si>
  <si>
    <t>RAN5 agreed non TTCN CR(s) WI UE Conformance Test Aspects - Single Radio Voice Call Continuity from 5G to 3G (SRVCC_NR_to_UMTS-UEConTest)</t>
  </si>
  <si>
    <t>13.5.14</t>
  </si>
  <si>
    <t>SRVCC_NR_to_UMTS-UEConTest</t>
  </si>
  <si>
    <t>RP-212776</t>
  </si>
  <si>
    <t>RAN5 agreed non TTCN CR(s) WI UE Conformance Test Aspects - Cross Link Interference (CLI) handling for NR 
(NR_CLI-UEConTest)</t>
  </si>
  <si>
    <t>FLAG S</t>
  </si>
  <si>
    <t>13.5.15</t>
  </si>
  <si>
    <t>NR_CLI-UEConTest</t>
  </si>
  <si>
    <t>RP-212777</t>
  </si>
  <si>
    <t>RAN5 agreed non TTCN CR(s) WI UE Conformance Test Aspects - NR performance requirement enhancement (NR_perf_enh-UEConTest)</t>
  </si>
  <si>
    <t>13.5.16</t>
  </si>
  <si>
    <t>NR_perf_enh-UEConTest</t>
  </si>
  <si>
    <t>RP-212778</t>
  </si>
  <si>
    <t>RAN5 agreed non TTCN CR(s) WI UE Conformance Test Aspects - NR support for high speed train scenario
(NR_HST-UEConTest)</t>
  </si>
  <si>
    <t>FLAG S, FLAG M</t>
  </si>
  <si>
    <t>13.5.17</t>
  </si>
  <si>
    <t>NR_HST-UEConTest</t>
  </si>
  <si>
    <t>RP-212779</t>
  </si>
  <si>
    <t>RAN5 agreed non TTCN CR(s) WI UE Conformance Test Aspects - Add support of NR DL 256QAM for frequency range 2 (FR2) (NR_DL256QAM_FR2-UEConTest)</t>
  </si>
  <si>
    <t>13.5.18</t>
  </si>
  <si>
    <t>NR_DL256QAM_FR2-UEConTest</t>
  </si>
  <si>
    <t>RP-212780</t>
  </si>
  <si>
    <t>RAN5 agreed non TTCN CR(s) WI UE Conformance Test Aspects - Physical Layer Enhancements for NR Ultra-Reliable and Low Latency Communication (URLLC) (NR_L1enh_URLLC-UEConTest)</t>
  </si>
  <si>
    <t>13.5.19</t>
  </si>
  <si>
    <t>NR_L1enh_URLLC-UEConTest</t>
  </si>
  <si>
    <t>RP-212781</t>
  </si>
  <si>
    <t>RAN5 agreed non TTCN CR(s) WI UE Conformance Test Aspects -NR positioning support (NR_pos-UEConTest)</t>
  </si>
  <si>
    <t>13.5.20</t>
  </si>
  <si>
    <t>NR_pos-UEConTest</t>
  </si>
  <si>
    <t>RP-212782</t>
  </si>
  <si>
    <t>RAN5 agreed non TTCN CR(s) WI UE Conformance Test Aspects - NR RF requirement enhancements for frequency range 2 (FR2) (NR_RF_FR2_req_enh-UEConTest)</t>
  </si>
  <si>
    <t>13.5.21</t>
  </si>
  <si>
    <t>NR_RF_FR2_req_enh-UEConTest</t>
  </si>
  <si>
    <t>RP-212783</t>
  </si>
  <si>
    <t>RAN5 agreed non TTCN CR(s) WI UE Conformance Test Aspects - Enhancement of Network Slicing (eNS-UEConTest)</t>
  </si>
  <si>
    <t>13.5.22</t>
  </si>
  <si>
    <t>eNS-UEConTest</t>
  </si>
  <si>
    <t>RP-212784</t>
  </si>
  <si>
    <t>RAN5 agreed non TTCN CR(s) WI UE Conformance Test Aspects - 2-step RACH for NR (NR_2step_RACH-UEConTest)</t>
  </si>
  <si>
    <t>13.5.23</t>
  </si>
  <si>
    <t>NR_2step_RACH-UEConTest</t>
  </si>
  <si>
    <t>RP-212785</t>
  </si>
  <si>
    <t>RAN5 agreed non TTCN CR(s) WI UE Conformance Test Aspects - Support of eCall over IMS for NR
(NR_EIEI-UEConTest)</t>
  </si>
  <si>
    <t>13.5.24</t>
  </si>
  <si>
    <t>NR_EIEI-UEConTest</t>
  </si>
  <si>
    <t>RP-212786</t>
  </si>
  <si>
    <t>RAN5 agreed non TTCN CR(s) WI UE Conformance Test Aspects - NR-based access to unlicensed spectrum
(NR_unlic-UEConTest)</t>
  </si>
  <si>
    <t>13.5.25</t>
  </si>
  <si>
    <t>NR_unlic-UEConTest</t>
  </si>
  <si>
    <t>RP-212787</t>
  </si>
  <si>
    <t>RAN5 agreed non TTCN CR(s) WI UE Conformance Test Aspects - LTE-NR &amp; NR-NR Dual Connectivity and NR CA enhancements (LTE_NR_DC_CA_enh-UEConTest)</t>
  </si>
  <si>
    <t>13.5.26</t>
  </si>
  <si>
    <t>LTE_NR_DC_CA_enh-UEConTest</t>
  </si>
  <si>
    <t>RP-212788</t>
  </si>
  <si>
    <t>RAN5 agreed non TTCN CR(s) WI UE Conformance Test Aspects - 29 dBm UE Power Class for LTE Band 41 and NR Band n41 (LTE_NR_B41_Bn41_PC29dBm-UEConTest)</t>
  </si>
  <si>
    <t>13.5.27</t>
  </si>
  <si>
    <t>LTE_NR_B41_Bn41_PC29dBm-UEConTest</t>
  </si>
  <si>
    <t>RP-212789</t>
  </si>
  <si>
    <t>RAN5 agreed non TTCN CR(s) WI UE Conformance Test Aspects - New Rel-17 NR licensed bands and extension of existing NR bands (NR_lic_bands_BW_R17-UEConTest)</t>
  </si>
  <si>
    <t>13.7.1</t>
  </si>
  <si>
    <t>NR_lic_bands_BW_R17-UEConTest</t>
  </si>
  <si>
    <t>RP-212790</t>
  </si>
  <si>
    <t>RAN5 agreed non TTCN CR(s) WI UE Conformance Test Aspects - Rel-17 NR CA and DC; and NR and LTE DC Configurations
(NR_CADC_NR_LTE_DC_R17-UEConTest)</t>
  </si>
  <si>
    <t>13.7.2</t>
  </si>
  <si>
    <t>NR_CADC_NR_LTE_DC_R17-UEConTest</t>
  </si>
  <si>
    <t>RP-212791</t>
  </si>
  <si>
    <t>RAN5 agreed non TTCN CR(s) WI UE Conformance Test Aspects -High power UE (power class 2) for EN-DC with 1 LTE band + 1 NR TDD band (ENDC_UE_PC2_R17_NR_TDD-UEConTest)</t>
  </si>
  <si>
    <t>13.7.3</t>
  </si>
  <si>
    <t>ENDC_UE_PC2_R17_NR_TDD-UEConTest</t>
  </si>
  <si>
    <t>RP-212792</t>
  </si>
  <si>
    <t>RAN5 agreed non TTCN CR(s) WI UE Conformance - SAR schemes for UE power class 2 (PC2) for NR inter-band Carrier Aggregation and supplemental uplink (SUL) configurations with 2 bands UL
(NR_SAR_PC2_interB_SUL_2BUL-UEConTest)</t>
  </si>
  <si>
    <t>13.7.4</t>
  </si>
  <si>
    <t>NR_SAR_PC2_interB_SUL_2BUL-UEConTest</t>
  </si>
  <si>
    <t>RP-212793</t>
  </si>
  <si>
    <t>RAN5 agreed non TTCN CR(s) WI UE Conformance - Rel-17 High power UE for NR inter-band Carrier Aggregation with 2 bands downlink and x bands uplink (x=1,2)
(NR_PC2_CA_R17_2BDL_2BUL-UEConTest)</t>
  </si>
  <si>
    <t>13.7.5</t>
  </si>
  <si>
    <t>NR_PC2_CA_R17_2BDL_2BUL-UEConTest</t>
  </si>
  <si>
    <t>RP-212794</t>
  </si>
  <si>
    <t>RAN5 agreed non TTCN CR(s) WI UE Conformance - Modification of LTE Band 24 Specifications to comply with updated regulatory emission limits (LTE_B24_mod-UEConTest)</t>
  </si>
  <si>
    <t>13.7.6</t>
  </si>
  <si>
    <t>LTE_B24_mod-UEConTest</t>
  </si>
  <si>
    <t>RP-212795</t>
  </si>
  <si>
    <t>RAN5 agreed non TTCN CR(s) WI UE Conformance - High power UE (power class 1.5) for NR band n79
(NR_UE_PC1_5_n79-UEConTest)</t>
  </si>
  <si>
    <t>13.7.8</t>
  </si>
  <si>
    <t>NR_UE_PC1_5_n79-UEConTest</t>
  </si>
  <si>
    <t>RP-212796</t>
  </si>
  <si>
    <t>RAN5 agreed non TTCN CR(s) WI UE Conformance - High power UE (power class 2) for NR band n34
(NR_UE_PC2_n34-UEConTest)</t>
  </si>
  <si>
    <t>13.7.9</t>
  </si>
  <si>
    <t>NR_UE_PC2_n34-UEConTest</t>
  </si>
  <si>
    <t>RP-212797</t>
  </si>
  <si>
    <t>RAN5 agreed non TTCN CR(s) WI UE Conformance - High power UE (power class 2) for NR band n39
(NR_UE_PC2_n39-UEConTest)</t>
  </si>
  <si>
    <t>13.7.10</t>
  </si>
  <si>
    <t>NR_UE_PC2_n39-UEConTest</t>
  </si>
  <si>
    <t>RP-212798</t>
  </si>
  <si>
    <t>RAN5 agreed non TTCN CR(s) WI UE Conformance - High-power UE (power class 1.5) operation in NR bands n77 and n78
(HPUE_PC1_5_n77_n78-UEConTest)</t>
  </si>
  <si>
    <t>13.7.11</t>
  </si>
  <si>
    <t>HPUE_PC1_5_n77_n78-UEConTest</t>
  </si>
  <si>
    <t>RP-212799</t>
  </si>
  <si>
    <t>R5s CRs from RAN5 electronic meeting ‘#2021-TTCN email’</t>
  </si>
  <si>
    <t>13.8</t>
  </si>
  <si>
    <t>Rel-14</t>
  </si>
  <si>
    <t>5GS_NR_LTE-UEConTest, NR_pos-UEConTest, NR_UE_pow_sav-UEConTest, NR_SON_MDT-UEConTest, TEI8_Test, TEI9_Test, TEI10_Test, TEI13_Test, TEI14_Test, TEI16_Test</t>
  </si>
  <si>
    <t>RP-212800</t>
  </si>
  <si>
    <t>Maintenance for closed WIs/SIs for REL-15 and earlier</t>
  </si>
  <si>
    <t>RP-212801</t>
  </si>
  <si>
    <t>Considerations on Rel-18 SON/MDT</t>
  </si>
  <si>
    <t>KDDI Corporation, Ericsson, Telecom Italia, ZTE, Samsung, Nokia, Nokia Shanghai Bell, China Unicom</t>
  </si>
  <si>
    <t>Hiroki Takeda</t>
  </si>
  <si>
    <t>Discussion</t>
  </si>
  <si>
    <t>Modification request for Rel-18 SON/MDT WID (RP-212720). The contribution proposes to add the objectives for support of signaling based logged MDT override protection to address the scenario where the signaling based MDT configured in LTE, the UE comes to</t>
  </si>
  <si>
    <t>RP-212802</t>
  </si>
  <si>
    <t>Status report for WI: Support of reduced capability NR devices; rapporteur: Ericsson</t>
  </si>
  <si>
    <t>RAN1</t>
  </si>
  <si>
    <t>Johan Bergman</t>
  </si>
  <si>
    <t>WI status report</t>
  </si>
  <si>
    <t>9.3.1.7</t>
  </si>
  <si>
    <t>NR_redcap</t>
  </si>
  <si>
    <t>RP-212803</t>
  </si>
  <si>
    <t>Status report for WI: NR-NTN-solutions</t>
  </si>
  <si>
    <t>THALES</t>
  </si>
  <si>
    <t>Nicolas Chuberre</t>
  </si>
  <si>
    <t>9.3.2.2</t>
  </si>
  <si>
    <t>NR_NTN_solutions</t>
  </si>
  <si>
    <t>RP-212804</t>
  </si>
  <si>
    <t>Status report for WI: UE Conformance - Modification of LTE Band 24 Specifications to comply with updated regulatory emission limits; rapporteur: Ligado Networks</t>
  </si>
  <si>
    <t>Ojas Choksi</t>
  </si>
  <si>
    <t>RP-212805</t>
  </si>
  <si>
    <t>Status report for WI: UE Conformance Test Aspects for NR RF Requirement Enhancements for FR2; rapporteur: Nokia</t>
  </si>
  <si>
    <t>Tuomo Säynäjäkangas</t>
  </si>
  <si>
    <t>RP-212806</t>
  </si>
  <si>
    <t>New WID proposal for Introduction of NR TDD band in 1670-1675 MHz</t>
  </si>
  <si>
    <t>Ligado Networks</t>
  </si>
  <si>
    <t>Serge Nguyen</t>
  </si>
  <si>
    <t>New TDD 5 MHz band 1670 -1675 MHz.</t>
  </si>
  <si>
    <t>9.1.4</t>
  </si>
  <si>
    <t>RP-213525</t>
  </si>
  <si>
    <t>RP-212807</t>
  </si>
  <si>
    <t>Status report for WI: UE Conformance Test Aspects - 29 dBm UE Power Class for LTE Band 41and NR Band n41; rapporteur: T-Mobile USA</t>
  </si>
  <si>
    <t>Scott Probasco</t>
  </si>
  <si>
    <t>RP-212808</t>
  </si>
  <si>
    <t>Way forward on pi/2 BPSK</t>
  </si>
  <si>
    <t>Indian Institute of Tech (H)</t>
  </si>
  <si>
    <t>Saidhiraj Amuru</t>
  </si>
  <si>
    <t>Decision</t>
  </si>
  <si>
    <t>9.2.8</t>
  </si>
  <si>
    <t>RP-211761</t>
  </si>
  <si>
    <t>FS_NR_Opt_pi2BPSK</t>
  </si>
  <si>
    <t>RP-212809</t>
  </si>
  <si>
    <t>Status Report for WI UE Conformance - High-power UE (power class 1.5) operation in NR bands n77 and n78; rapporteur: Verizon</t>
  </si>
  <si>
    <t>Jinwen Ma</t>
  </si>
  <si>
    <t>RP-212810</t>
  </si>
  <si>
    <t>Status report for WI: Enhancements to Integrated Access and Backhaul (IAB) for NR; rapporteur: Qualcomm</t>
  </si>
  <si>
    <t>Georg Hampel</t>
  </si>
  <si>
    <t>9.3.2.6</t>
  </si>
  <si>
    <t>NR_IAB_enh</t>
  </si>
  <si>
    <t>RP-212811</t>
  </si>
  <si>
    <t>Revised WID on Enhancements to Integrated Access and Backhaul for NR</t>
  </si>
  <si>
    <t>Qualcomm Incorporated</t>
  </si>
  <si>
    <t>WID revised</t>
  </si>
  <si>
    <t>last approved WID: RP-211548</t>
  </si>
  <si>
    <t>RP-211548</t>
  </si>
  <si>
    <t>RP-213668</t>
  </si>
  <si>
    <t>RP-212812</t>
  </si>
  <si>
    <t>Motivation for revision of Rel-17 IAB WID</t>
  </si>
  <si>
    <t>RP-212813</t>
  </si>
  <si>
    <t>Revised WID: LTE Advanced inter-band CA Rel-17 for x bands DL (x=4, 5, 6) with 1 band UL</t>
  </si>
  <si>
    <t>Nokia, Nokia Shanghai Bell</t>
  </si>
  <si>
    <t>Iwajlo Angelow</t>
  </si>
  <si>
    <t>last approved WID: RP-211885</t>
  </si>
  <si>
    <t>10.5.1.3</t>
  </si>
  <si>
    <t>LTE_CA_R17_xBDL_1BUL</t>
  </si>
  <si>
    <t>RP-212814</t>
  </si>
  <si>
    <t>Status report for WI: Rel-17 LTE inter-band Carrier Aggregation for x bands DL (x=4, 5, 6) with 1 band UL; rapporteur: Nokia</t>
  </si>
  <si>
    <t>RP-212815</t>
  </si>
  <si>
    <t>Comments on Evolution of Duplex Operation</t>
  </si>
  <si>
    <t>Spark NZ Ltd</t>
  </si>
  <si>
    <t>Mansoor Shafi</t>
  </si>
  <si>
    <t>This contribution provides comments on the objectives of the Duplex evolution study item discussed during Rel 18 email discussions</t>
  </si>
  <si>
    <t>RP-212816</t>
  </si>
  <si>
    <t>Evolution of MIMO</t>
  </si>
  <si>
    <t>This contribution proposes an additional study item for MIMO evolution</t>
  </si>
  <si>
    <t>RP-212817</t>
  </si>
  <si>
    <t>Status report for WI: Perf. part: Introduction of FR2 FWA (Fixed Wireless Access) UE with maximum TRP of 23dBm for band n259; rapporteur: Qualcomm</t>
  </si>
  <si>
    <t>Sumant Iyer</t>
  </si>
  <si>
    <t>9.4.4.7</t>
  </si>
  <si>
    <t>RP-213464</t>
  </si>
  <si>
    <t>NR_FR2_FWA_Bn259-Perf</t>
  </si>
  <si>
    <t>RP-212818</t>
  </si>
  <si>
    <t>Status report for SI: NR Sidelink relay; rapporteur: OPPO</t>
  </si>
  <si>
    <t>Qianxi Lu</t>
  </si>
  <si>
    <t>9.3.2.11</t>
  </si>
  <si>
    <t>NR_SL_relay</t>
  </si>
  <si>
    <t>RP-212819</t>
  </si>
  <si>
    <t>WID revision: NR Sidelink Relay</t>
  </si>
  <si>
    <t>OPPO, CMCC</t>
  </si>
  <si>
    <t>last approved WID: RP-212601</t>
  </si>
  <si>
    <t>RP-212820</t>
  </si>
  <si>
    <t>based on RP-212713</t>
  </si>
  <si>
    <t>RP-212821</t>
  </si>
  <si>
    <t>Revised WID: Solutions for NR to support non-terrestrial networks (NTN)</t>
  </si>
  <si>
    <t>last approved WID: RP-211784</t>
  </si>
  <si>
    <t>RP-211784</t>
  </si>
  <si>
    <t>RP-213688</t>
  </si>
  <si>
    <t>RP-212822</t>
  </si>
  <si>
    <t>Status report for WI: NR small data transmissions in INACTIVE state</t>
  </si>
  <si>
    <t>ZTE Corporation, Sanechips</t>
  </si>
  <si>
    <t>Eswar Vutukuri</t>
  </si>
  <si>
    <t>9.3.2.7</t>
  </si>
  <si>
    <t>NR_SmallData_INACTIVE</t>
  </si>
  <si>
    <t>RP-212823</t>
  </si>
  <si>
    <t>Status report for SI: Study on efficient utilization of licensed spectrum that is not aligned with existing NR channel bandwidths; rapporteur: Ericsson</t>
  </si>
  <si>
    <t>Esther Sienkiewicz</t>
  </si>
  <si>
    <t>9.2.6</t>
  </si>
  <si>
    <t>FS_NR_eff_BW_util</t>
  </si>
  <si>
    <t>RP-212824</t>
  </si>
  <si>
    <t>RAN4 CRs for Small Technical Enhancements and Improvements for REL-17</t>
  </si>
  <si>
    <t>Carolyn Taylor</t>
  </si>
  <si>
    <t>RP-212825</t>
  </si>
  <si>
    <t>RAN4 CRs for Open REL-17 NR or NR+LTE WIs(not spectrum related) - Batch 1</t>
  </si>
  <si>
    <t>9.3.4.4</t>
  </si>
  <si>
    <t>NR_DL1024QAM_FR1-Core</t>
  </si>
  <si>
    <t>RP-212826</t>
  </si>
  <si>
    <t>RAN4 CRs for Open REL-17 NR or NR+LTE WIs(not spectrum related) - Batch 2</t>
  </si>
  <si>
    <t>9.3.4.7</t>
  </si>
  <si>
    <t>NR_RF_FR1_enh-Core</t>
  </si>
  <si>
    <t>RP-212827</t>
  </si>
  <si>
    <t>RAN4 CRs for Open REL-17 NR or NR+LTE WIs (not spectrum related) - Batch 3</t>
  </si>
  <si>
    <t>9.3.4.12</t>
  </si>
  <si>
    <t>NR_BCS4-Core</t>
  </si>
  <si>
    <t>RP-212828</t>
  </si>
  <si>
    <t>RAN4 CRs for Open REL-17 NR or NR+LTE WIs (spectrum related) - Batch 1</t>
  </si>
  <si>
    <t>9.4.2.1 - 9.4.2.5</t>
  </si>
  <si>
    <t>9.4.2</t>
  </si>
  <si>
    <t>DC_R17_1BLTE_1BNR_2DL2UL, DC_R17_2BLTE_1BNR_3DL2UL, DC_R17_3BLTE_1BNR_4DL2UL, DC_R17_4BLTE_1BNR_5DL2UL, DC_R17_5BLTE_1BNR_6DL2UL</t>
  </si>
  <si>
    <t>RP-212829</t>
  </si>
  <si>
    <t>RAN4 CRs for Open REL-17 NR or NR+LTE WIs (spectrum related) - Batch 2</t>
  </si>
  <si>
    <t>9.4.2.6 - 9.4.2.10</t>
  </si>
  <si>
    <t>DC_R17_xBLTE_2BNR_yDL2UL-Core, DC_R17_xBLTE_3BNR_yDL2UL, DC_R17_xBLTE_4BNR_yDL2UL, DC_R17_xBLTE_yBNR_3DL3UL, DC_R17_xBLTE_2BNR_yDL3UL</t>
  </si>
  <si>
    <t>RP-212830</t>
  </si>
  <si>
    <t>RAN4 CRs for Open REL-17 NR or NR+LTE WIs (spectrum related) - Batch 3</t>
  </si>
  <si>
    <t>9.4.3.1 - 9.4.3.4</t>
  </si>
  <si>
    <t>9.4.3</t>
  </si>
  <si>
    <t>NR_CA_R17_Intra-Core, NR_CADC_R17_2BDL_xBUL, NR_CA_R17_3BDL_1BUL, NR_CADC_R17_3BDL_2BUL</t>
  </si>
  <si>
    <t>RP-212831</t>
  </si>
  <si>
    <t>RAN4 CRs for Open REL-17 NR or NR+LTE WIs (spectrum related) - Batch 4</t>
  </si>
  <si>
    <t>9.4.3.5 - 9.4.3.8</t>
  </si>
  <si>
    <t>NR_CA_R17_4BDL_1BUL, NR_CADC_R17_4BDL_2BUL, NR_CADC_R17_5BDL_xBUL, NR_SUL_combos_R17</t>
  </si>
  <si>
    <t>RP-212832</t>
  </si>
  <si>
    <t>RAN4 CRs for Open REL-17 NR or NR+LTE WIs (spectrum related) - Batch 5</t>
  </si>
  <si>
    <t>9.4.4.1 - 9.4.4.5</t>
  </si>
  <si>
    <t>9.4.4</t>
  </si>
  <si>
    <t>ENDC_UE_PC2_R17_NR_TDD, ENDC_PC2_R17_xLTE_yNR, NR_PC2_CA_R17_2BDL_2BUL, NR_intra_HPUE_R17, NR_UE_PC2_R17_CADC_SUL_xBDL_yBUL</t>
  </si>
  <si>
    <t>RP-212833</t>
  </si>
  <si>
    <t>RAN4 CRs for Open REL-17 NR or NR+LTE WIs (spectrum related) - Batch 6</t>
  </si>
  <si>
    <t>9.4.4.6 - 9.4.4.9</t>
  </si>
  <si>
    <t>NR_bands_UL_MIMO_PC3_R17, NR_FR2_FWA_Bn259-Perf, LTE_NR_HPUE_FWVM, NR_PC2_UE_FDD</t>
  </si>
  <si>
    <t>RP-212834</t>
  </si>
  <si>
    <t>RAN4 CRs for Open REL-17 NR or NR+LTE WIs (spectrum related) - Batch 7</t>
  </si>
  <si>
    <t>9.4.5.2</t>
  </si>
  <si>
    <t>DL_intrpt_combos_TxSW_R17-Core</t>
  </si>
  <si>
    <t>RP-212835</t>
  </si>
  <si>
    <t>RAN4 CRs for Open REL-17 NR or NR+LTE WIs (spectrum related) - Batch 8</t>
  </si>
  <si>
    <t>9.4.5.4</t>
  </si>
  <si>
    <t>NR_bands_R17_BWs-Core</t>
  </si>
  <si>
    <t>RP-212836</t>
  </si>
  <si>
    <t>RAN4 CRs to Closed REL-17 NR or NR+LTE WIs - Batch 1</t>
  </si>
  <si>
    <t>9.6.1 - 9.6.5</t>
  </si>
  <si>
    <t>9.6</t>
  </si>
  <si>
    <t>NR_n13, NR_band_n24, NR_47GHz_band, NR_n67, NR_n85-Core</t>
  </si>
  <si>
    <t>RP-212837</t>
  </si>
  <si>
    <t>RAN4 CRs to Closed REL-17 NR or NR+LTE WIs - Batch 2</t>
  </si>
  <si>
    <t>9.6.11 - 9.6.15</t>
  </si>
  <si>
    <t>NR_FR2_FWA_Bn259-Core, NR_SAR_PC2_interB_SUL_2BUL, NR_UE_PC2_n34, NR_UE_PC2_n39, HPUE_PC1_5_n77_n78-Core</t>
  </si>
  <si>
    <t>RP-212838</t>
  </si>
  <si>
    <t>RAN4 CRs to Open REL-17 LTE WIs - Batch 1</t>
  </si>
  <si>
    <t>10.5.1.1</t>
  </si>
  <si>
    <t>LTE_CA_R17_2BDL_1BUL-Core</t>
  </si>
  <si>
    <t>RP-212839</t>
  </si>
  <si>
    <t>RAN4 CRs to Open REL-17 LTE WIs - Batch 2</t>
  </si>
  <si>
    <t>10.5.1.2</t>
  </si>
  <si>
    <t>LTE_CA_R17_3BDL_1BUL-Core</t>
  </si>
  <si>
    <t>RP-212840</t>
  </si>
  <si>
    <t>RAN4 CRs to Open REL-17 LTE WIs - Batch 3</t>
  </si>
  <si>
    <t>LTE_CA_R17_xBDL_1BUL-Core</t>
  </si>
  <si>
    <t>RP-212841</t>
  </si>
  <si>
    <t>RAN4 CRs to Open REL-17 LTE WIs - Batch 4</t>
  </si>
  <si>
    <t>10.5.1.5</t>
  </si>
  <si>
    <t>LTE_CA_R17_xBDL_2BUL-Core</t>
  </si>
  <si>
    <t>RP-212842</t>
  </si>
  <si>
    <t>RAN4 CRs to Open REL-17 LTE WIs - Batch 5</t>
  </si>
  <si>
    <t>10.5.2</t>
  </si>
  <si>
    <t>LTE_bands_R17_M1_M2_NB1_NB2-Core</t>
  </si>
  <si>
    <t>RP-212843</t>
  </si>
  <si>
    <t>RAN4 CRs to Open REL-17 LTE WIs Batch 6</t>
  </si>
  <si>
    <t>10.4.1</t>
  </si>
  <si>
    <t>NB_IOTenh4_LTE_eMTC6-Core</t>
  </si>
  <si>
    <t>RP-212844</t>
  </si>
  <si>
    <t>RAN4 CRs to Closed REL-17 LTE WIs - Batch 1</t>
  </si>
  <si>
    <t>10.7.1</t>
  </si>
  <si>
    <t>LTE_B24_mod-Core</t>
  </si>
  <si>
    <t>RP-212845</t>
  </si>
  <si>
    <t>RAN4 CRs for Small Technical Enhancements and Improvements for REL-16</t>
  </si>
  <si>
    <t>NR_newRAT-Core</t>
  </si>
  <si>
    <t>RP-212846</t>
  </si>
  <si>
    <t>RAN4 CRs for Closed REL-16 NR or NR+LTE WIs - Batch 1</t>
  </si>
  <si>
    <t>NR_newRAT-Perf</t>
  </si>
  <si>
    <t>RP-212847</t>
  </si>
  <si>
    <t>RAN4 CRs for Closed REL-16 NR or NR+LTE WIs - Batch 2</t>
  </si>
  <si>
    <t>NR_RF_FR1_enh-Core, LTE_NR_DC_CA_enh, NR_CSIRS_L3meas, LTE_eMTC5-Core, NR_2step_RACH, NR_Mob_enh, NR_RF_FR1, SRVCC_NR_to_UMTS-Perf, NR_RRM_enh, NR_eMIMO, DC_R16_xBLTE_2BNR_yDL2UL-Core</t>
  </si>
  <si>
    <t>RP-212848</t>
  </si>
  <si>
    <t>RAN4 CRs for Closed REL-16 NR or NR+LTE WIs - Batch 3</t>
  </si>
  <si>
    <t>NR_unlic, NR_unlic-Core, NR_unlic-Perf</t>
  </si>
  <si>
    <t>RP-212849</t>
  </si>
  <si>
    <t>RAN4 CRs for Closed REL-16 NR or NR+LTE WIs - Batch 4</t>
  </si>
  <si>
    <t>NR_pos</t>
  </si>
  <si>
    <t>RP-212850</t>
  </si>
  <si>
    <t>RAN4 CRs for Closed REL-16 NR or NR+LTE WIs - Batch 5</t>
  </si>
  <si>
    <t>NR_HST, NR_HST-Perf, NR_HST-Core</t>
  </si>
  <si>
    <t>RP-212851</t>
  </si>
  <si>
    <t>RAN4 CRs for Closed REL-16 NR or NR+LTE WIs - Batch 6</t>
  </si>
  <si>
    <t>NR_IAB, NR_IAB-Core, NR_IAB-Perf</t>
  </si>
  <si>
    <t>RP-212852</t>
  </si>
  <si>
    <t>RAN4 CRs for Closed REL-16 NR or NR+LTE WIs - Batch 7</t>
  </si>
  <si>
    <t>OTA_BS_testing, FS_NR_MIMO_OTA_test</t>
  </si>
  <si>
    <t>RP-212853</t>
  </si>
  <si>
    <t>RAN4 CRs for Closed REL-16 NR or NR+LTE WIs - Batch 8</t>
  </si>
  <si>
    <t>TEI16</t>
  </si>
  <si>
    <t>RP-212854</t>
  </si>
  <si>
    <t>RAN4 CRs to Maintenance for Closed WIs/SIs for REL-15 and earlier - Batch 1</t>
  </si>
  <si>
    <t>RP-212855</t>
  </si>
  <si>
    <t>RAN4 CRs to Maintenance for Closed WIs/SIs for REL-15 and earlier - Batch 2</t>
  </si>
  <si>
    <t>RP-212856</t>
  </si>
  <si>
    <t>RAN4 CRs to Maintenance for Closed WIs/SIs for REL-15 and earlier - Batch 3</t>
  </si>
  <si>
    <t>TEI15</t>
  </si>
  <si>
    <t>RP-212857</t>
  </si>
  <si>
    <t>RAN4 CRs to Maintenance for Closed WIs/SIs for REL-15 and earlier - Batch 4</t>
  </si>
  <si>
    <t>TEI14</t>
  </si>
  <si>
    <t>RP-212858</t>
  </si>
  <si>
    <t>Status report for WI Introduction of 900MHz NR band for Europe for Rail Mobile Radio (RMR); rapporteur: Union Inter. Chemins de Fer</t>
  </si>
  <si>
    <t>Ingo Wendler</t>
  </si>
  <si>
    <t>9.4.1.4</t>
  </si>
  <si>
    <t>NR_RAIL_EU_900MHz</t>
  </si>
  <si>
    <t>RP-212859</t>
  </si>
  <si>
    <t>Status report for WI: Introduction of 1900MHz NR band for Europe for Rail Mobile Radio (RMR); rapporteur: Union Inter. Chemins de Fer</t>
  </si>
  <si>
    <t>9.4.1.5</t>
  </si>
  <si>
    <t>NR_RAIL_EU_1900MHz_TDD</t>
  </si>
  <si>
    <t>RP-212860</t>
  </si>
  <si>
    <t>Maintenance for direct data forwarding between NG-RAN and E-UTRAN nodes for inter-system mobility</t>
  </si>
  <si>
    <t>Young Ik Jo</t>
  </si>
  <si>
    <t>Direct_data_fw_NR-Core</t>
  </si>
  <si>
    <t>RP-212861</t>
  </si>
  <si>
    <t>Maintenance for eNB(s) Architecture Evolution for E-UTRAN and NG-RAN</t>
  </si>
  <si>
    <t>LTE_NR_arch_evo-Core</t>
  </si>
  <si>
    <t>RP-212862</t>
  </si>
  <si>
    <t>Maintenance for Enhanced Mission Critical Push-to-talk architecture phase 2</t>
  </si>
  <si>
    <t>RP-212863</t>
  </si>
  <si>
    <t>Maintenance for New Radio Access Technology Set 1</t>
  </si>
  <si>
    <t>NR_newRAT-Core, TEI16</t>
  </si>
  <si>
    <t>RP-212864</t>
  </si>
  <si>
    <t>Maintenance for New Radio Access Technology Set 2</t>
  </si>
  <si>
    <t>RP-212865</t>
  </si>
  <si>
    <t>Maintenance for NR IAB</t>
  </si>
  <si>
    <t>NR_IAB-Core</t>
  </si>
  <si>
    <t>RP-212866</t>
  </si>
  <si>
    <t>Maintenance for NR mobility enhancements</t>
  </si>
  <si>
    <t>NR_Mob_enh-Core</t>
  </si>
  <si>
    <t>RP-212867</t>
  </si>
  <si>
    <t>Maintenance for NR positioning support</t>
  </si>
  <si>
    <t>NR_pos, NR_pos-Core</t>
  </si>
  <si>
    <t>RP-212868</t>
  </si>
  <si>
    <t>Maintenance for Optimisations on UE radio capability signalling – NR/E-UTRA Aspects</t>
  </si>
  <si>
    <t>RACS-RAN</t>
  </si>
  <si>
    <t>RP-212869</t>
  </si>
  <si>
    <t>Maintenance for Private Network Support for NG-RAN</t>
  </si>
  <si>
    <t>NG_RAN_PRN-Core</t>
  </si>
  <si>
    <t>RP-212870</t>
  </si>
  <si>
    <t>Maintenance for Separation of CP and UP for Split Option 2 of NR</t>
  </si>
  <si>
    <t>TEI16, NR_CPUP_Split, NR_CPUP_Split-Core</t>
  </si>
  <si>
    <t>RP-212871</t>
  </si>
  <si>
    <t>Maintenance for Support of NR Industrial Internet of Things</t>
  </si>
  <si>
    <t>NR_IIOT-Core</t>
  </si>
  <si>
    <t>RP-212872</t>
  </si>
  <si>
    <t>Status report for SI: Study on optimizations of pi/2 BPSK uplink power in NR; rapporteur: Qualcomm</t>
  </si>
  <si>
    <t>Chan Fernando</t>
  </si>
  <si>
    <t>RP-212873</t>
  </si>
  <si>
    <t>Status report for WI: UE RF requirements for Transparent Tx Diversity (TxD) for NR; rapporteur: Qualcomm</t>
  </si>
  <si>
    <t>Ville Vintola</t>
  </si>
  <si>
    <t>9.3.4.13</t>
  </si>
  <si>
    <t>NR_RF_TxD</t>
  </si>
  <si>
    <t>RP-212874</t>
  </si>
  <si>
    <t>Revised WID on Rel-17 LTE inter-band Carrier Aggregation for x bands DL (x= 3, 4, 5) with 2 bands UL</t>
  </si>
  <si>
    <t>LG Electronics France</t>
  </si>
  <si>
    <t>Suhwan Lim</t>
  </si>
  <si>
    <t>last approved WID: RP-211748; to update the status of each LTE-A CA band combination</t>
  </si>
  <si>
    <t>LTE_CA_R17_xBDL_2BUL</t>
  </si>
  <si>
    <t>RP-212875</t>
  </si>
  <si>
    <t>Status report for WI: Rel-17 LTE inter-band Carrier Aggregation for x bands DL (x= 3, 4, 5) with 2 bands UL; rapporteur: LG Electronics</t>
  </si>
  <si>
    <t>90% complete; update the current status for each CA band combination</t>
  </si>
  <si>
    <t>RP-212876</t>
  </si>
  <si>
    <t>last approved WID: RP-211750; to add new DC band combinations and update the status for each NR DC band combination.</t>
  </si>
  <si>
    <t>9.4.2.6</t>
  </si>
  <si>
    <t>DC_R17_xBLTE_2BNR_yDL2UL</t>
  </si>
  <si>
    <t>RP-212877</t>
  </si>
  <si>
    <t>Status report for WI: Rel-17 Dual Connectivity (DC) of x bands (x=1,2,3,4) LTE inter-band CA (xDL/1UL) and 2 bands NR (2DL/1UL); rapporteur: LG Electronics</t>
  </si>
  <si>
    <t>90%; update the current status for each DC band combination.</t>
  </si>
  <si>
    <t>RP-212878</t>
  </si>
  <si>
    <t>Enhancement for Device Requirement</t>
  </si>
  <si>
    <t>LG Electronics, LG Uplus</t>
  </si>
  <si>
    <t>Further enhancement for FR1 RF
-Simultaneous Rx/Tx for Intra-band non-contiguous CA/DC in TDD band
-New power class for 14dBm device in NR-U 6GHz if not finalized in Rel-17
Further enhancement for FR2 RF
-Vehicular UE requirements for power class in 39GH</t>
  </si>
  <si>
    <t>RXTX</t>
  </si>
  <si>
    <t>8A.4</t>
  </si>
  <si>
    <t>RP-212879</t>
  </si>
  <si>
    <t>Motivation on the simultaneous Rx/Tx Capability for intra-band non-contiguous CA/DC UE</t>
  </si>
  <si>
    <t>Provide our view on how to achieve the reasonable isolation level in the Rx band and the useful deployments scenarios and use cases for simultaneous Rx/Tx capability in intra-band non-contiguous CA/DC UE.</t>
  </si>
  <si>
    <t>RP-212880</t>
  </si>
  <si>
    <t>Status report for WI: NR Sidelink enhancement; rapporteur: LG Electronics</t>
  </si>
  <si>
    <t>Hanbyul Seo</t>
  </si>
  <si>
    <t>FLAG S, FLAG D</t>
  </si>
  <si>
    <t>9.3.1.3</t>
  </si>
  <si>
    <t>NR_SL_enh</t>
  </si>
  <si>
    <t>RP-212881</t>
  </si>
  <si>
    <t>Discussion on the completion of Rel-17 NR sidelink enhancement WI</t>
  </si>
  <si>
    <t>RP-212882</t>
  </si>
  <si>
    <t>Status report for WI: Core part: Enhanced eNB(s) architecture evolution for E-UTRAN and NG-RAN; rapporteur: China Unicom</t>
  </si>
  <si>
    <t>Gen Cao</t>
  </si>
  <si>
    <t>9.3.3.1</t>
  </si>
  <si>
    <t>LTE_NR_arch_evo_enh-Core</t>
  </si>
  <si>
    <t>RP-212883</t>
  </si>
  <si>
    <t>Revised WID on Rel-17 Dual Connectivity (DC) of x bands (x=1,2) LTE inter-band CA (xDL/xUL) and y bands (y=3-x) NR inter-band CA (yDL/yUL)</t>
  </si>
  <si>
    <t>ZTE Corporation</t>
  </si>
  <si>
    <t>Wubin Zhou</t>
  </si>
  <si>
    <t>last approved WID: RP-211803</t>
  </si>
  <si>
    <t>9.4.2.9</t>
  </si>
  <si>
    <t>DC_R17_xBLTE_yBNR_3DL3UL</t>
  </si>
  <si>
    <t>RP-212884</t>
  </si>
  <si>
    <t>Status report for WI: Rel-17 Dual Connectivity (DC) of x bands (x=1,2) LTE inter-band CA (xDL/xUL) and y bands (y=3-x) NR inter-band CA (yDL/yUL)  Rapporteur; ZTE Corporation</t>
  </si>
  <si>
    <t>RP-212885</t>
  </si>
  <si>
    <t>Revised WID on Rel-17 Dual Connectivity (DC) of x bands (x=1,2,3) LTE inter-band CA (xDL/1UL) and 3 bands NR inter-band CA (3DL/1UL)</t>
  </si>
  <si>
    <t>last approved WID: RP-211805</t>
  </si>
  <si>
    <t>9.4.2.7</t>
  </si>
  <si>
    <t>DC_R17_xBLTE_3BNR_yDL2UL</t>
  </si>
  <si>
    <t>RP-212886</t>
  </si>
  <si>
    <t>Status report for WI: Rel-17 Dual Connectivity (DC) of x bands (x=1,2,3) LTE inter-band CA (xDL/1UL) and 3 bands NR inter-band CA (3DL/1UL) Rapporteur; ZTE Corporation</t>
  </si>
  <si>
    <t>RP-212887</t>
  </si>
  <si>
    <t>Revised WID on Rel-17 NR Inter-band Carrier Aggregation/Dual Connectivity  for 2 bands DL with x bands UL (x=1,2)</t>
  </si>
  <si>
    <t>Aijun Cao</t>
  </si>
  <si>
    <t>last approved WID: RP-212511</t>
  </si>
  <si>
    <t>9.4.3.2</t>
  </si>
  <si>
    <t>NR_CADC_R17_2BDL_xBUL</t>
  </si>
  <si>
    <t>RP-212888</t>
  </si>
  <si>
    <t>Status report for WI:  Rel-17 NR Inter-band Carrier Aggregation/Dual Connectivity  for 2 bands DL with x bands UL (x=1,2) Rapporteur; ZTE Corporation</t>
  </si>
  <si>
    <t>RP-212889</t>
  </si>
  <si>
    <t>Revised WID on Rel-17 NR Inter-band Carrier Aggregation/Dual Connectivity for 3 bands DL with 2 bands UL</t>
  </si>
  <si>
    <t>last approved WID: RP-212512</t>
  </si>
  <si>
    <t>9.4.3.4</t>
  </si>
  <si>
    <t>NR_CADC_R17_3BDL_2BUL</t>
  </si>
  <si>
    <t>RP-212890</t>
  </si>
  <si>
    <t>Status report for WI: Rel-17 NR Inter-band Carrier Aggregation/Dual Connectivity for 3 bands DL with 2 bands UL; rapporteur: ZTE Corporation</t>
  </si>
  <si>
    <t>RP-213526</t>
  </si>
  <si>
    <t>RP-212891</t>
  </si>
  <si>
    <t>Status report for WI: High power UE (power class 2) for one NR FDD band; rapporteur: China Unicom</t>
  </si>
  <si>
    <t>JIALADE BASAIER</t>
  </si>
  <si>
    <t>9.4.4.9</t>
  </si>
  <si>
    <t>NR_PC2_UE_FDD</t>
  </si>
  <si>
    <t>RP-212892</t>
  </si>
  <si>
    <t>Revised WID on high power UE (power class 2) for one NR FDD band</t>
  </si>
  <si>
    <t>China Unicom</t>
  </si>
  <si>
    <t>last approved WID: RP-212633; update of WID template, with removal of guidance text</t>
  </si>
  <si>
    <t>RP-212893</t>
  </si>
  <si>
    <t>Status report for WI: Rel-17 High power UE (power class 2) for EN-DC with 1 LTE band + 1 NR TDD band; rapporteur: China Unicom</t>
  </si>
  <si>
    <t>9.4.4.1</t>
  </si>
  <si>
    <t>ENDC_UE_PC2_R17_NR_TDD</t>
  </si>
  <si>
    <t>RP-212894</t>
  </si>
  <si>
    <t>TR 37.826 v0.6.0 on High power UE (power class 2) for EN-DC with 1 LTE band + 1 NR TDD band</t>
  </si>
  <si>
    <t>draft TR</t>
  </si>
  <si>
    <t>RAN4 TR 37.826 is provided for information; version corrected to v0.6.0 to avoid 2 times v1.0.0</t>
  </si>
  <si>
    <t>R4</t>
  </si>
  <si>
    <t>37.826</t>
  </si>
  <si>
    <t>0.6.0</t>
  </si>
  <si>
    <t>ENDC_UE_PC2_R17_NR_TDD-Core</t>
  </si>
  <si>
    <t>RP-212895</t>
  </si>
  <si>
    <t>Status report for WI: Rel-17 NR intra band Carrier Aggregation for xCC DL/yCC UL including contiguous and non-contiguous spectrum (x&gt;=y); rapporteur: Ericsson</t>
  </si>
  <si>
    <t>Per Lindell</t>
  </si>
  <si>
    <t>9.4.3.1</t>
  </si>
  <si>
    <t>NR_CA_R17_Intra</t>
  </si>
  <si>
    <t>RP-212896</t>
  </si>
  <si>
    <t>Status report for WI: Rel-17 Dual Connectivity (DC) of 3 bands LTE inter-band CA (3DL/1UL) and 1 NR band (1DL/1UL); rapporteur: Ericsson</t>
  </si>
  <si>
    <t>9.4.2.3</t>
  </si>
  <si>
    <t>DC_R17_3BLTE_1BNR_4DL2UL</t>
  </si>
  <si>
    <t>RP-212897</t>
  </si>
  <si>
    <t>Status report for WI: Rel-17 NR inter-band Carrier Aggregation for 4 bands DL with 1 band UL; rapporteur: Ericsson</t>
  </si>
  <si>
    <t>9.4.3.5</t>
  </si>
  <si>
    <t>NR_CA_R17_4BDL_1BUL</t>
  </si>
  <si>
    <t>RP-212898</t>
  </si>
  <si>
    <t>Status report for WI: Core part: Introduction of bandwidth combination set 4 (BCS4) for NR; rapporteur: Ericsson</t>
  </si>
  <si>
    <t>RP-212899</t>
  </si>
  <si>
    <t>Status report for WI: Rel-17 Power Class 2 for EN-DC with x LTE bands + y NR band(s) in DL and with 1 LTE band +1 TDD NR band in UL (either x= 2, 3, y=1 or x=1, 2, y=2); rapporteur: Ericsson</t>
  </si>
  <si>
    <t>9.4.4.2</t>
  </si>
  <si>
    <t>ENDC_PC2_R17_xLTE_yNR</t>
  </si>
  <si>
    <t>RP-212900</t>
  </si>
  <si>
    <t>Revised WID: Rel-17 NR intra band Carrier Aggregation for xCC DL/yCC UL including contiguous and non-contiguous spectrum (x&gt;=y)</t>
  </si>
  <si>
    <t>last approved WID: RP-211757</t>
  </si>
  <si>
    <t>RP-212901</t>
  </si>
  <si>
    <t>Revised WID: Rel-17 Dual Connectivity (DC) of 3 bands LTE inter-band CA (3DL/1UL) and 1 NR band (1DL/1UL)</t>
  </si>
  <si>
    <t>last approved WID: RP-211758</t>
  </si>
  <si>
    <t>RP-212902</t>
  </si>
  <si>
    <t>Revised WID: Rel-17 NR inter-band Carrier Aggregation for 4 bands DL with 1 band UL. L</t>
  </si>
  <si>
    <t>last approved WID: RP-211759</t>
  </si>
  <si>
    <t>RP-212903</t>
  </si>
  <si>
    <t>Revised WID: Power Class 2 for EN-DC with x LTE band + y NR TDD band</t>
  </si>
  <si>
    <t>last approved WID: RP-211760</t>
  </si>
  <si>
    <t>RP-213467</t>
  </si>
  <si>
    <t>RP-212904</t>
  </si>
  <si>
    <t>RAN4 CRs for Open REL-17 NR or NR+LTE WIs(not spectrum related) - Batch 4</t>
  </si>
  <si>
    <t>NR_SL_enh-Core</t>
  </si>
  <si>
    <t>RP-212905</t>
  </si>
  <si>
    <t>Status report for WI: Additional LTE bands for UE categories M1/M2/NB1/NB2 in Rel-17; rapporteur: Ericsson</t>
  </si>
  <si>
    <t>Chunhui Zhang</t>
  </si>
  <si>
    <t>LTE_bands_R17_M1_M2_NB1_NB2</t>
  </si>
  <si>
    <t>RP-212906</t>
  </si>
  <si>
    <t>Revised WID Additional LTE bands for UE category M1_M2 _NB1_NB2 in Rel-17</t>
  </si>
  <si>
    <t>last approved WID: RP-211857</t>
  </si>
  <si>
    <t>RP-212907</t>
  </si>
  <si>
    <t>Revised WID:  Extending current NR operation to 71 GHz</t>
  </si>
  <si>
    <t>Intel Corporation</t>
  </si>
  <si>
    <t>Seunghee Han</t>
  </si>
  <si>
    <t>last approved WID: RP-212637; update on impacted TS and rapporteur name; rapporteur of this WI is Qualcomm</t>
  </si>
  <si>
    <t>9.3.1.2</t>
  </si>
  <si>
    <t>RP-212637</t>
  </si>
  <si>
    <t>RP-213540</t>
  </si>
  <si>
    <t>NR_ext_to_71GHz</t>
  </si>
  <si>
    <t>RP-212908</t>
  </si>
  <si>
    <t>Views on NR UL enhancements for Rel-18</t>
  </si>
  <si>
    <t>RP-212909</t>
  </si>
  <si>
    <t>On potential down-scoping for Rel-17 NR Coverage Enhancement</t>
  </si>
  <si>
    <t>9.3.1.5</t>
  </si>
  <si>
    <t>NR_cov_enh</t>
  </si>
  <si>
    <t>RP-212910</t>
  </si>
  <si>
    <t>Discussion on scope of Rel-18 MIMO enhancements</t>
  </si>
  <si>
    <t>RP-212911</t>
  </si>
  <si>
    <t>Discussion on scope of Rel-18 DSS enhancements</t>
  </si>
  <si>
    <t>RP-212912</t>
  </si>
  <si>
    <t>Views on Rel-18 NTN</t>
  </si>
  <si>
    <t>RP-212913</t>
  </si>
  <si>
    <t>Views on Rel-18 AI/ML Air interface</t>
  </si>
  <si>
    <t>RP-212914</t>
  </si>
  <si>
    <t>Scope and progress on Rel-17 RedCap</t>
  </si>
  <si>
    <t>RP-212915</t>
  </si>
  <si>
    <t>Scope and progress on Rel-17 URLLC/IIOT</t>
  </si>
  <si>
    <t>9.3.2.1</t>
  </si>
  <si>
    <t>NR_IIOT_URLLC_enh</t>
  </si>
  <si>
    <t>RP-212916</t>
  </si>
  <si>
    <t>Views on Rel-18 UAV</t>
  </si>
  <si>
    <t>RP-212917</t>
  </si>
  <si>
    <t>Revised WID: Introducing Upper 700 MHz Block A as a new stand-alone band for NB-IoT for Industrial IoT applications</t>
  </si>
  <si>
    <t>Puloli</t>
  </si>
  <si>
    <t>Heng Pan</t>
  </si>
  <si>
    <t>last approved WID: RP-212618</t>
  </si>
  <si>
    <t>10.5.3</t>
  </si>
  <si>
    <t>RP-212618</t>
  </si>
  <si>
    <t>LTE_upper_700MHz_A</t>
  </si>
  <si>
    <t>RP-212918</t>
  </si>
  <si>
    <t>Views on NR sidelink enhancements for Rel-18</t>
  </si>
  <si>
    <t>RP-212919</t>
  </si>
  <si>
    <t>Views on NR positioning enhancements for Rel-18</t>
  </si>
  <si>
    <t>RP-212920</t>
  </si>
  <si>
    <t>Views on Rel-18 eRedCap</t>
  </si>
  <si>
    <t>RP-212921</t>
  </si>
  <si>
    <t>Discussion on RAN4 TU for R17 MUSIM</t>
  </si>
  <si>
    <t>Charter Communications, Inc</t>
  </si>
  <si>
    <t>Thomas Montzka</t>
  </si>
  <si>
    <t>RP-212922</t>
  </si>
  <si>
    <t>Revised SID: Study on efficient utilization of licensed spectrum that is not aligned with existing NR channel bandwidths</t>
  </si>
  <si>
    <t>Ericsson LM</t>
  </si>
  <si>
    <t>SID revised</t>
  </si>
  <si>
    <t>last approved WID: RP-211468; Type-o in clause 5 which was not updated during RAN #93e; now corrected</t>
  </si>
  <si>
    <t>RP-212923</t>
  </si>
  <si>
    <t>Views on Rel-18 Positioning project</t>
  </si>
  <si>
    <t>QUALCOMM Europe Inc. - Italy</t>
  </si>
  <si>
    <t>Alexandros Manolakos</t>
  </si>
  <si>
    <t>RP-212924</t>
  </si>
  <si>
    <t>Views on Rel-18 Sidelink Project</t>
  </si>
  <si>
    <t>Gabi Sarkis</t>
  </si>
  <si>
    <t>RP-212925</t>
  </si>
  <si>
    <t>Discussion on R18 enhancement of NR SL Relay</t>
  </si>
  <si>
    <t>OPPO</t>
  </si>
  <si>
    <t>Zhongda Du</t>
  </si>
  <si>
    <t>suggested revision of RP-212712 on SL Relay</t>
  </si>
  <si>
    <t>RP-212926</t>
  </si>
  <si>
    <t>Discussion on R18 SL further enhancement topics and WID</t>
  </si>
  <si>
    <t>Slight modifications to RP-212704 on SL further enhancements</t>
  </si>
  <si>
    <t>RP-212927</t>
  </si>
  <si>
    <t>Discussion on R18 study on AIML-based 5G enhancements</t>
  </si>
  <si>
    <t>suggested revision of RP-212708 and some research information on AI/ML study</t>
  </si>
  <si>
    <t>RP-212928</t>
  </si>
  <si>
    <t>Motivation of 3Tx handheld UE</t>
  </si>
  <si>
    <t>motivation of 3TX UE</t>
  </si>
  <si>
    <t>RP-212929</t>
  </si>
  <si>
    <t>New WID on 3Tx handheld UE for NR</t>
  </si>
  <si>
    <t>OPPO,SK Telecom</t>
  </si>
  <si>
    <t>draft WID on 3TX UE</t>
  </si>
  <si>
    <t>RP-212930</t>
  </si>
  <si>
    <t>Discussion on R17 NR sidelink enhancement WI progress and handling</t>
  </si>
  <si>
    <t>proposals on how to treat R17 SL enhancement WID</t>
  </si>
  <si>
    <t>RP-212931</t>
  </si>
  <si>
    <t>Motivation for Rel-18 UE EMC enhancement</t>
  </si>
  <si>
    <t>Beijing Xiaomi Electronics</t>
  </si>
  <si>
    <t>Rui Zhou</t>
  </si>
  <si>
    <t>EMC</t>
  </si>
  <si>
    <t>RP-212932</t>
  </si>
  <si>
    <t>Status report for WI: Rel17 LTE inter-band CA for 2 bands DL with 1 band UL; rapporteur: Qualcomm</t>
  </si>
  <si>
    <t>Bin Han</t>
  </si>
  <si>
    <t>LTE_CA_R17_2BDL_1BUL</t>
  </si>
  <si>
    <t>RP-212933</t>
  </si>
  <si>
    <t>Revised WID: Rel17 LTE inter-band CA for 2 bands DL with 1 band UL</t>
  </si>
  <si>
    <t>last approved WID: RP-211859</t>
  </si>
  <si>
    <t>RP-212934</t>
  </si>
  <si>
    <t>PML</t>
  </si>
  <si>
    <t>Jianjie You</t>
  </si>
  <si>
    <t>RP-212935</t>
  </si>
  <si>
    <t>Status report for SI Study on band combination handling in RAN4; rapporteur: ZTE</t>
  </si>
  <si>
    <t>Zhifeng Ma</t>
  </si>
  <si>
    <t>9.2.7</t>
  </si>
  <si>
    <t>FS_NR_ENDC_combo_rules</t>
  </si>
  <si>
    <t>RP-212936</t>
  </si>
  <si>
    <t>Summary for SI Study on band combination handling in RAN4</t>
  </si>
  <si>
    <t>WI summary</t>
  </si>
  <si>
    <t>In this contribution, we provide our view of further study on band combination handling towards Rel-18.</t>
  </si>
  <si>
    <t>RP-212937</t>
  </si>
  <si>
    <t>Further study on band combination handling in Rel-18</t>
  </si>
  <si>
    <t>ZTE, Sanechips</t>
  </si>
  <si>
    <t>combo</t>
  </si>
  <si>
    <t>RP-212938</t>
  </si>
  <si>
    <t>Status report for WI: UE Conformance Test Aspects for 2-step RACH for NR; rapporteur: ZTE</t>
  </si>
  <si>
    <t>72% completion</t>
  </si>
  <si>
    <t>RP-212939</t>
  </si>
  <si>
    <t>NTN specific requirements in RAN4 NR related TS</t>
  </si>
  <si>
    <t>RP-212940</t>
  </si>
  <si>
    <t>based on RP-212729</t>
  </si>
  <si>
    <t>RP-212941</t>
  </si>
  <si>
    <t>Discussion on DMRS-less PUCCH for UL Coverage Enhancements</t>
  </si>
  <si>
    <t>EURECOM</t>
  </si>
  <si>
    <t>Sebastian Wagner</t>
  </si>
  <si>
    <t>RP-212942</t>
  </si>
  <si>
    <t>Status report for WI: UE Conformance Test Aspects - LTE-NR &amp; NR-NR Dual Connectivity and NR CA enhancements; rapporteur: Nokia</t>
  </si>
  <si>
    <t>Matti Kangas</t>
  </si>
  <si>
    <t>RP-212943</t>
  </si>
  <si>
    <t>Revised WID on Support of NR Industrial Internet of Things</t>
  </si>
  <si>
    <t>last approved WID: RP-211786</t>
  </si>
  <si>
    <t>R5</t>
  </si>
  <si>
    <t>13.5.6</t>
  </si>
  <si>
    <t>NR_IioT-UEConTest</t>
  </si>
  <si>
    <t>RP-212944</t>
  </si>
  <si>
    <t>Bandwidth class correction for DC_n46N-n48A  DC_n46N-n48B DC_n46N-n48C combos</t>
  </si>
  <si>
    <t>Charter Communications Inc.</t>
  </si>
  <si>
    <t>Frank Azcuy</t>
  </si>
  <si>
    <t>company CR; to correct the bandwidth class correction for DC_n46N-n48A  DC_n46N-n48B DC_n46N-n48C combos which was forgotten at RAN4 #101-e and spotted only afterwards</t>
  </si>
  <si>
    <t>RP-213687</t>
  </si>
  <si>
    <t>38.101-1</t>
  </si>
  <si>
    <t>17.3.0</t>
  </si>
  <si>
    <t>NR_CADC_R17_2BDL_xBUL-Core</t>
  </si>
  <si>
    <t>0984</t>
  </si>
  <si>
    <t>B</t>
  </si>
  <si>
    <t>RP-212945</t>
  </si>
  <si>
    <t>On CA enhancements in Rel-18</t>
  </si>
  <si>
    <t>Asbjorn Grovlen</t>
  </si>
  <si>
    <t>RP-212946</t>
  </si>
  <si>
    <t>On DSS enhancements in Rel-18</t>
  </si>
  <si>
    <t>RP-212947</t>
  </si>
  <si>
    <t>TR 38.833 v1.0.0 on Further enhancement on NR demodulation performance</t>
  </si>
  <si>
    <t>China Telecom</t>
  </si>
  <si>
    <t>Shan Yang</t>
  </si>
  <si>
    <t>RAN4 TR 38.833 is provided for information</t>
  </si>
  <si>
    <t>9.3.4.3</t>
  </si>
  <si>
    <t>RP-213465</t>
  </si>
  <si>
    <t>38.833</t>
  </si>
  <si>
    <t>1.0.0</t>
  </si>
  <si>
    <t>NR_demod_enh2-Perf</t>
  </si>
  <si>
    <t>RP-212948</t>
  </si>
  <si>
    <t>Discussion on BS demodulation requirements for Rel-17 Small Data Transmissions</t>
  </si>
  <si>
    <t>Sari Nielsen</t>
  </si>
  <si>
    <t>RP-212949</t>
  </si>
  <si>
    <t>Views on Rel-18 MIMO Evolution for Downlink and Uplink</t>
  </si>
  <si>
    <t>Fraunhofer IIS</t>
  </si>
  <si>
    <t>Markus Landmann</t>
  </si>
  <si>
    <t>RP-212950</t>
  </si>
  <si>
    <t>Mobility related CA/DC enhancements in Release 18</t>
  </si>
  <si>
    <t>RP-213515</t>
  </si>
  <si>
    <t>RP-212951</t>
  </si>
  <si>
    <t>UAV work scope in Release 18</t>
  </si>
  <si>
    <t>Antti Toskala</t>
  </si>
  <si>
    <t>Agreement</t>
  </si>
  <si>
    <t>This document discussion the key items on UAV Release 18 work scope and provides recommendations how to continue onwards from the moderator outcome to finalize the WID during RAN#94e</t>
  </si>
  <si>
    <t>RP-212952</t>
  </si>
  <si>
    <t>RAN impacts of Resilient Timing feature</t>
  </si>
  <si>
    <t>Nokia Corporation</t>
  </si>
  <si>
    <t>Balazs Bertenyi</t>
  </si>
  <si>
    <t>This contribution addresses the need to consider RAN impacts of the SA2-led work on Resilient Timing.</t>
  </si>
  <si>
    <t>8A.5</t>
  </si>
  <si>
    <t>RP-212953</t>
  </si>
  <si>
    <t>Status report for WI: Enhanced Industrial Internet of Things (IoT) and ultra-reliable and low latency communication (URLLC) support for NR; rapporteur: Nokia</t>
  </si>
  <si>
    <t>Ping-Heng Wallace Kuo</t>
  </si>
  <si>
    <t>RP-212954</t>
  </si>
  <si>
    <t>Status report for WI: UE Conformance Test Aspects - Enhancements for Mission Critical Services; rapporteur NIST</t>
  </si>
  <si>
    <t>Jason Kahn</t>
  </si>
  <si>
    <t>49% complete</t>
  </si>
  <si>
    <t>RP-212955</t>
  </si>
  <si>
    <t>New WID: Power Class 1.5 for NR CA with xDL and 2UL (1FDD+1TDD); (x= 2, 3, 4)</t>
  </si>
  <si>
    <t>Ericsson, Verizon</t>
  </si>
  <si>
    <t>PC</t>
  </si>
  <si>
    <t>not pursued</t>
  </si>
  <si>
    <t>RP-212956</t>
  </si>
  <si>
    <t>Revised WID on Enhancements for Mission Critical Services - MCenhUEConTest</t>
  </si>
  <si>
    <t>NIST</t>
  </si>
  <si>
    <t>last approved WID: RP-201487; adding 36.579-3 to the existing list of 36.579 family of specs in the list of impacted specs</t>
  </si>
  <si>
    <t>RP-212957</t>
  </si>
  <si>
    <t>Status report for WI: UE Conformance - High power UE (power class 2) for EN-DC with 1 LTE band + 1 NR TDD band; rapporteur: China Unicom</t>
  </si>
  <si>
    <t>Yu Shi</t>
  </si>
  <si>
    <t>RP-212958</t>
  </si>
  <si>
    <t>Maintenance to Rel-15 NR</t>
  </si>
  <si>
    <t>Patrick Merias</t>
  </si>
  <si>
    <t>RP-212959</t>
  </si>
  <si>
    <t>Corrections on NR V2X - outcomes of RAN1#107-e</t>
  </si>
  <si>
    <t>5G_V2X_NRSL-Core</t>
  </si>
  <si>
    <t>RP-212960</t>
  </si>
  <si>
    <t>PUCCH multiplexing with SPS HARQ-ACK or SR within a sub-slot</t>
  </si>
  <si>
    <t>NR_L1enh_URLLC-Core</t>
  </si>
  <si>
    <t>RP-212961</t>
  </si>
  <si>
    <t>Corrections for NRU - outcomes of RAN1#107-e</t>
  </si>
  <si>
    <t>NR_unlic-Core</t>
  </si>
  <si>
    <t>RP-212962</t>
  </si>
  <si>
    <t>Correction on Case 1 dormancy operation with data scheduling</t>
  </si>
  <si>
    <t>LTE_NR_DC_CA_enh-Core</t>
  </si>
  <si>
    <t>RP-212963</t>
  </si>
  <si>
    <t>Clarification on HARQ bundling for LTE-M MTB scheduling in FDD</t>
  </si>
  <si>
    <t>LTE_eMTC5-Core</t>
  </si>
  <si>
    <t>RP-212964</t>
  </si>
  <si>
    <t>Alignment corrections/editorials for NR Rel-16 features</t>
  </si>
  <si>
    <t>5G_V2X_NRSL-Core, NR_L1enh_URLLC-Core, NR_eMIMO-Core, NR_pos-Core, NR_UE_pow_sav-Core, NR_2step_RACH-Core, NR_unlic-Core</t>
  </si>
  <si>
    <t>RP-212965</t>
  </si>
  <si>
    <t>Fallback DCI for eMTC</t>
  </si>
  <si>
    <t>LTE_eMTC4-Core</t>
  </si>
  <si>
    <t>RP-212966</t>
  </si>
  <si>
    <t>Introduction of further enhancements on MIMO for NR</t>
  </si>
  <si>
    <t>RP-212967</t>
  </si>
  <si>
    <t>Introduction for extending NR operation to 71 GHz</t>
  </si>
  <si>
    <t>NR_ext_to_71GHz-Core</t>
  </si>
  <si>
    <t>RP-212968</t>
  </si>
  <si>
    <t>Introduction of IIoT/URLLC enhancements in NR</t>
  </si>
  <si>
    <t>NR_IIOT_URLLC_enh-Core</t>
  </si>
  <si>
    <t>RP-212969</t>
  </si>
  <si>
    <t>Introduction of non-terrestrial network operation in NR</t>
  </si>
  <si>
    <t>NR_NTN_solutions-Core</t>
  </si>
  <si>
    <t>RP-212970</t>
  </si>
  <si>
    <t>Introduction of NR Positioning Enhancements</t>
  </si>
  <si>
    <t>9.3.1.6</t>
  </si>
  <si>
    <t>NR_pos_enh-Core</t>
  </si>
  <si>
    <t>RP-212971</t>
  </si>
  <si>
    <t>Introduction of UEs with reduced capabilities in NR</t>
  </si>
  <si>
    <t>NR_redcap-Core</t>
  </si>
  <si>
    <t>RP-212972</t>
  </si>
  <si>
    <t>Introduction of UE power savings enhancements in NR</t>
  </si>
  <si>
    <t>9.3.2.3</t>
  </si>
  <si>
    <t>NR_UE_pow_sav_enh-Core</t>
  </si>
  <si>
    <t>RP-212973</t>
  </si>
  <si>
    <t>Introduction of coverage enhancements in NR</t>
  </si>
  <si>
    <t>NR_cov_enh-Core</t>
  </si>
  <si>
    <t>RP-212974</t>
  </si>
  <si>
    <t>Introduction of additional enhancements for NB-IoT and LTE-MTC</t>
  </si>
  <si>
    <t>RP-212975</t>
  </si>
  <si>
    <t>Introduction of new bandwidths for LTE-based 5G terrestrial broadcast</t>
  </si>
  <si>
    <t>10.4.2</t>
  </si>
  <si>
    <t>LTE_terr_bcast_bands_part1</t>
  </si>
  <si>
    <t>RP-212976</t>
  </si>
  <si>
    <t>Introduction of NB-IoT/eMTC support in Non-Terrestrial Networks</t>
  </si>
  <si>
    <t>LTE_NBIOT_eMTC_NTN-Core</t>
  </si>
  <si>
    <t>RP-212977</t>
  </si>
  <si>
    <t>Introduction of R17 eIAB</t>
  </si>
  <si>
    <t>RP-212978</t>
  </si>
  <si>
    <t>Introduction of NR Sidelink enhancements</t>
  </si>
  <si>
    <t>RP-212979</t>
  </si>
  <si>
    <t>Introduction of multicast-broadcast services in NR</t>
  </si>
  <si>
    <t>9.3.2.4</t>
  </si>
  <si>
    <t>NR_MBS-Core</t>
  </si>
  <si>
    <t>RP-212980</t>
  </si>
  <si>
    <t>Introduction of dynamic spectrum sharing enhancements in NR</t>
  </si>
  <si>
    <t>9.3.1.4</t>
  </si>
  <si>
    <t>NR_DSS-Core</t>
  </si>
  <si>
    <t>RP-212981</t>
  </si>
  <si>
    <t>Introduction of NR further Multi-RAT Dual-Connectivity enhancements</t>
  </si>
  <si>
    <t>9.3.2.5</t>
  </si>
  <si>
    <t>LTE_NR_DC_enh2-Core</t>
  </si>
  <si>
    <t>RP-212982</t>
  </si>
  <si>
    <t>Introduction of DL 1024QAM for NR FR1</t>
  </si>
  <si>
    <t>RP-212983</t>
  </si>
  <si>
    <t>Introduction of UL Tx Switching enhancements</t>
  </si>
  <si>
    <t>RP-212984</t>
  </si>
  <si>
    <t>TEI17: Introduction of Timing advance (TA) PRACH based solution for NR UL E-CID</t>
  </si>
  <si>
    <t>RP-212985</t>
  </si>
  <si>
    <t>UCI Multiplexing for TB Processing over Multi-Slot PUSCH</t>
  </si>
  <si>
    <t>Sorour Falahati</t>
  </si>
  <si>
    <t>RP-212986</t>
  </si>
  <si>
    <t>Views on the Support of High End Wearables</t>
  </si>
  <si>
    <t>Meta Platforms, Inc.</t>
  </si>
  <si>
    <t>Yee Sin Chan</t>
  </si>
  <si>
    <t>RP-212987</t>
  </si>
  <si>
    <t>Meta's Views On Rel. 18 XR Enhancements</t>
  </si>
  <si>
    <t>RP-212988</t>
  </si>
  <si>
    <t>Status report for SI: Study on XR evaluations for NR; rapporteur: Qualcomm</t>
  </si>
  <si>
    <t>Juan Montojo</t>
  </si>
  <si>
    <t>9.2.3</t>
  </si>
  <si>
    <t>FS_NR_XR_eval</t>
  </si>
  <si>
    <t>RP-212989</t>
  </si>
  <si>
    <t>TR 38.838 v1.0.0 on Study on XR (Extended Reality) evaluations for NR</t>
  </si>
  <si>
    <t>Qualcomm CDMA Technologies</t>
  </si>
  <si>
    <t>RAN1 TR 38.838 is provided for 1-step approval</t>
  </si>
  <si>
    <t>R1</t>
  </si>
  <si>
    <t>RP-213652</t>
  </si>
  <si>
    <t>38.838</t>
  </si>
  <si>
    <t>RP-212990</t>
  </si>
  <si>
    <t>Status report for WI: Extending current NR operation to 71GHz; rapporteur: Qualcomm</t>
  </si>
  <si>
    <t>RP-212991</t>
  </si>
  <si>
    <t>On Rel-18 MIMO Enhancement</t>
  </si>
  <si>
    <t>Apple</t>
  </si>
  <si>
    <t>Wei Zeng</t>
  </si>
  <si>
    <t>RP-212992</t>
  </si>
  <si>
    <t>On Rel-18 NR Sidelink Enhancements</t>
  </si>
  <si>
    <t>RP-212993</t>
  </si>
  <si>
    <t>On Rel-18 Full-duplex Operation</t>
  </si>
  <si>
    <t>RP-212994</t>
  </si>
  <si>
    <t>On Rel-18 Expanded and Improved Positioning</t>
  </si>
  <si>
    <t>RP-212995</t>
  </si>
  <si>
    <t>On Rel-18 Low Power Wake-Up Signal/Receiver</t>
  </si>
  <si>
    <t>R1 redcap WUS</t>
  </si>
  <si>
    <t>RP-212996</t>
  </si>
  <si>
    <t>On Rel-18 XR</t>
  </si>
  <si>
    <t>RP-212997</t>
  </si>
  <si>
    <t>On Rel-18 NR NTN Coverage Enhancement</t>
  </si>
  <si>
    <t>RP-212998</t>
  </si>
  <si>
    <t>On Rel-17 NR Sidelink Enhancement</t>
  </si>
  <si>
    <t>RP-212999</t>
  </si>
  <si>
    <t>On Rel-17 NR coverage enhancements</t>
  </si>
  <si>
    <t>RP-213000</t>
  </si>
  <si>
    <t>On Rel-17 IIoT/URLLC</t>
  </si>
  <si>
    <t>RP-213001</t>
  </si>
  <si>
    <t>Revised WID on Introduction of DL 1024QAM for NR FR1</t>
  </si>
  <si>
    <t>Kazuyoshi Uesaka</t>
  </si>
  <si>
    <t>last approved WID: RP-202886</t>
  </si>
  <si>
    <t>RP-213654</t>
  </si>
  <si>
    <t>NR_DL1024QAM_FR1</t>
  </si>
  <si>
    <t>RP-213002</t>
  </si>
  <si>
    <t>Status report for WI: Introduction of DL 1024QAM for NR FR1; rapporteur: Ericsson</t>
  </si>
  <si>
    <t>RP-213653</t>
  </si>
  <si>
    <t>RP-213003</t>
  </si>
  <si>
    <t>WI Summary for Introduction of DL 1024QAM for NR FR1; rapporteur: Ericsson, Nokia</t>
  </si>
  <si>
    <t>postponed</t>
  </si>
  <si>
    <t>RP-213004</t>
  </si>
  <si>
    <t>Views on Rel-18 Full Duplex Operation Scenarios</t>
  </si>
  <si>
    <t>AT&amp;T</t>
  </si>
  <si>
    <t>Milap Majmundar</t>
  </si>
  <si>
    <t>Propose support for study of full and partial overlapping resource allocation full duplex operation scenarios in Rel-18</t>
  </si>
  <si>
    <t>RP-213005</t>
  </si>
  <si>
    <t>Status report for WI: Core part: Increasing UE power high limit for CA and DC; rapporteur: Qualcomm</t>
  </si>
  <si>
    <t>Gene Fong</t>
  </si>
  <si>
    <t>9.3.4.14</t>
  </si>
  <si>
    <t>Power_Limit_CA_DC-Core</t>
  </si>
  <si>
    <t>RP-213006</t>
  </si>
  <si>
    <t>Ongoing work on improving MSD for CA and DC</t>
  </si>
  <si>
    <t>RP-213007</t>
  </si>
  <si>
    <t>Views on Artificial Intelligence &amp; Machine Learning Application in Rel-18</t>
  </si>
  <si>
    <t>TCL Communication Ltd.</t>
  </si>
  <si>
    <t>Ahmed Mohammed Mikaeil</t>
  </si>
  <si>
    <t>RP-213008</t>
  </si>
  <si>
    <t>Status report for WI: NR Positioning Enhancements; rapporteur: Intel Corporation</t>
  </si>
  <si>
    <t>Youn hyoung Heo</t>
  </si>
  <si>
    <t>NR_pos_enh</t>
  </si>
  <si>
    <t>RP-213009</t>
  </si>
  <si>
    <t>Discussion on the scope of Rel-18 Further NR mobility enhancements</t>
  </si>
  <si>
    <t>RP-213010</t>
  </si>
  <si>
    <t>Discussion on the scope for Rel-18 SDT</t>
  </si>
  <si>
    <t>RP-213011</t>
  </si>
  <si>
    <t>Status Report for WI: Further Enhancements on MIMO for NR; rapporteur: Samsung</t>
  </si>
  <si>
    <t>HyunJeong Kang</t>
  </si>
  <si>
    <t>RP-213470</t>
  </si>
  <si>
    <t>NR_feMIMO</t>
  </si>
  <si>
    <t>RP-213012</t>
  </si>
  <si>
    <t>On the status of Rel-17 NR sidelink work in RAN WG1</t>
  </si>
  <si>
    <t>RP-213013</t>
  </si>
  <si>
    <t>On the status of Rel-17 NR coverage enhancement work in RAN WG1</t>
  </si>
  <si>
    <t>RP-213014</t>
  </si>
  <si>
    <t>On the status of Rel-17 NR IIoT/URLLC work in RAN WG1</t>
  </si>
  <si>
    <t>RP-213015</t>
  </si>
  <si>
    <t>WID proposal for Rel-18 Advanced MIMO for NR</t>
  </si>
  <si>
    <t>RP-213016</t>
  </si>
  <si>
    <t>View on the scope of Rel-18 Advanced MIMO for NR</t>
  </si>
  <si>
    <t>RP-213017</t>
  </si>
  <si>
    <t>New SID on Evolution of Duplex Operation</t>
  </si>
  <si>
    <t>RP-213466</t>
  </si>
  <si>
    <t>RP-213018</t>
  </si>
  <si>
    <t>Timeline for Rel-18</t>
  </si>
  <si>
    <t>general</t>
  </si>
  <si>
    <t>RP-213019</t>
  </si>
  <si>
    <t>Correction of Qos Mapping Information IE in E1AP message for IAB (CR to TS38.463, R16)</t>
  </si>
  <si>
    <t>Samsung, ZTE, Huawei, Qualcomm, Nokia, Nokia Shanghai Bell</t>
  </si>
  <si>
    <t>company CR; to replace RAN3 agreed CR R3-215499 of RP-212865 because the removed text in R3-215499 needs to be corrected to align with the latest version of TS 38.463 (v16.7.0)</t>
  </si>
  <si>
    <t>R3</t>
  </si>
  <si>
    <t>R3-215499</t>
  </si>
  <si>
    <t>38.463</t>
  </si>
  <si>
    <t>16.7.0</t>
  </si>
  <si>
    <t>0656</t>
  </si>
  <si>
    <t>1</t>
  </si>
  <si>
    <t>F</t>
  </si>
  <si>
    <t>RP-213020</t>
  </si>
  <si>
    <t>Motivation for new WI on air-to-ground network for NR</t>
  </si>
  <si>
    <t>CMCC</t>
  </si>
  <si>
    <t>Xiaoran Zhang</t>
  </si>
  <si>
    <t>AIR</t>
  </si>
  <si>
    <t>RP-213021</t>
  </si>
  <si>
    <t>New WID on air-to-ground network for NR</t>
  </si>
  <si>
    <t>RP-213022</t>
  </si>
  <si>
    <t>Motivation for new WID on Home Base Station for NR</t>
  </si>
  <si>
    <t>HNB</t>
  </si>
  <si>
    <t>RP-213023</t>
  </si>
  <si>
    <t>New WID on Home Base Station for NR</t>
  </si>
  <si>
    <t>RP-213024</t>
  </si>
  <si>
    <t>Status report for WI: UE Conformance Test Aspects for NR support for high speed train scenario; rapporteur CMCC</t>
  </si>
  <si>
    <t>RP-213025</t>
  </si>
  <si>
    <t>Status report for WI: UE Conformance Test Aspects - Support of NR Industrial Internet of Things (IoT); rapporteur CMCC</t>
  </si>
  <si>
    <t>RP-213026</t>
  </si>
  <si>
    <t>Status report for WI: UE Conformance Test Aspects - Rel-16 NR CA and DC; and NR and LTE DC Configurations; rapporteur CMCC</t>
  </si>
  <si>
    <t>RP-213027</t>
  </si>
  <si>
    <t>Status report for WI: UE Conformance Test Aspects for Enhancement of Network Slicing; rapporteur CMCC</t>
  </si>
  <si>
    <t>RP-213028</t>
  </si>
  <si>
    <t>Status report for SI: Study on 5G NR UE full stack testing for Network Slicing; rapporteur CMCC</t>
  </si>
  <si>
    <t>13.6.1</t>
  </si>
  <si>
    <t>FS_NR_Slice_Test</t>
  </si>
  <si>
    <t>RP-213029</t>
  </si>
  <si>
    <t>Status report for WI: UE Conformance Test Aspects - SON and MDT support for NR; rapporteur: CMCC</t>
  </si>
  <si>
    <t>RP-213030</t>
  </si>
  <si>
    <t>Status report for WI: UE Conformance Test Aspects for High power UE (power class 1.5) for NR band n79; rapporteur CMCC</t>
  </si>
  <si>
    <t>RP-213031</t>
  </si>
  <si>
    <t>Status report for WI: UE Conformance Test Aspects for High power UE (power class 2) for NR band n34; rapporteur CMCC</t>
  </si>
  <si>
    <t>RP-213032</t>
  </si>
  <si>
    <t>Status report for WI: UE Conformance Test Aspects for High power UE (power class 2) for NR band n39; rapporteur CMCC</t>
  </si>
  <si>
    <t>RP-213033</t>
  </si>
  <si>
    <t>Revised WID on UE Conformance - High power UE (power class 1.5) for NR band n79</t>
  </si>
  <si>
    <t>last approved WID: RP-211979</t>
  </si>
  <si>
    <t>RP-213034</t>
  </si>
  <si>
    <t>Revised WID on UE Conformance on High power UE (power class 2) for NR band n34</t>
  </si>
  <si>
    <t>last approved WID: RP-211980</t>
  </si>
  <si>
    <t>RP-213035</t>
  </si>
  <si>
    <t>Revised WID on UE Conformance - High power UE (power class 2) for NR band n39</t>
  </si>
  <si>
    <t>last approved WID: RP-211981</t>
  </si>
  <si>
    <t>RP-213036</t>
  </si>
  <si>
    <t>New WID on UE Conformance on LTE/NR spectrum sharing in Band 34/n34 and Band 39/n39</t>
  </si>
  <si>
    <t>tested: REL-17 WI DSS_LTE_B34_NR_Bn34_LTE_B39_NR_Bn39-Core (see AI 9.6.18); endorsed by RAN5 in R5-217762</t>
  </si>
  <si>
    <t>13.1</t>
  </si>
  <si>
    <t>RP-213037</t>
  </si>
  <si>
    <t>Status report for WI: Enhanced NR support for high speed train scenario for frequency range 1 (FR1); rapporteur: CMCC</t>
  </si>
  <si>
    <t>9.3.4.5</t>
  </si>
  <si>
    <t>NR_HST_FR1_enh</t>
  </si>
  <si>
    <t>RP-213038</t>
  </si>
  <si>
    <t>Status report for SI: Study on enhancement for data collection for NR and ENDC; rapporteur: CMCC</t>
  </si>
  <si>
    <t>9.2.4</t>
  </si>
  <si>
    <t>FS_NR_ENDC_data_collect</t>
  </si>
  <si>
    <t>RP-213039</t>
  </si>
  <si>
    <t>Way forwards on AI for NG-RAN in Rel-18</t>
  </si>
  <si>
    <t>RP-213040</t>
  </si>
  <si>
    <t>Status report for WI: Core part: Enhancement of data collection for SONMDT in NR and EN-DC; rapporteur: CMCC</t>
  </si>
  <si>
    <t>9.3.3.2</t>
  </si>
  <si>
    <t>NR_ENDC_SON_MDT_enh-Core</t>
  </si>
  <si>
    <t>RP-213041</t>
  </si>
  <si>
    <t>Discussion on Rel-18 workplan</t>
  </si>
  <si>
    <t>RP-213042</t>
  </si>
  <si>
    <t>Views on Rel-18 RAN4 non-spectrum related topics</t>
  </si>
  <si>
    <t>RP-213043</t>
  </si>
  <si>
    <t>Status report for WI: Core part: Enhancement of RAN slicing for NR; rapporteur: CMCC</t>
  </si>
  <si>
    <t>9.3.2.10</t>
  </si>
  <si>
    <t>NR_slice-Core</t>
  </si>
  <si>
    <t>RP-213044</t>
  </si>
  <si>
    <t>Discussion on smart repeater</t>
  </si>
  <si>
    <t>RP-213045</t>
  </si>
  <si>
    <t>Views on upper layer aspect of Smart Repeaters project</t>
  </si>
  <si>
    <t>Masato Kitazoe</t>
  </si>
  <si>
    <t>RP-213046</t>
  </si>
  <si>
    <t>RedCap IDLE mode operation</t>
  </si>
  <si>
    <t>RP-213047</t>
  </si>
  <si>
    <t>Discussions on draft SID on AI/ML for Air Interface</t>
  </si>
  <si>
    <t>CAICT</t>
  </si>
  <si>
    <t>Xiaofeng Liu</t>
  </si>
  <si>
    <t>RP-213048</t>
  </si>
  <si>
    <t>TR 37.817 v1.0.0 on Study on enhancement for data collection for NR and ENDC</t>
  </si>
  <si>
    <t>China Mobile Com. Corporation</t>
  </si>
  <si>
    <t>Fang Xie</t>
  </si>
  <si>
    <t>RAN3 TR 37.817 is provided for information</t>
  </si>
  <si>
    <t>37.817</t>
  </si>
  <si>
    <t>RP-213049</t>
  </si>
  <si>
    <t>Add the missing capabilities for SON and MDT</t>
  </si>
  <si>
    <t>Ningyu Chen</t>
  </si>
  <si>
    <t>company CR; in RAN2#116e, CR in R2-2110231 (CR0007 rev0) was discussed during the email discussion [AT116-e][012][NR16] UE capabilities. As outcome, the revised CR in R2-2111533 (CR0007 rev1) should have been agreed by RAN2. However, by accident R2-2110231 was agreed. Therefore R2-2111533 is submitted here as company CR as CR0007 rev2.</t>
  </si>
  <si>
    <t>R2</t>
  </si>
  <si>
    <t>9.8</t>
  </si>
  <si>
    <t>R2-2111533</t>
  </si>
  <si>
    <t>38.822</t>
  </si>
  <si>
    <t>16.1.0</t>
  </si>
  <si>
    <t>NR_SON_MDT-Core</t>
  </si>
  <si>
    <t>0007</t>
  </si>
  <si>
    <t>2</t>
  </si>
  <si>
    <t>RP-213050</t>
  </si>
  <si>
    <t>Views on Rel-18 MIMO</t>
  </si>
  <si>
    <t>Peter Gaal</t>
  </si>
  <si>
    <t>RP-213051</t>
  </si>
  <si>
    <t>Views on Rel-18 UL coverage</t>
  </si>
  <si>
    <t>RP-213052</t>
  </si>
  <si>
    <t>Views on Rel-18 XR</t>
  </si>
  <si>
    <t>RP-213053</t>
  </si>
  <si>
    <t>Views on CovEnh Rel-17 conclusion</t>
  </si>
  <si>
    <t>RP-213054</t>
  </si>
  <si>
    <t>Views on IIOT-URLLC Rel-17 conclusion</t>
  </si>
  <si>
    <t>RP-213055</t>
  </si>
  <si>
    <t>Views on Rel-18 SI/WI package</t>
  </si>
  <si>
    <t>NTT DOCOMO, INC.</t>
  </si>
  <si>
    <t>Hiroki Harada</t>
  </si>
  <si>
    <t>RP-213056</t>
  </si>
  <si>
    <t>Views on Rel-18 RedCap SI scope</t>
  </si>
  <si>
    <t>Modification request to RP-212732</t>
  </si>
  <si>
    <t>RP-213057</t>
  </si>
  <si>
    <t>Discussion on draft WID of Rel-18 MIMO Evolution for Downlink and Uplink</t>
  </si>
  <si>
    <t>Modification request to RP-212701</t>
  </si>
  <si>
    <t>RP-213058</t>
  </si>
  <si>
    <t>Discussion on draft WID of Rel-18 NR UL enhancements</t>
  </si>
  <si>
    <t>Modification request to RP-212702</t>
  </si>
  <si>
    <t>RP-213059</t>
  </si>
  <si>
    <t>Status report for WI: Rel-17 Dual Connectivity (DC) of 1 band LTE (1DL/1UL) and 1 NR band (1DL/1UL); rapporteur: CHTTL</t>
  </si>
  <si>
    <t>Bo-Han Hsieh</t>
  </si>
  <si>
    <t>9.4.2.1</t>
  </si>
  <si>
    <t>DC_R17_1BLTE_1BNR_2DL2UL</t>
  </si>
  <si>
    <t>RP-213060</t>
  </si>
  <si>
    <t>Revised WID: Rel-17 Dual Connectivity (DC) of 1 band LTE (1DL/1UL) and 1 NR band (1DL/1UL)</t>
  </si>
  <si>
    <t>CHTTL</t>
  </si>
  <si>
    <t>last approved WID: RP-212096</t>
  </si>
  <si>
    <t>RP-213061</t>
  </si>
  <si>
    <t>Discussion on FR1 TRP TRS in Rel-18</t>
  </si>
  <si>
    <t>RP-213062</t>
  </si>
  <si>
    <t>Discussion on lower UE power class in Rel-18</t>
  </si>
  <si>
    <t>RP-213063</t>
  </si>
  <si>
    <t>Brief view of RAN4 Rel-18</t>
  </si>
  <si>
    <t>RP-213064</t>
  </si>
  <si>
    <t>Motivation on defining 8Rx performance requirements for NR</t>
  </si>
  <si>
    <t>SoftBank Corp.</t>
  </si>
  <si>
    <t>Yosuke Akimoto</t>
  </si>
  <si>
    <t>RP-213065</t>
  </si>
  <si>
    <t>Motivation paper for R18 RRM enhancement</t>
  </si>
  <si>
    <t>Tang Yang</t>
  </si>
  <si>
    <t>RRM</t>
  </si>
  <si>
    <t>RP-213066</t>
  </si>
  <si>
    <t>Status report for WI: Further RRM enhancement for NR and MR-DC for RANP#94e</t>
  </si>
  <si>
    <t>9.3.4.9</t>
  </si>
  <si>
    <t>NR_RRM_enh2</t>
  </si>
  <si>
    <t>RP-213067</t>
  </si>
  <si>
    <t>Revised WID of Further RRM enhancement for NR and MR-DC</t>
  </si>
  <si>
    <t>last approved WID: RP-202874</t>
  </si>
  <si>
    <t>RP-213068</t>
  </si>
  <si>
    <t>New WID on Rel-18 RRM enhancement for NR and MR-DC</t>
  </si>
  <si>
    <t>RP-213069</t>
  </si>
  <si>
    <t>Intra-band non-collocated EN-DC/NR-CA</t>
  </si>
  <si>
    <t>KDDI Corporation</t>
  </si>
  <si>
    <t>Yasuki Suzuki</t>
  </si>
  <si>
    <t>This RAN4 topic is not related to the 32 new SIDs/WIDs (RP-212701-2726,2729-2734), but also related to moderator summary for discussion "[RAN94e-R18Prep-22] topic #12".</t>
  </si>
  <si>
    <t>RP-213070</t>
  </si>
  <si>
    <t>Views on use case selection in AI/ML for NR Air Interface</t>
  </si>
  <si>
    <t>Fujitsu</t>
  </si>
  <si>
    <t>Lei Zhang</t>
  </si>
  <si>
    <t>RP-213071</t>
  </si>
  <si>
    <t>On the structure of smart repeaters</t>
  </si>
  <si>
    <t>RP-213072</t>
  </si>
  <si>
    <t>TR 37.717-11-11 v1.0.0 Rel-17 Dual Connectivity (DC) of 1 LTE band (1DL/1UL) and 1 NR band (1DL/1UL)</t>
  </si>
  <si>
    <t>RAN4 TR 37.717-11-11 is provided for information</t>
  </si>
  <si>
    <t>37.717-11-11</t>
  </si>
  <si>
    <t>DC_R17_1BLTE_1BNR_2DL2UL-Core</t>
  </si>
  <si>
    <t>RP-213073</t>
  </si>
  <si>
    <t>New WID: 4Rx support for NR band n8</t>
  </si>
  <si>
    <t>RP-213659</t>
  </si>
  <si>
    <t>RP-213074</t>
  </si>
  <si>
    <t>Motivation on HAPS study</t>
  </si>
  <si>
    <t>Fumie Tabata</t>
  </si>
  <si>
    <t>RP-213075</t>
  </si>
  <si>
    <t>Status report of WI: NR coverage enhancements; rapporteur: China Telecom</t>
  </si>
  <si>
    <t>Xiaoming She</t>
  </si>
  <si>
    <t>RP-213684</t>
  </si>
  <si>
    <t>RP-213076</t>
  </si>
  <si>
    <t>Status report of WI: UE Conformance Test Aspects for add support of NR DL 256QAM for FR2; rapporteur: China Telecom</t>
  </si>
  <si>
    <t>RP-213077</t>
  </si>
  <si>
    <t>Status report of WI: UE Conformance Aspects - Even further mobility enhancement in E-UTRAN; rapporteur: China Telecom</t>
  </si>
  <si>
    <t>40%  Extend 6 months</t>
  </si>
  <si>
    <t>RP-213078</t>
  </si>
  <si>
    <t>Status report of WI: UE Conformance Test Aspects for NR performance requirement enhancement; rapporteur: China Telecom</t>
  </si>
  <si>
    <t>RP-213079</t>
  </si>
  <si>
    <t>Status report of WI: UE Conformance - SAR schemes for UE power class 2 (PC2) for NR inter-band Carrier Aggregation and supplemental uplink (SUL) configurations with 2 bands UL; rapporteur: China Telecom</t>
  </si>
  <si>
    <t>RP-213080</t>
  </si>
  <si>
    <t>Status report of WI: UE Conformance - Rel-17 High power UE for NR inter-band Carrier Aggregation with 2 bands downlink and x bands uplink (x=1,2); rapporteur: China Telecom</t>
  </si>
  <si>
    <t>RP-213081</t>
  </si>
  <si>
    <t>Revised WID: High power UE for NR inter-band Carrier Aggregation with 2 bands downlink and x bands uplink (x =1,2)</t>
  </si>
  <si>
    <t>last approved WID: RP-211831; update new combos requests</t>
  </si>
  <si>
    <t>9.4.4.3</t>
  </si>
  <si>
    <t>RP-213649</t>
  </si>
  <si>
    <t>NR_PC2_CA_R17_2BDL_2BUL</t>
  </si>
  <si>
    <t>RP-213082</t>
  </si>
  <si>
    <t>Status report of WI: High power UE (power class 2) for NR inter-band Carrier Aggregation with 2 bands downlink and 2 bands uplink; rapporteur: China Telecom</t>
  </si>
  <si>
    <t>Core 85% and Perf. 0%, Mar. 2022</t>
  </si>
  <si>
    <t>RP-213083</t>
  </si>
  <si>
    <t>Status report of WI: Down link interruption for band combinations to conduct dynamic tx switching; rapporteur: China Telecom</t>
  </si>
  <si>
    <t>DL_intrpt_combos_TxSW_R17</t>
  </si>
  <si>
    <t>RP-213084</t>
  </si>
  <si>
    <t>Views and objectives modification for Rel-18 New WI Further CA enhancements</t>
  </si>
  <si>
    <t>In this contribution, we will share our views to the suggested objectives and propose our modification for Rel-18 New WI Further CA enhancements.</t>
  </si>
  <si>
    <t>RP-213085</t>
  </si>
  <si>
    <t>Discussion on NR UL enhancement for Rel-18</t>
  </si>
  <si>
    <t>In this contribution, we provide our views on the objectives of Rel-18 NR UL enhancements.</t>
  </si>
  <si>
    <t>RP-213086</t>
  </si>
  <si>
    <t>Discussion on network energy saving for Rel-18</t>
  </si>
  <si>
    <t>In this contribution, we provide our views on the objectives of Rel-18 network energy saving</t>
  </si>
  <si>
    <t>RP-213087</t>
  </si>
  <si>
    <t>Discussion on the objectives of R18 NR sidelink relay enhancements</t>
  </si>
  <si>
    <t>In this contribution, we provide our views on the objectives of R18 New WID RP-212712 for NR sidelink relay enhancements.</t>
  </si>
  <si>
    <t>RP-213088</t>
  </si>
  <si>
    <t>Status report of WI: Perf. part: Further enhancement on NR demodulation performance; rapporteur: China Telecom</t>
  </si>
  <si>
    <t>RP-213089</t>
  </si>
  <si>
    <t>Revised WID: Further enhancement on NR demodulation performance</t>
  </si>
  <si>
    <t>last approved WID: RP-212636</t>
  </si>
  <si>
    <t>RP-213656</t>
  </si>
  <si>
    <t>RP-213090</t>
  </si>
  <si>
    <t>Views on RAN4 Rel-18</t>
  </si>
  <si>
    <t>RP-213091</t>
  </si>
  <si>
    <t>Enhancements of 700+800+900 band combinations</t>
  </si>
  <si>
    <t>New WI proposal for 700+800+900 combinations enhancements</t>
  </si>
  <si>
    <t>RP-213092</t>
  </si>
  <si>
    <t>Draft WID on NR demodulation performance enhancement in Rel-18</t>
  </si>
  <si>
    <t>demod</t>
  </si>
  <si>
    <t>RP-213093</t>
  </si>
  <si>
    <t>On neighboring cell LTE CRS-IC in Rel-18</t>
  </si>
  <si>
    <t>China Telecom, ZTE</t>
  </si>
  <si>
    <t>RP-213094</t>
  </si>
  <si>
    <t>last approved WID: RP-211468; rapporteur of SI FS_NR_eff_BW_util is Ericsson</t>
  </si>
  <si>
    <t>RP-213657</t>
  </si>
  <si>
    <t>RP-213095</t>
  </si>
  <si>
    <t>Status report of WI Core part: Enhancement of Private Network support for NG-RAN; rapporteur: China Telecom</t>
  </si>
  <si>
    <t>9.3.3.3</t>
  </si>
  <si>
    <t>NG_RAN_PRN_enh-Core</t>
  </si>
  <si>
    <t>RP-213096</t>
  </si>
  <si>
    <t>Further enhancement of Private Network for Rel-18</t>
  </si>
  <si>
    <t>PrivN</t>
  </si>
  <si>
    <t>RP-213097</t>
  </si>
  <si>
    <t>Draft WID on Further Enhancement of Private Network Support for NG-RAN</t>
  </si>
  <si>
    <t>RP-213098</t>
  </si>
  <si>
    <t>Motivation on Integrating Sensing with Communication in NR</t>
  </si>
  <si>
    <t>sensing</t>
  </si>
  <si>
    <t>RP-213099</t>
  </si>
  <si>
    <t>New SID on integrating sensing with communication in NR</t>
  </si>
  <si>
    <t>RP-213100</t>
  </si>
  <si>
    <t>Status report for WI: Multiple Input Multiple Output (MIMO) Over-the-Air (OTA) requirements for NR UEs; Rapporteur: CAICT</t>
  </si>
  <si>
    <t>Xuan Yi</t>
  </si>
  <si>
    <t>9.3.4.1</t>
  </si>
  <si>
    <t>NR_MIMO_OTA</t>
  </si>
  <si>
    <t>RP-213101</t>
  </si>
  <si>
    <t>Revised WID: Multiple Input Multiple Output (MIMO) Over-the-Air (OTA) requirements for NR UEs</t>
  </si>
  <si>
    <t>last approved WID: RP-212603; revised according to MCC‘s guidance</t>
  </si>
  <si>
    <t>RP-213102</t>
  </si>
  <si>
    <t>Discussion on the Rel-18 NTN enhancement</t>
  </si>
  <si>
    <t>Beijing Xiaomi Mobile Softwar</t>
  </si>
  <si>
    <t>Yajun Zhu</t>
  </si>
  <si>
    <t>Discussion on the working scope related to RP-212713 on NTN enhancements</t>
  </si>
  <si>
    <t>RP-213103</t>
  </si>
  <si>
    <t>Discussion on the Rel-18 IoT NTN enhancement</t>
  </si>
  <si>
    <t>Discussion on the working scope related to RP-212729 on the Rel-18 IoT NTN enhancements</t>
  </si>
  <si>
    <t>RP-213104</t>
  </si>
  <si>
    <t>Status report of High-power UE operation for fixed-wireless/vehicle-mounted use cases in LTE bands and NR bands</t>
  </si>
  <si>
    <t>Nokia Korea</t>
  </si>
  <si>
    <t>Petri Vasenkari</t>
  </si>
  <si>
    <t>9.4.4.8</t>
  </si>
  <si>
    <t>LTE_NR_HPUE_FWVM</t>
  </si>
  <si>
    <t>RP-213105</t>
  </si>
  <si>
    <t>Status report for WI: Further enhancements of NR RF requirements for frequency range 2 (FR2)</t>
  </si>
  <si>
    <t>9.3.4.8</t>
  </si>
  <si>
    <t>NR_RF_FR2_req_enh2</t>
  </si>
  <si>
    <t>RP-213106</t>
  </si>
  <si>
    <t>Revised WID High-power UE operation for fixed-wireless/vehicle-mounted use cases in LTE bands and NR bandsHigh</t>
  </si>
  <si>
    <t>RP-212533</t>
  </si>
  <si>
    <t>RP-213107</t>
  </si>
  <si>
    <t>Xiaomi</t>
  </si>
  <si>
    <t>XiaoLong Li</t>
  </si>
  <si>
    <t>RP-213108</t>
  </si>
  <si>
    <t>Revised WID Further enhancements of NR RF requirements for frequency range 2 (FR2)</t>
  </si>
  <si>
    <t>RP-212092</t>
  </si>
  <si>
    <t>RP-213666</t>
  </si>
  <si>
    <t>RP-213109</t>
  </si>
  <si>
    <t>Proposed update for REL18 Mobile IAB WI</t>
  </si>
  <si>
    <t>Beijing Xiaomi Mobile Software</t>
  </si>
  <si>
    <t>Gordon Young</t>
  </si>
  <si>
    <t>relates to REL18 WI proposal RP-212718 mobile IAB for NR and ENDC</t>
  </si>
  <si>
    <t>RP-213110</t>
  </si>
  <si>
    <t>Beam correspondence for RRC_INACTIVE and initial access</t>
  </si>
  <si>
    <t>Nokia, Nokia Shanghai Bell, Qualcomm, Verizon, Ericsson, Sony, CHTTL, Telecom Italia, NTT DOCOMO, INC., SoftBank Corp., KDDI</t>
  </si>
  <si>
    <t>beam</t>
  </si>
  <si>
    <t>RP-213111</t>
  </si>
  <si>
    <t>Revised WID: Rel-17 NR inter-band Carrier Aggregation/Dual connectivity for DL 4 bands and 2UL bands</t>
  </si>
  <si>
    <t>last approved WID: RP-212110</t>
  </si>
  <si>
    <t>9.4.3.6</t>
  </si>
  <si>
    <t>NR_CADC_R17_4BDL_2BUL</t>
  </si>
  <si>
    <t>RP-213112</t>
  </si>
  <si>
    <t>Revised WID: Rel-17 Dual Connectivity (DC) of 5 bands LTE inter-band CA (5DL/1UL) and 1 NR band (1DL/1UL)</t>
  </si>
  <si>
    <t>last approved WID: RP-211195</t>
  </si>
  <si>
    <t>9.4.2.5</t>
  </si>
  <si>
    <t>DC_R17_5BLTE_1BNR_6DL2UL</t>
  </si>
  <si>
    <t>RP-213113</t>
  </si>
  <si>
    <t>Status report for WI: Rel-17 NR inter-band Carrier Aggregation/Dual connectivity for DL 4 bands and 2UL bands; rapporteur: Samsung</t>
  </si>
  <si>
    <t>RP-213114</t>
  </si>
  <si>
    <t>Status report for WI: Dual Connectivity (DC) of 5 bands LTE inter-band CA (5DL/1UL) and 1 NR band (1DL/1UL)</t>
  </si>
  <si>
    <t>RP-213115</t>
  </si>
  <si>
    <t>Status report for WI: Dual Connectivity (DC) of x bands (x=2,3,4) LTE inter-band CA(xDL/1UL) and 1 NR FR1 band (1DL/1UL) and 1 NR FR2 band (1DL/1UL)</t>
  </si>
  <si>
    <t>9.4.2.10</t>
  </si>
  <si>
    <t>DC_R17_xBLTE_2BNR_yDL3UL</t>
  </si>
  <si>
    <t>RP-213116</t>
  </si>
  <si>
    <t>Status Report for WI: NR support for high speed train scenario in frequency range 2 (FR2); rapporteur: Samsung</t>
  </si>
  <si>
    <t>9.3.4.6</t>
  </si>
  <si>
    <t>NR_HST_FR2</t>
  </si>
  <si>
    <t>RP-213117</t>
  </si>
  <si>
    <t>Views on NTN RAN4 specifications</t>
  </si>
  <si>
    <t>RP-213118</t>
  </si>
  <si>
    <t>New WID on enhanced NR support for high speed train scenario in frequency range 2 (FR2)</t>
  </si>
  <si>
    <t>high_speed</t>
  </si>
  <si>
    <t>RP-213119</t>
  </si>
  <si>
    <t>Motivation for new WI on enhanced NR support for high speed train scenario in frequency range 2 (FR2)</t>
  </si>
  <si>
    <t>RP-213120</t>
  </si>
  <si>
    <t>Views on Rel-18 DL MIMO</t>
  </si>
  <si>
    <t>Sharp</t>
  </si>
  <si>
    <t>Toshizo Nogami</t>
  </si>
  <si>
    <t>RP-213121</t>
  </si>
  <si>
    <t>Views on Rel-18 UL MIMO</t>
  </si>
  <si>
    <t>RP-213122</t>
  </si>
  <si>
    <t>Views on Rel-18 IAB/VMR</t>
  </si>
  <si>
    <t>RP-213123</t>
  </si>
  <si>
    <t>Views on Rel-18 SL Relay</t>
  </si>
  <si>
    <t>RP-213124</t>
  </si>
  <si>
    <t>Status report for WI: RF requirements enhancement for NR frequency range 1 (FR1); rapporteur: Huawei</t>
  </si>
  <si>
    <t>Ye Liu</t>
  </si>
  <si>
    <t>NR_RF_FR1_enh</t>
  </si>
  <si>
    <t>RP-213125</t>
  </si>
  <si>
    <t>Status report for WI: Introduction of 6GHz NR licensed bands; rapporteur: Huawei</t>
  </si>
  <si>
    <t>9.4.1.1</t>
  </si>
  <si>
    <t>NR_6GHz</t>
  </si>
  <si>
    <t>RP-213126</t>
  </si>
  <si>
    <t>Status report for WI: Dual Connectivity (DC) of 2 bands LTE inter-band CA (2DL/1UL) and 1 NR band (1DL/1UL); rapporteur: Huawei</t>
  </si>
  <si>
    <t>9.4.2.2</t>
  </si>
  <si>
    <t>DC_R17_2BLTE_1BNR_3DL2UL</t>
  </si>
  <si>
    <t>RP-213127</t>
  </si>
  <si>
    <t>WID revision: Dual Connectivity (DC) of 2 bands LTE inter-band CA (2DL/1UL) and 1 NR band (1DL/1UL)</t>
  </si>
  <si>
    <t>Huawei, HiSilicon</t>
  </si>
  <si>
    <t>last approved WID: RP-212174</t>
  </si>
  <si>
    <t>RP-213128</t>
  </si>
  <si>
    <t>Status report for WI: Rel-17 NR inter-band CA for 5 bands DL with x  bands UL (x=1, 2); rapporteur: Huawei</t>
  </si>
  <si>
    <t>9.4.3.7</t>
  </si>
  <si>
    <t>NR_CADC_R17_5BDL_xBUL</t>
  </si>
  <si>
    <t>RP-213129</t>
  </si>
  <si>
    <t>WID revision: Rel-17 NR inter-band CA for 5 bands DL with x  bands UL (x=1, 2)</t>
  </si>
  <si>
    <t>last approved WID: RP-212176</t>
  </si>
  <si>
    <t>RP-213130</t>
  </si>
  <si>
    <t>Status report for WI: Band combinations for SA NR supplementary uplink (SUL), NSA NR SUL, NSA NR SUL with UL sharing from the UE perspective (ULSUP); rapporteur: Huawei</t>
  </si>
  <si>
    <t>9.4.3.8</t>
  </si>
  <si>
    <t>NR_SUL_combos_R17</t>
  </si>
  <si>
    <t>RP-213131</t>
  </si>
  <si>
    <t>WID revision: Band combinations for SA NR supplementary uplink (SUL), NSA NR SUL, NSA NR SUL with UL sharing from the UE perspective (ULSUP)</t>
  </si>
  <si>
    <t>last approved WID: RP-212178</t>
  </si>
  <si>
    <t>RP-213132</t>
  </si>
  <si>
    <t>Status report for WI: High power UE for NR TDD intra-band Carrier Aggregation in frequency range FR1; rapporteur: Huawei</t>
  </si>
  <si>
    <t>9.4.4.4</t>
  </si>
  <si>
    <t>NR_intra_HPUE_R17</t>
  </si>
  <si>
    <t>RP-213133</t>
  </si>
  <si>
    <t>WID revision: High power UE for NR TDD intra-band Carrier Aggregation in frequency range FR1</t>
  </si>
  <si>
    <t>last approved WID: RP-212180</t>
  </si>
  <si>
    <t>RP-213134</t>
  </si>
  <si>
    <t>Status report for WI: Rel-17 Power Class 2 UE for NR inter-band Carrier Aggregation/Dual Connectivity with or without SUL configurations with x (6&gt;=x&gt;2) bands DL and y (y=1, 2) bands UL; rapporteur: Huawei</t>
  </si>
  <si>
    <t>9.4.4.5</t>
  </si>
  <si>
    <t>NR_UE_PC2_R17_CADC_SUL_xBDL_yBUL</t>
  </si>
  <si>
    <t>RP-213135</t>
  </si>
  <si>
    <t>WID revision: Rel-17 Power Class 2 UE for NR inter-band Carrier Aggregation/Dual Connectivity with or without SUL configurations with x (6&gt;=x&gt;2) bands DL and y (y=1, 2) bands UL</t>
  </si>
  <si>
    <t>last approved WID: RP-212182</t>
  </si>
  <si>
    <t>RP-213650</t>
  </si>
  <si>
    <t>RP-213136</t>
  </si>
  <si>
    <t>Status report for WI: Additional NR bands for UL-MIMO in Rel-17; rapporteur: Huawei</t>
  </si>
  <si>
    <t>9.4.4.6</t>
  </si>
  <si>
    <t>NR_bands_UL_MIMO_PC3_R17</t>
  </si>
  <si>
    <t>RP-213137</t>
  </si>
  <si>
    <t>WID revision: Additional NR bands for UL-MIMO in Rel-17</t>
  </si>
  <si>
    <t>last approved WID: RP-212184</t>
  </si>
  <si>
    <t>RP-213138</t>
  </si>
  <si>
    <t>Status report for WI: Simultaneous Rx/Tx band combinations for NR CA/DC, NR SUL and LTE/NR DC; rapporteur: Huawei</t>
  </si>
  <si>
    <t>9.4.5.3</t>
  </si>
  <si>
    <t>LTE_NR_Simult_RxTx</t>
  </si>
  <si>
    <t>RP-213139</t>
  </si>
  <si>
    <t>Status report for WI: Addition of MSD (Maximum Sensitivity Degradation) for inter-band EN-DC combinations (1 band LTE+1 band NR FR1) due to added channel bandwidths; rapporteur: Huawei</t>
  </si>
  <si>
    <t>9.4.5.5</t>
  </si>
  <si>
    <t>RP-213513</t>
  </si>
  <si>
    <t>ENDC_R17_1BLTE_1BNR_MS</t>
  </si>
  <si>
    <t>RP-213140</t>
  </si>
  <si>
    <t>WID revision: Addition of MSD (Maximum Sensitivity Degradation) for inter-band EN-DC combinations (1 band LTE+1 band NR FR1) due to added channel bandwidths</t>
  </si>
  <si>
    <t>last approved WID: RP-212187</t>
  </si>
  <si>
    <t>RP-213141</t>
  </si>
  <si>
    <t>Status report for WI: Rel-17 Dual Connectivity (DC) of x bands (x=1,2) LTE inter-band CA (xDL/1UL) and 4 bands NR inter-band CA (4DL/1UL); rapporteur: Huawei</t>
  </si>
  <si>
    <t>9.4.2.8</t>
  </si>
  <si>
    <t>DC_R17_xBLTE_4BNR_yDL2UL</t>
  </si>
  <si>
    <t>RP-213142</t>
  </si>
  <si>
    <t>WID revision: DC of x bands (x=1,2) LTE inter-band CA (xDL/1UL) and 4 bands NR inter-band CA (4DL/1UL)</t>
  </si>
  <si>
    <t>last approved WID: RP-212606</t>
  </si>
  <si>
    <t>RP-213143</t>
  </si>
  <si>
    <t>Status report for WI: Rel-17 LTE inter-band CA for 3 bands DL with 1 band UL; rapporteur: Huawei</t>
  </si>
  <si>
    <t>LTE_CA_R17_3BDL_1BUL</t>
  </si>
  <si>
    <t>RP-213144</t>
  </si>
  <si>
    <t>WID revision: Rel-17 LTE inter-band CA for 3 bands DL with 1 band UL</t>
  </si>
  <si>
    <t>last approved WID: RP-212192</t>
  </si>
  <si>
    <t>RP-213145</t>
  </si>
  <si>
    <t>Status report for WI: Rel-17 LTE inter-band CA for 2 bands DL with 2 band UL; rapporteur: Huawei</t>
  </si>
  <si>
    <t>10.5.1.4</t>
  </si>
  <si>
    <t>LTE_CA_R17_2BDL_2BUL</t>
  </si>
  <si>
    <t>RP-213146</t>
  </si>
  <si>
    <t>Consideration on MSD improvement for band combinations</t>
  </si>
  <si>
    <t>RP-213147</t>
  </si>
  <si>
    <t>CR for TS 38.104: introduction of channel bandwidths 35MHz and 45MHz</t>
  </si>
  <si>
    <t>company CR; resubmission of approved CR R4-2114918 of RP-211909 (38.104 REL-17 CR 0341 rev -) which was by accident not implemented after RAN #93e</t>
  </si>
  <si>
    <t>9.6.17</t>
  </si>
  <si>
    <t>38.104</t>
  </si>
  <si>
    <t>NR_FR1_35MHz_45MHz_BW-Core</t>
  </si>
  <si>
    <t>0363</t>
  </si>
  <si>
    <t>RP-213148</t>
  </si>
  <si>
    <t>WID revision: Extending current NR operation to 71GHz</t>
  </si>
  <si>
    <t>last approved WID: RP-212637; rapporteur of WI NR_ext_to_71GHz is Qualcomm</t>
  </si>
  <si>
    <t>merged</t>
  </si>
  <si>
    <t>RP-213149</t>
  </si>
  <si>
    <t>Views on uplink MIMO enhancements</t>
  </si>
  <si>
    <t>Shunsuke Kamiwatari</t>
  </si>
  <si>
    <t>RP-213150</t>
  </si>
  <si>
    <t>Motivation of new WID on High Altitude Platform Station (HAPS) for NR</t>
  </si>
  <si>
    <t>RP-213151</t>
  </si>
  <si>
    <t>Draft Rel-18 New WID on High Altitude Platform Station (HAPS) for NR</t>
  </si>
  <si>
    <t>RP-213152</t>
  </si>
  <si>
    <t>Draft Rel-18 new basket WID on high power UE (power class 2) for NR FDD band</t>
  </si>
  <si>
    <t>RP-213153</t>
  </si>
  <si>
    <t>Draft Rel-18 new basket WID on High power UE (power class 1.5) for NR inter-band CA with 2 UL bands</t>
  </si>
  <si>
    <t>RP-213154</t>
  </si>
  <si>
    <t>On Uplink coverage enhancements in Rel-18</t>
  </si>
  <si>
    <t>RP-213155</t>
  </si>
  <si>
    <t>Views on Intra-UE multiplexing for IIoT/URLLC in Rel-17</t>
  </si>
  <si>
    <t>RP-213156</t>
  </si>
  <si>
    <t>Views on the status of Rel-17 sidelink enhancements WI</t>
  </si>
  <si>
    <t>David Mazzarese</t>
  </si>
  <si>
    <t>RP-213157</t>
  </si>
  <si>
    <t>Views on the status of Rel-17 NR URLLC enhancements WI</t>
  </si>
  <si>
    <t>RP-213158</t>
  </si>
  <si>
    <t>Comments on Rel-18 MIMO draft WID</t>
  </si>
  <si>
    <t>RP-213159</t>
  </si>
  <si>
    <t>Comments on Rel-18 Uplink draft WID</t>
  </si>
  <si>
    <t>RP-213160</t>
  </si>
  <si>
    <t>Comments on Rel-18 CA enhancements draft WID</t>
  </si>
  <si>
    <t>RP-213161</t>
  </si>
  <si>
    <t>Comments on Rel-18 draft SID on evolution of duplex operation</t>
  </si>
  <si>
    <t>RP-213162</t>
  </si>
  <si>
    <t>Comments on Rel-18 draft WID on expanded and improved Positioning</t>
  </si>
  <si>
    <t>RP-213163</t>
  </si>
  <si>
    <t>Comments on Rel-18 draft SID on AI/ML for air interface</t>
  </si>
  <si>
    <t>RP-213164</t>
  </si>
  <si>
    <t>Comments on Rel-18 draft SID on network energy saving</t>
  </si>
  <si>
    <t>RP-213165</t>
  </si>
  <si>
    <t>Comments on Rel-18 NTN draft WID</t>
  </si>
  <si>
    <t>RP-213166</t>
  </si>
  <si>
    <t>Comments on Rel-18 smart repeaters draft SID</t>
  </si>
  <si>
    <t>RP-213167</t>
  </si>
  <si>
    <t>RAN WGs workload management</t>
  </si>
  <si>
    <t>moved from AI 15 to AI 5</t>
  </si>
  <si>
    <t>6</t>
  </si>
  <si>
    <t>RP-213168</t>
  </si>
  <si>
    <t>Comments on Rel-18 mobile IAB draft WID</t>
  </si>
  <si>
    <t>Philippe Reininger</t>
  </si>
  <si>
    <t>RP-213169</t>
  </si>
  <si>
    <t>Comments on Rel-18 AI/ML for NG-RAN draft WID</t>
  </si>
  <si>
    <t>RP-213170</t>
  </si>
  <si>
    <t>Comments on Rel-18 SON/MDT enhancements draft WID</t>
  </si>
  <si>
    <t>RP-213171</t>
  </si>
  <si>
    <t>Comments on Rel-18 QoE enhancements draft WID</t>
  </si>
  <si>
    <t>RP-213172</t>
  </si>
  <si>
    <t>Comments on Rel-18 inter-gNB coordination draft WID</t>
  </si>
  <si>
    <t>RP-213173</t>
  </si>
  <si>
    <t>Correction on PRS-only TRP</t>
  </si>
  <si>
    <t>Huawei, CMCC, Ericsson, Qualcomm Incorporated</t>
  </si>
  <si>
    <t>company CR; replacing RAN3 agreed CR R3-216125 of RP-212867 due to an ASN.1 error detected after the RAN3 meeting</t>
  </si>
  <si>
    <t>R3-216125</t>
  </si>
  <si>
    <t>38.455</t>
  </si>
  <si>
    <t>16.5.0</t>
  </si>
  <si>
    <t>NR_pos-Core</t>
  </si>
  <si>
    <t>0047</t>
  </si>
  <si>
    <t>RP-213174</t>
  </si>
  <si>
    <t>company CR; replacing RAN3 agreed CR R3-216126 of RP-212867 due to an ASN.1 error detected after the RAN3 meeting</t>
  </si>
  <si>
    <t>R3-216126</t>
  </si>
  <si>
    <t>38.473</t>
  </si>
  <si>
    <t>0822</t>
  </si>
  <si>
    <t>RP-213175</t>
  </si>
  <si>
    <t>Amendment on the IDC WID</t>
  </si>
  <si>
    <t>Xiaomi Communications</t>
  </si>
  <si>
    <t>Yumin Wu</t>
  </si>
  <si>
    <t>Updates of the draft IDC WID in RP-212717</t>
  </si>
  <si>
    <t>RP-213176</t>
  </si>
  <si>
    <t>Wireless sensing in NR</t>
  </si>
  <si>
    <t>RP-213177</t>
  </si>
  <si>
    <t>Regulatory update for the 6GHz frequency range</t>
  </si>
  <si>
    <t>Alexander Sayenko</t>
  </si>
  <si>
    <t>pCR</t>
  </si>
  <si>
    <t>9.2.1</t>
  </si>
  <si>
    <t>RP-213651</t>
  </si>
  <si>
    <t>37.890</t>
  </si>
  <si>
    <t>0.13.0</t>
  </si>
  <si>
    <t>FS_6GHz_LTE_NR</t>
  </si>
  <si>
    <t>RP-213178</t>
  </si>
  <si>
    <t>Frequency range for the lower 6GHz NR unlicensed operation</t>
  </si>
  <si>
    <t>Apple, MediaTek Inc., Skyworks Solutions Inc.</t>
  </si>
  <si>
    <t>9.4.1.2</t>
  </si>
  <si>
    <t>NR_6GHz_unlic_EU</t>
  </si>
  <si>
    <t>RP-213179</t>
  </si>
  <si>
    <t>Status report for WI: Introduction of operation in full unlicensed band 5925-7125MHz for NR; rapporteur: Apple</t>
  </si>
  <si>
    <t>9.4.1.3</t>
  </si>
  <si>
    <t>NR_6GHz_unlic_full</t>
  </si>
  <si>
    <t>RP-213180</t>
  </si>
  <si>
    <t>WID revision for introduction of operation in full unlicensed band 5925-7125MHz for NR</t>
  </si>
  <si>
    <t>last approved WID: RP-212302</t>
  </si>
  <si>
    <t>RP-213683</t>
  </si>
  <si>
    <t>RP-213181</t>
  </si>
  <si>
    <t>Status report for SI: Study on enhanced test methods for FR2; rapporteur: Apple</t>
  </si>
  <si>
    <t>9.2.5</t>
  </si>
  <si>
    <t>FS_FR2_enhTestMethods</t>
  </si>
  <si>
    <t>RP-213182</t>
  </si>
  <si>
    <t>Views on UE RF enhancements for Rel-18</t>
  </si>
  <si>
    <t>RF</t>
  </si>
  <si>
    <t>RP-213183</t>
  </si>
  <si>
    <t>Motivation for introduction of the VLP mode for the 6GHz unlicensed band</t>
  </si>
  <si>
    <t>VLP</t>
  </si>
  <si>
    <t>RP-213184</t>
  </si>
  <si>
    <t>New WI introduction of the VLP mode for the 6GHz unlicensed band</t>
  </si>
  <si>
    <t>For information as this work can commence only in Rel-18.</t>
  </si>
  <si>
    <t>RP-213185</t>
  </si>
  <si>
    <t>Status report for WI UE Conformance Test Aspects - Enhancements on Full-Dimension (FD) MIMO for LTE; rapporteur: Ericsson</t>
  </si>
  <si>
    <t>Leif Mattisson</t>
  </si>
  <si>
    <t>Test: 30%, Mar 22</t>
  </si>
  <si>
    <t>13.2.1</t>
  </si>
  <si>
    <t>LTE_eFDMIMO-UEConTest</t>
  </si>
  <si>
    <t>RP-213186</t>
  </si>
  <si>
    <t>Status report for WI UE Conformance Test Aspects – 5G system with NR and LTE; rapporteur: Ericsson</t>
  </si>
  <si>
    <t>Test: 90%, Mar 22 (+3 months)</t>
  </si>
  <si>
    <t>RP-213187</t>
  </si>
  <si>
    <t>Status report for WI UE Conformance Test Aspects - Rel-15 CA configurations; rapporteur: Ericsson</t>
  </si>
  <si>
    <t>Test: 74%, Mar 22</t>
  </si>
  <si>
    <t>RP-213188</t>
  </si>
  <si>
    <t>Status report for WI: UE Conformance Test Aspects -  Even further enhanced MTC for LTE; rapporteur: Ericsson</t>
  </si>
  <si>
    <t>Test: 100%, Dec 21</t>
  </si>
  <si>
    <t>RP-213189</t>
  </si>
  <si>
    <t>Status report for WI: UE Conformance Test Aspects - Rel-16 CA configurations; rapporteur: Ericsson</t>
  </si>
  <si>
    <t>Test: 7%, March 22</t>
  </si>
  <si>
    <t>RP-213190</t>
  </si>
  <si>
    <t>Status report for WI: UE Conformance Test Aspects for new Rel-16 NR bands and extension of existing NR bands; rapporteur: Ericsson</t>
  </si>
  <si>
    <t>Test: 69%, Mar 22 (+3 months)</t>
  </si>
  <si>
    <t>RP-213191</t>
  </si>
  <si>
    <t>Status report for WI: UE Conformance - Power Class 2 EN-DC with x LTE band + y NR band (x= 2, 3, 4, y=1; x=1, 2, y=2); rapporteur: Ericsson</t>
  </si>
  <si>
    <t>Test: 5%, Dec 22</t>
  </si>
  <si>
    <t>13.7.7</t>
  </si>
  <si>
    <t>ENDC_PC2_R17_xLTE_yNR-UEConTest</t>
  </si>
  <si>
    <t>RP-213192</t>
  </si>
  <si>
    <t>Views on enhancement for resiliency of gNB-CU</t>
  </si>
  <si>
    <t>Masato Taniguchi</t>
  </si>
  <si>
    <t>Related to RP-212723 (New SI: Study on enhancement for resiliency of gNB-CU)</t>
  </si>
  <si>
    <t>RP-213193</t>
  </si>
  <si>
    <t>TR 37.826 v1.0.0 on High power UE (power class 2) for EN-DC with 1 LTE band + 1 NR TDD band</t>
  </si>
  <si>
    <t>RAN4 TR 37.826 is provided for information;</t>
  </si>
  <si>
    <t>R4, FLAG M</t>
  </si>
  <si>
    <t>RP-213468</t>
  </si>
  <si>
    <t>RP-213194</t>
  </si>
  <si>
    <t>Views on the AI/ML for NR Air-interface in Rel-18</t>
  </si>
  <si>
    <t>Robin Zhang</t>
  </si>
  <si>
    <t>RP-213195</t>
  </si>
  <si>
    <t>Handling Machine Emergency</t>
  </si>
  <si>
    <t>Reliance Jio</t>
  </si>
  <si>
    <t>Satish Nanjunda Swamy</t>
  </si>
  <si>
    <t>When deploying Cellular IOT for Industrial IOT and Smart City applications, local safety regulations as speciified by local regulatory bodies will have to be adheared to. The nature of machine emergency and the handling will be different from human emergency. Human emergency involves just the placement of a priority call is with appropriate location information where as machine energency may mean two way communication between a host of sensor devices including cameras. A distinction between human and machine emergency will be needed and the nature of machine emergency will have to be studied.</t>
  </si>
  <si>
    <t>RP-213196</t>
  </si>
  <si>
    <t>Views on Rel-17 sidelink enhancements WI</t>
  </si>
  <si>
    <t>Qun Zhao</t>
  </si>
  <si>
    <t>RP-213197</t>
  </si>
  <si>
    <t>Status report for WI: Core part: NR QoE management and optimizations for diverse services; rapporteur: China Unicom</t>
  </si>
  <si>
    <t>PEI LI</t>
  </si>
  <si>
    <t>9.3.3.4</t>
  </si>
  <si>
    <t>RP-213473</t>
  </si>
  <si>
    <t>NR_QoE-Core</t>
  </si>
  <si>
    <t>RP-213198</t>
  </si>
  <si>
    <t>Way forward on unlicensed spectrum support for sidelink pos and ranging</t>
  </si>
  <si>
    <t>Xiaomi, Philips, Robert Bosch GmbH, Qualcomm</t>
  </si>
  <si>
    <t>XIAOWEI JIANG</t>
  </si>
  <si>
    <t>related to positioning enhancement WI</t>
  </si>
  <si>
    <t>mix</t>
  </si>
  <si>
    <t>RP-213199</t>
  </si>
  <si>
    <t>On support sidelink positioning and ranging signal using unlicensed spectrum in SL enhancement WI</t>
  </si>
  <si>
    <t>title updated; related to  SL enhancement WI</t>
  </si>
  <si>
    <t>RP-213200</t>
  </si>
  <si>
    <t>Way forward on NR QoE supporting pause and resume functionality in R17</t>
  </si>
  <si>
    <t>China Unicom, Ericsson, Huawei, HiSilicon, ZTE</t>
  </si>
  <si>
    <t>RP-213201</t>
  </si>
  <si>
    <t>Verticals and proposed WI/SI for Rel-18</t>
  </si>
  <si>
    <t>Action</t>
  </si>
  <si>
    <t>RP-213516</t>
  </si>
  <si>
    <t>RP-213202</t>
  </si>
  <si>
    <t>Discussion on WID SL Relay to support for UE aggregation-ALT 1</t>
  </si>
  <si>
    <t>RP-213203</t>
  </si>
  <si>
    <t>Discussion on new SID UE aggregation-ALT 2</t>
  </si>
  <si>
    <t>CMCC,vivo</t>
  </si>
  <si>
    <t>RP-213204</t>
  </si>
  <si>
    <t>Discussion on WID on NR support for dedicated spectrum less than 5MHz for FR1</t>
  </si>
  <si>
    <t>RP-213205</t>
  </si>
  <si>
    <t>Discussion on WID on enhancement of NR Dynamic spectrum sharing (DSS)</t>
  </si>
  <si>
    <t>RP-213206</t>
  </si>
  <si>
    <t>Discussion on SID on further reduced RedCap UE complexity / cost for NR</t>
  </si>
  <si>
    <t>RP-213207</t>
  </si>
  <si>
    <t>Discussion on WID on NR uplink  enhancements</t>
  </si>
  <si>
    <t>RP-213208</t>
  </si>
  <si>
    <t>Discussion on SID on Artificial Intelligence (AI)/Machine Learning (ML) for NR air interface</t>
  </si>
  <si>
    <t>RP-213209</t>
  </si>
  <si>
    <t>Discussion on SID on network energy savings for NR and EN-DC/NR-DC</t>
  </si>
  <si>
    <t>RP-213471</t>
  </si>
  <si>
    <t>RP-213210</t>
  </si>
  <si>
    <t>Information on the progress of Rel-17 NR QoE WI</t>
  </si>
  <si>
    <t>RP-213211</t>
  </si>
  <si>
    <t>Smart grid differential protection backup requirement for Rel.18</t>
  </si>
  <si>
    <t>Spreadtrum Communications, CEPRI, China Southern Power Grid, H3C, Xiaomi</t>
  </si>
  <si>
    <t>Yu Ding</t>
  </si>
  <si>
    <t>grid</t>
  </si>
  <si>
    <t>RP-213212</t>
  </si>
  <si>
    <t>Status report for WI: Core part: NR Multicast and Broadcast Services; rapporteur: Huawei</t>
  </si>
  <si>
    <t>Simone Provvedi</t>
  </si>
  <si>
    <t>RP-213213</t>
  </si>
  <si>
    <t>Status report for WI: Multi-Radio Dual-Connectivity enhancements; rapporteur: Huawei</t>
  </si>
  <si>
    <t>LTE_NR_DC_enh2</t>
  </si>
  <si>
    <t>RP-213214</t>
  </si>
  <si>
    <t>Status report for WI: UE Conformance Test Aspects for RF requirements for NR frequency range 1 (FR1); rapporteur: Huawei</t>
  </si>
  <si>
    <t>RP-213215</t>
  </si>
  <si>
    <t>Status report for WI: UE Conformance Test Aspects - NR mobility enhancements; rapporteur: Huawei</t>
  </si>
  <si>
    <t>RP-213216</t>
  </si>
  <si>
    <t>Status report for WI: UE conformance test aspects for 5G V2X with NR sidelink; rapporteur: Huawei</t>
  </si>
  <si>
    <t>RP-213217</t>
  </si>
  <si>
    <t>Status report for WI: UE Conformance Test Aspects - Enhancements on MIMO for NR; rapporteur: Huawei</t>
  </si>
  <si>
    <t>RP-213218</t>
  </si>
  <si>
    <t>Status report for WI: UE Conformance Test Aspects - Physical Layer Enhancements for NR Ultra-Reliable and Low Latency Communication (URLLC); rapporteur: Huawei</t>
  </si>
  <si>
    <t>RP-213219</t>
  </si>
  <si>
    <t>Status report for WI: UE Conformance - New Rel-17 NR licensed bands and extension of existing NR bands; rapporteur: Huawei</t>
  </si>
  <si>
    <t>RP-213220</t>
  </si>
  <si>
    <t>Status report for WI: UE Conformance - Rel-17 NR CA and DC; and NR and LTE DC Configurations; rapporteur: Huawei</t>
  </si>
  <si>
    <t>RP-213221</t>
  </si>
  <si>
    <t>Comments on Rel-18 mobility draft WID</t>
  </si>
  <si>
    <t>RP-213222</t>
  </si>
  <si>
    <t>Comments on Rel-18 XR draft WID</t>
  </si>
  <si>
    <t>RP-213223</t>
  </si>
  <si>
    <t>Comments on Rel-18 UAV draft WID</t>
  </si>
  <si>
    <t>RP-213224</t>
  </si>
  <si>
    <t>Comments on Rel-18 sidelink relay draft WID</t>
  </si>
  <si>
    <t>RP-213225</t>
  </si>
  <si>
    <t>Comments on Rel-18 UE aggregation draft WID</t>
  </si>
  <si>
    <t>RP-213226</t>
  </si>
  <si>
    <t>Comments on Rel-18 high-speed packetization draft WID</t>
  </si>
  <si>
    <t>RP-213227</t>
  </si>
  <si>
    <t>New WID on UE Conformance - Additional NR bands for UL-MIMO in Rel-17</t>
  </si>
  <si>
    <t>Huawei, HiSilicon, China Unicom</t>
  </si>
  <si>
    <t>tested: REL-17 WI NR_bands_UL_MIMO_PC3_R17-Core; endorsed by RAN5 in R5-217760</t>
  </si>
  <si>
    <t>RP-213228</t>
  </si>
  <si>
    <t>New WID on UE Conformance Test Aspects for Common RF requirement configured output power for EN-DC with 3 uplink CC and 2 different bands (2CC LTE, 1CC NR FR1)</t>
  </si>
  <si>
    <t>tested: REL-16 WI DC_Pcmax_3UL_CC-Core; endorsed by RAN5 in R5-217761</t>
  </si>
  <si>
    <t>RP-213229</t>
  </si>
  <si>
    <t>New WID on UE Conformance - UE RF requirements for Transparent Tx Diversity (TxD) for NR</t>
  </si>
  <si>
    <t>Huawei, HiSilicon, China Telecom, China Mobile</t>
  </si>
  <si>
    <t>tested: REL-17 WI NR_RF_TxD-Core; endorsed by RAN5 in R5-217759</t>
  </si>
  <si>
    <t>RP-213230</t>
  </si>
  <si>
    <t>Views on workload of Rel-18 SDT</t>
  </si>
  <si>
    <t>Tuomas Tirronen</t>
  </si>
  <si>
    <t>Views and proposals related to draft WID in RP-212726</t>
  </si>
  <si>
    <t>RP-213231</t>
  </si>
  <si>
    <t>Views on Rel-18 Sidelink topics</t>
  </si>
  <si>
    <t>Views and proposals related to draft WID in RP-212704 (also some content related to SL relay draft in RP-212712)</t>
  </si>
  <si>
    <t>RP-213232</t>
  </si>
  <si>
    <t>Rel-18 basket WI arrangement</t>
  </si>
  <si>
    <t>Hiromasa Umeda</t>
  </si>
  <si>
    <t>This contribution discusses handling of Rel-18 basket WI arrangement.</t>
  </si>
  <si>
    <t>RP-213233</t>
  </si>
  <si>
    <t>Update the scope of NR QoE enhancement WI in R18</t>
  </si>
  <si>
    <t>RP-213234</t>
  </si>
  <si>
    <t>Discussion on the support of pause/resume functionality for NR QoE</t>
  </si>
  <si>
    <t>Lenovo, Motorola Mobility</t>
  </si>
  <si>
    <t>Hyung-Nam Choi</t>
  </si>
  <si>
    <t>RP-213235</t>
  </si>
  <si>
    <t>Discussion on Rel-18 SON/MDT</t>
  </si>
  <si>
    <t>Liang LIU</t>
  </si>
  <si>
    <t>RP-213236</t>
  </si>
  <si>
    <t>Deutsche Telekom view on Rel-18 package and workload</t>
  </si>
  <si>
    <t>Deutsche Telekom AG</t>
  </si>
  <si>
    <t>Axel Klatt</t>
  </si>
  <si>
    <t>RP-213237</t>
  </si>
  <si>
    <t>Workload and Quality of Discussion in TSG RAN and WGs</t>
  </si>
  <si>
    <t>Gino Masini</t>
  </si>
  <si>
    <t>RP-213238</t>
  </si>
  <si>
    <t>Maintenance to Rel-16 enh on MIMO: Clarification on KNZ to codepoint mapping for eType II CSI</t>
  </si>
  <si>
    <t>NR_eMIMO-Core</t>
  </si>
  <si>
    <t>RP-213239</t>
  </si>
  <si>
    <t>RRM mobility in AI/ML for NR air interface</t>
  </si>
  <si>
    <t>Xiaomi, MediaTek Inc, Apple, NEC, Sony, FGI, Asia Pacific Telecom, Continental Automotive GmbH, Robert Bosch GmbH</t>
  </si>
  <si>
    <t>xing yang</t>
  </si>
  <si>
    <t>Discussion on the RRM mobility in AI/ML for air interface</t>
  </si>
  <si>
    <t>RP-213240</t>
  </si>
  <si>
    <t>Status report for WI: Core part: NR Dynamic spectrum sharing (DSS); rapporteur: Ericsson</t>
  </si>
  <si>
    <t>RP-213241</t>
  </si>
  <si>
    <t>RAN4 RRM and Demod Rel-18 package content</t>
  </si>
  <si>
    <t>Based on the plenary discussions we look at the listed topics as per RP-212682 and give our views on a number of the topics.</t>
  </si>
  <si>
    <t>RP-213242</t>
  </si>
  <si>
    <t>New WID on Low MSD for CA and DC band combinations</t>
  </si>
  <si>
    <t>This is a possible WID for Low MSD for Rel-17 or 18</t>
  </si>
  <si>
    <t>RP-213243</t>
  </si>
  <si>
    <t>Motivation on smart grid differential protection backup for Rel.18</t>
  </si>
  <si>
    <t>CEPRI, China Southern Power Grid, CMCC, China Telecom, Spreadtrum Communications</t>
  </si>
  <si>
    <t>RP-213244</t>
  </si>
  <si>
    <t>Rel-18 UE RF views on several topics</t>
  </si>
  <si>
    <t>RP-213245</t>
  </si>
  <si>
    <t>Discussion and way forward on Flexible gNB-ID solutions</t>
  </si>
  <si>
    <t>Ericsson, Bell Mobility, Telus</t>
  </si>
  <si>
    <t>Angelo Centonza</t>
  </si>
  <si>
    <t>RP-213246</t>
  </si>
  <si>
    <t>Status Report for SI: Feasibility Study on 6 GHz for LTE and NR in Licensed and Unlicensed Operations</t>
  </si>
  <si>
    <t>Dominique Everaere</t>
  </si>
  <si>
    <t>RAN led SI</t>
  </si>
  <si>
    <t>RP-213247</t>
  </si>
  <si>
    <t>Updates on the 6GHz band</t>
  </si>
  <si>
    <t>This contribution gives the latest information from on going activities on frequency range 5.925-7.125GHz within the regulatory organisations</t>
  </si>
  <si>
    <t>RP-213248</t>
  </si>
  <si>
    <t>Revised Basket WID: adding new channel bandwidth(s) support to existing NR bands</t>
  </si>
  <si>
    <t>last approved WID: RP-212531</t>
  </si>
  <si>
    <t>RP-212531</t>
  </si>
  <si>
    <t>NR_bands_R17_BWs</t>
  </si>
  <si>
    <t>RP-213249</t>
  </si>
  <si>
    <t>Status report for WI: Core part: Rel-17 Adding channel bandwidth support to existing NR bands; rapporteur: Ericsson</t>
  </si>
  <si>
    <t>Updates - Extension is requested until the end of Rel-17</t>
  </si>
  <si>
    <t>RP-213250</t>
  </si>
  <si>
    <t>Status report for WI: EN-DC of 4 bands LTE inter-band CA (4DL1UL) and 1 NR band (1DL1UL), rapporteur: Nokia</t>
  </si>
  <si>
    <t>Johannes Hejselbaek</t>
  </si>
  <si>
    <t>9.4.2.4</t>
  </si>
  <si>
    <t>DC_R17_4BLTE_1BNR_5DL2UL</t>
  </si>
  <si>
    <t>RP-213251</t>
  </si>
  <si>
    <t>Rel-17 WID on DC of 4 bands LTE inter-band CA (4DL1UL) and 1 NR band (1DL1U)</t>
  </si>
  <si>
    <t>last approved WID: RP-212532</t>
  </si>
  <si>
    <t>RP-213252</t>
  </si>
  <si>
    <t>Status report for WI: Introduction of lower 6GHz NR unlicensed operation for Europe, rapporteur: Nokia</t>
  </si>
  <si>
    <t>RP-213253</t>
  </si>
  <si>
    <t>Revised WID on introduction of lower 6GHz NR unlicensed operation for Europe</t>
  </si>
  <si>
    <t>RP-213254</t>
  </si>
  <si>
    <t>Revised WID on introduction of lower 6GHz NR unlicensed operation</t>
  </si>
  <si>
    <t>RP-213604</t>
  </si>
  <si>
    <t>RP-213255</t>
  </si>
  <si>
    <t>On Rel-18 NTN objectives</t>
  </si>
  <si>
    <t>L.M. Ericsson Limited</t>
  </si>
  <si>
    <t>Thomas Chapman</t>
  </si>
  <si>
    <t>RP-213256</t>
  </si>
  <si>
    <t>Fraunhofer IIS, Fraunhofer HHI</t>
  </si>
  <si>
    <t>RP-213257</t>
  </si>
  <si>
    <t>Discussion on UCI multiplexing with TBoMS</t>
  </si>
  <si>
    <t>vivo</t>
  </si>
  <si>
    <t>Xueming Pan</t>
  </si>
  <si>
    <t>RP-213258</t>
  </si>
  <si>
    <t>Downscope for Rel-17 IIOT/URLLC WI</t>
  </si>
  <si>
    <t>RP-213259</t>
  </si>
  <si>
    <t>CFR configuration for Rel-17 MBS</t>
  </si>
  <si>
    <t>vivo,Nokia,Nokia Shanghai Bell</t>
  </si>
  <si>
    <t>RP-213260</t>
  </si>
  <si>
    <t>RAN4 impacts for Rel-17 Multi-SIM WI</t>
  </si>
  <si>
    <t>RP-213261</t>
  </si>
  <si>
    <t>Revised WID: Support for Multi-SIM devices for LTE/NR</t>
  </si>
  <si>
    <t>last approved WID: RP-212610</t>
  </si>
  <si>
    <t>RP-213679</t>
  </si>
  <si>
    <t>RP-213262</t>
  </si>
  <si>
    <t>Status report for WI: Core part: Support for Multi-SIM devices for LTE/NR; rapporteur: vivo</t>
  </si>
  <si>
    <t>RP-213263</t>
  </si>
  <si>
    <t>Status report for WI: Introduction of UE TRP (Total Radiated Power) and TRS (Total Radiated Sensitivity) requirements and test methodologies for FR1 (NR SA and EN-DC); rapporteur: vivo</t>
  </si>
  <si>
    <t>9.3.4.2</t>
  </si>
  <si>
    <t>NR_FR1_TRP_TRS</t>
  </si>
  <si>
    <t>RP-213264</t>
  </si>
  <si>
    <t>Progress of Rel-17 WI/SI led by RAN1/2/3</t>
  </si>
  <si>
    <t>RP-213265</t>
  </si>
  <si>
    <t>Study on Low-power WUS</t>
  </si>
  <si>
    <t>RP-213266</t>
  </si>
  <si>
    <t>On AI/ML study for NR air interface</t>
  </si>
  <si>
    <t>RP-213267</t>
  </si>
  <si>
    <t>On duplex evolution</t>
  </si>
  <si>
    <t>RP-213268</t>
  </si>
  <si>
    <t>Discussion on Rel-18 MIMO enhancement</t>
  </si>
  <si>
    <t>RP-213269</t>
  </si>
  <si>
    <t>Discussion on Rel-18 UL enhancement</t>
  </si>
  <si>
    <t>RP-213270</t>
  </si>
  <si>
    <t>On eRedCap SI</t>
  </si>
  <si>
    <t>RP-213271</t>
  </si>
  <si>
    <t>Discussion on Rel-18 positioning enhancement</t>
  </si>
  <si>
    <t>RP-213272</t>
  </si>
  <si>
    <t>On UE aggregation ALT1</t>
  </si>
  <si>
    <t>related to SL relay contributions</t>
  </si>
  <si>
    <t>RP-213273</t>
  </si>
  <si>
    <t>On UE aggregation ALT2</t>
  </si>
  <si>
    <t>vivo,CMCC</t>
  </si>
  <si>
    <t>RP-213274</t>
  </si>
  <si>
    <t>Enhanced Multi-SIM operation</t>
  </si>
  <si>
    <t>RP-213275</t>
  </si>
  <si>
    <t>On XR enhancement</t>
  </si>
  <si>
    <t>RP-213276</t>
  </si>
  <si>
    <t>Views on NR further mobility enhancement</t>
  </si>
  <si>
    <t>RP-213277</t>
  </si>
  <si>
    <t>Motivation on further RRM requirements enhancement in Rel-18</t>
  </si>
  <si>
    <t>RP-213278</t>
  </si>
  <si>
    <t>Draft WID: RRM requirements enhancement for NR-U</t>
  </si>
  <si>
    <t>RP-213279</t>
  </si>
  <si>
    <t>Views on RAN4 Rel-18 Topics</t>
  </si>
  <si>
    <t>RP-213280</t>
  </si>
  <si>
    <t>On Rel-18 UL Enhancements</t>
  </si>
  <si>
    <t>Cassio Ribeiro</t>
  </si>
  <si>
    <t>Discussion related to RP-212702, “New WI: NR uplink enhancements”.</t>
  </si>
  <si>
    <t>RP-213281</t>
  </si>
  <si>
    <t>Discussion on Rel-18 NR MBS enhancement WID</t>
  </si>
  <si>
    <t>Tuo Yang</t>
  </si>
  <si>
    <t>RP-213282</t>
  </si>
  <si>
    <t>On Rel-18 MIMO Evolution for Downlink and Uplink</t>
  </si>
  <si>
    <t>Discussion on RP-212701, “New WID: New WID: MIMO Evolution for Downlink and Uplink"</t>
  </si>
  <si>
    <t>RP-213283</t>
  </si>
  <si>
    <t>New SID: Further Study on NG-RAN AI/ML</t>
  </si>
  <si>
    <t>Lenovo, Motorola Mobility, Deutsche Telekom, Qualcomm Incorporated,NEC</t>
  </si>
  <si>
    <t>Haiming Wang</t>
  </si>
  <si>
    <t>RP-213284</t>
  </si>
  <si>
    <t>Way forwards on further study on NG-RAN for AI/ML in Rel-18</t>
  </si>
  <si>
    <t>Lenovo, Motorola Mobility, Deutsche Telekom, Qualcomm Incorporated, NEC</t>
  </si>
  <si>
    <t>RP-213285</t>
  </si>
  <si>
    <t>On Rel-18 CA Enhancement</t>
  </si>
  <si>
    <t>Lenovo, Motorola Mobility, Xiaomi</t>
  </si>
  <si>
    <t>RP-213286</t>
  </si>
  <si>
    <t>Status report for WI: UE Conformance Test Aspects - Single Radio Voice Call Continuity from 5G to 3G; rapporteur: China Unicom</t>
  </si>
  <si>
    <t>Ziyuan Zhu</t>
  </si>
  <si>
    <t>RP-213287</t>
  </si>
  <si>
    <t>Proposed updates for Rel-18 SON / MDT enhancements WID</t>
  </si>
  <si>
    <t>Sean Kelley</t>
  </si>
  <si>
    <t>Related to RP-212720 New WI: Further enhancement of data collection for SON (Self-Organising Networks)/MDT (Minimization of Drive Tests) in NR and EN-DC</t>
  </si>
  <si>
    <t>RP-213288</t>
  </si>
  <si>
    <t>Proposed updates for Rel-18 QoE enhancements WID</t>
  </si>
  <si>
    <t>Related to RP-212721 New WI: Enhancement on NR QoE management and optimizations for diverse services</t>
  </si>
  <si>
    <t>RP-213289</t>
  </si>
  <si>
    <t>Views on RAN Planning Aspects</t>
  </si>
  <si>
    <t>CATT</t>
  </si>
  <si>
    <t>Erlin Zeng</t>
  </si>
  <si>
    <t>Views on ran planning and management related aspects</t>
  </si>
  <si>
    <t>RP-213290</t>
  </si>
  <si>
    <t>Views on the Objectives of Rel-18 Sidelink Relay WID</t>
  </si>
  <si>
    <t>Views and proposals on SL relay WID objectives in RP-212712?</t>
  </si>
  <si>
    <t>RP-213291</t>
  </si>
  <si>
    <t>Revised WID UE Conformance Test Aspects–UE Power Saving in NR</t>
  </si>
  <si>
    <t>last approved WID: RP-202726; addition of test coverage on TR 38.903</t>
  </si>
  <si>
    <t>RP-202726</t>
  </si>
  <si>
    <t>RP-213292</t>
  </si>
  <si>
    <t>Status report for WI: UE Conformance Test Aspects - UE power saving in NR; rapporteur: CATT</t>
  </si>
  <si>
    <t>Test: 95%, March 2022</t>
  </si>
  <si>
    <t>RP-213293</t>
  </si>
  <si>
    <t>Status report for WI: UE Conformance Test Aspects - NR Positioning Support; rapporteur: CATT</t>
  </si>
  <si>
    <t>RP-213294</t>
  </si>
  <si>
    <t>Status report for WI: Core part: NR Uplink Data Compression (UDC)</t>
  </si>
  <si>
    <t>Core: 0%, Target Date: March 2022</t>
  </si>
  <si>
    <t>9.3.2.9</t>
  </si>
  <si>
    <t>NR_UDC-Core</t>
  </si>
  <si>
    <t>RP-213295</t>
  </si>
  <si>
    <t>Consideration on AI for NG-RAN in Rel-18</t>
  </si>
  <si>
    <t>Views and proposals on AI for NG-RAN draft WID in RP-212719?</t>
  </si>
  <si>
    <t>RP-213296</t>
  </si>
  <si>
    <t>Status report for WI: band combinations for Uu and V2X con-current operation</t>
  </si>
  <si>
    <t>9.4.5.1</t>
  </si>
  <si>
    <t>NR_LTE_V2X_PC5_combos</t>
  </si>
  <si>
    <t>RP-213297</t>
  </si>
  <si>
    <t>Revised WID for band combinations for Uu and V2X concurrent operation</t>
  </si>
  <si>
    <t>last approved WID: RP-210588; adding new combination request</t>
  </si>
  <si>
    <t>RP-210588</t>
  </si>
  <si>
    <t>RP-213298</t>
  </si>
  <si>
    <t>Status report for WI: Rel-17 NR inter-band Carrier Aggregation for 3 bands DL with 1 band UL; rapporteur: CATT</t>
  </si>
  <si>
    <t>Core: 90%, Target Date: March 2022</t>
  </si>
  <si>
    <t>9.4.3.3</t>
  </si>
  <si>
    <t>RP-213527</t>
  </si>
  <si>
    <t>NR_CA_R17_3BDL_1BUL</t>
  </si>
  <si>
    <t>RP-213299</t>
  </si>
  <si>
    <t>Revised WID: Rel-17 NR inter-band CA for 3 bands DL with 1 band UL</t>
  </si>
  <si>
    <t>last approved WID: RP-212239; adding new combination request</t>
  </si>
  <si>
    <t>RP-212239</t>
  </si>
  <si>
    <t>RP-213300</t>
  </si>
  <si>
    <t>Motivation on Further RRM enhancement for NR and MR-DC in Rel-18</t>
  </si>
  <si>
    <t>Views and proposals on RRM enhancements for NR and MR-DC.</t>
  </si>
  <si>
    <t>RP-213301</t>
  </si>
  <si>
    <t>New WID on Further RRM enhancement for NR and MR-DC in Rel-18</t>
  </si>
  <si>
    <t>New WID  on Further RRM enhancement for NR and MR-DC in Rel-18.</t>
  </si>
  <si>
    <t>RP-213302</t>
  </si>
  <si>
    <t>Views on the Objectives of Rel-18 NR NTN WID</t>
  </si>
  <si>
    <t>Consideration on the RAN3 impacts for NR NTN in Rel-18</t>
  </si>
  <si>
    <t>RP-213303</t>
  </si>
  <si>
    <t>On Rel-18 MIMO enhancement</t>
  </si>
  <si>
    <t>Discussion on the modification related to SID/WID: MIMO Evolution for Downlink and Uplink</t>
  </si>
  <si>
    <t>RP-213304</t>
  </si>
  <si>
    <t>On Rel-18 AI/ML study for air interface</t>
  </si>
  <si>
    <t>Discussion on the modification related to SID/WID: New SID on AI/ML for NR Air Interface</t>
  </si>
  <si>
    <t>RP-213305</t>
  </si>
  <si>
    <t>On Rel-18 Further NR positioning enhancements</t>
  </si>
  <si>
    <t>Discussing the modification related to SID/WID: Further NR positioning enhancements</t>
  </si>
  <si>
    <t>RP-213306</t>
  </si>
  <si>
    <t>On leftover of NR coverage enhancements in Rel-17</t>
  </si>
  <si>
    <t>Discuss the leftover of PUSCH over multiple slots in NR coverage enhancement</t>
  </si>
  <si>
    <t>RP-213307</t>
  </si>
  <si>
    <t>On Rel-17 enhanced IIoT and URLLC</t>
  </si>
  <si>
    <t>Discuss the handling of RAN1 remaining issues</t>
  </si>
  <si>
    <t>RP-213308</t>
  </si>
  <si>
    <t>Views on Rel-18 Enhancements for XR</t>
  </si>
  <si>
    <t>Discussion the scope of NR enhancements for XR</t>
  </si>
  <si>
    <t>RP-213309</t>
  </si>
  <si>
    <t>Views on Rel-18 Network Energy Saving</t>
  </si>
  <si>
    <t>Discussion the scope of Network Energy saving</t>
  </si>
  <si>
    <t>RP-213310</t>
  </si>
  <si>
    <t>On scope of Rel-18  further enhancements for  NR Sidelink</t>
  </si>
  <si>
    <t>Discussion the scope reduction for  rel-18 WID further enhancement for NR sidelink</t>
  </si>
  <si>
    <t>RP-213311</t>
  </si>
  <si>
    <t>On Rel-17 Sidelink enhancement  WI</t>
  </si>
  <si>
    <t>discuss the handling of RAN1 remaining issues for the WI</t>
  </si>
  <si>
    <t>RP-213312</t>
  </si>
  <si>
    <t>Revised WID: NR and MR-DC Measurement Gap Enhancements</t>
  </si>
  <si>
    <t>Intel Corporation, MediaTek Inc.</t>
  </si>
  <si>
    <t>Andrey Chervyakov</t>
  </si>
  <si>
    <t>last approved WID: RP-211591; to remove a note on joint requirements for objectives (1), (2), (3)</t>
  </si>
  <si>
    <t>9.3.4.10</t>
  </si>
  <si>
    <t>RP-213658</t>
  </si>
  <si>
    <t>NR_MG_enh</t>
  </si>
  <si>
    <t>RP-213313</t>
  </si>
  <si>
    <t>Views on RAN4 Rel-18 scope</t>
  </si>
  <si>
    <t>RP-213314</t>
  </si>
  <si>
    <t>Views on RAN4 Rel-18: FR2 multi-beam reception</t>
  </si>
  <si>
    <t>RP-213315</t>
  </si>
  <si>
    <t>Views on RAN4 Rel-18: RRM enhancements</t>
  </si>
  <si>
    <t>RP-213316</t>
  </si>
  <si>
    <t>Views on RAN4 Rel-18: Demodulation enhancements</t>
  </si>
  <si>
    <t>RP-213317</t>
  </si>
  <si>
    <t>Draft New WID: NR FR2 multi-beam reception requirements</t>
  </si>
  <si>
    <t>RP-213318</t>
  </si>
  <si>
    <t>Draft New WID: NR and MR-DC RRM requirements enhancements</t>
  </si>
  <si>
    <t>RP-213319</t>
  </si>
  <si>
    <t>Draft New WID: NR and MR-DC Measurement Gap further enhancements</t>
  </si>
  <si>
    <t>gap</t>
  </si>
  <si>
    <t>RP-213320</t>
  </si>
  <si>
    <t>Draft New WID: Demodulation enhancements</t>
  </si>
  <si>
    <t>RP-213321</t>
  </si>
  <si>
    <t>Views on NR UL Enhancements</t>
  </si>
  <si>
    <t>NEC</t>
  </si>
  <si>
    <t>Hans van der Veen</t>
  </si>
  <si>
    <t>RP-213322</t>
  </si>
  <si>
    <t>RP-213323</t>
  </si>
  <si>
    <t>Views on the SID of AI/ML for NR Air Interface</t>
  </si>
  <si>
    <t>RP-213324</t>
  </si>
  <si>
    <t>Views on Rel-18 Evolution of Duplex Operation</t>
  </si>
  <si>
    <t>RP-213325</t>
  </si>
  <si>
    <t>Views on Rel-18 WI of Sidelink Enhancement</t>
  </si>
  <si>
    <t>RP-213326</t>
  </si>
  <si>
    <t>Views on smart repeaters</t>
  </si>
  <si>
    <t>RP-213327</t>
  </si>
  <si>
    <t>Views on Rel-18 IoT NTN enhancements</t>
  </si>
  <si>
    <t>RP-213328</t>
  </si>
  <si>
    <t>New WID on User Plane Integrity Protection support for EPC connected architectures</t>
  </si>
  <si>
    <t>Vodafone</t>
  </si>
  <si>
    <t>Chris Pudney</t>
  </si>
  <si>
    <t>This is the RAN Building Block WID. The work in TSG SA and TSG CT has now been completed.</t>
  </si>
  <si>
    <t>9.1.3</t>
  </si>
  <si>
    <t>RP-212297</t>
  </si>
  <si>
    <t>RP-213669</t>
  </si>
  <si>
    <t>RP-213329</t>
  </si>
  <si>
    <t>Views on Rel-18 Uncrewed Aerial Vehicle</t>
  </si>
  <si>
    <t>RP-213330</t>
  </si>
  <si>
    <t>Views on Rel-18 MUSIM enhancements</t>
  </si>
  <si>
    <t>RP-213331</t>
  </si>
  <si>
    <t>Views on Rel-18 WI of Sidelink Relay Enhancement</t>
  </si>
  <si>
    <t>RP-213332</t>
  </si>
  <si>
    <t>Motivation for New WID on User Plane Integrity Protection support for EPC connected architectures</t>
  </si>
  <si>
    <t>Updated motivation paper following RAN 92-e and RAN 93-e discussions and completion of work in TSG SA and TSG CT.</t>
  </si>
  <si>
    <t>RP-212298</t>
  </si>
  <si>
    <t>RP-213333</t>
  </si>
  <si>
    <t>RP-213334</t>
  </si>
  <si>
    <t>ROBERT BOSCH GmbH</t>
  </si>
  <si>
    <t>Khaled Hassan</t>
  </si>
  <si>
    <t>RP-213335</t>
  </si>
  <si>
    <t>Views on Enhancement NR MBS for Rel-18</t>
  </si>
  <si>
    <t>RP-213336</t>
  </si>
  <si>
    <t>Rel-18 timeline and meeting planning</t>
  </si>
  <si>
    <t>RP-213337</t>
  </si>
  <si>
    <t>Views an Rel-18 mobile-IAB/VMR</t>
  </si>
  <si>
    <t>RP-213338</t>
  </si>
  <si>
    <t>Views on Sidelink Enhancements for Rel-18</t>
  </si>
  <si>
    <t>RP-213339</t>
  </si>
  <si>
    <t>Joint Proposals on Rel-18 NR MBS Enhancements</t>
  </si>
  <si>
    <t>CATT, CBN, CMCC, ABS, China Unicom, China Telecom, Huawei, Hisilicon, Lenovo, Xiaomi, Honor, CUC, ZTE, TCL</t>
  </si>
  <si>
    <t>Joint proposals on revisions for NR MBS draft WID in RP-212714?</t>
  </si>
  <si>
    <t>RP-213340</t>
  </si>
  <si>
    <t>RAN2 CRs to maintenance for closed WIs/SIs for REL-16 and earlier, set 1</t>
  </si>
  <si>
    <t>Juha Korhonen</t>
  </si>
  <si>
    <t>LCS_LTE_acc_enh-Core, TEI15</t>
  </si>
  <si>
    <t>RP-213341</t>
  </si>
  <si>
    <t>RAN2 CRs to maintenance for closed WIs/SIs for REL-16 and earlier, set 2</t>
  </si>
  <si>
    <t>RP-213342</t>
  </si>
  <si>
    <t>RAN2 CRs to maintenance for closed WIs/SIs for REL-16 and earlier, set 3</t>
  </si>
  <si>
    <t>5G_V2X_NRSL-Core, HPUE_PC1_5_n77_n78-Core, LTE_1024QAM_DL-Core, LTE_feMTC-Core, NB_IOT-Core, TEI16, LTE_eMTC5-Core, LTE_feMob-Core, NB_IOTenh3-Core</t>
  </si>
  <si>
    <t>RP-213343</t>
  </si>
  <si>
    <t>RAN2 CRs to maintenance for closed WIs/SIs for REL-16 and earlier, set 4</t>
  </si>
  <si>
    <t>NG_RAN_PRN-Core, NR_2step_RACH-Core, NR_eMIMO-Core, NR_IAB-Core, NR_Mob_enh-Core, NR_IIOT_URLLC_enh-Core, NR_IIOT-Core, LTE_NR_DC_CA_enh-Core</t>
  </si>
  <si>
    <t>RP-213344</t>
  </si>
  <si>
    <t>RAN2 CRs to maintenance for closed WIs/SIs for REL-16 and earlier, set 5</t>
  </si>
  <si>
    <t>NR_pos-Core, NR_SON_MDT-Core, NR_unlic-Core</t>
  </si>
  <si>
    <t>RP-213345</t>
  </si>
  <si>
    <t>RAN2 CRs to maintenance for closed WIs/SIs for REL-16 and earlier, set 6</t>
  </si>
  <si>
    <t>TEI16, NR_RF_TxD-Core</t>
  </si>
  <si>
    <t>RP-213346</t>
  </si>
  <si>
    <t>RAN2 CRs to UE capability</t>
  </si>
  <si>
    <t>NR_newRAT-Core, NR_eMIMO-Core, TEI16, NR_RF_FR2_req_enh, NR_RF_FR1-Core, NR_L1enh_URLLC-Core</t>
  </si>
  <si>
    <t>RP-213347</t>
  </si>
  <si>
    <t>Views on Evolution of Duplex Operation</t>
  </si>
  <si>
    <t>Masahito Umehara</t>
  </si>
  <si>
    <t>RP-213348</t>
  </si>
  <si>
    <t>Status report for WI: UE Power Saving Enhancements for NR; rapporteur: MediaTek</t>
  </si>
  <si>
    <t>Guillaume Sebire</t>
  </si>
  <si>
    <t>NR_UE_pow_sav_enh</t>
  </si>
  <si>
    <t>RP-213349</t>
  </si>
  <si>
    <t>Status report for WI: Core part: NB-IoT/eMTC support for Non-Terrestrial Networks (NTN); rapporteur: Mediatek</t>
  </si>
  <si>
    <t>RP-213472</t>
  </si>
  <si>
    <t>RP-213350</t>
  </si>
  <si>
    <t>Status report for WI: NR and MR-DC measurement gap enhancements</t>
  </si>
  <si>
    <t>Rapporteur (MediaTek Inc., Intel)</t>
  </si>
  <si>
    <t>RP-213351</t>
  </si>
  <si>
    <t>On the status of Rel-17 IIoT/URLLC WI</t>
  </si>
  <si>
    <t>MediaTek Inc.</t>
  </si>
  <si>
    <t>Views on the open issues for intra-UE multiplexing</t>
  </si>
  <si>
    <t>RP-213352</t>
  </si>
  <si>
    <t>On Rel-18 Package</t>
  </si>
  <si>
    <t>Rel-18 package</t>
  </si>
  <si>
    <t>RP-213353</t>
  </si>
  <si>
    <t>On MIMO and UL enhancements</t>
  </si>
  <si>
    <t>MIMO scope
UL Enh. scope</t>
  </si>
  <si>
    <t>RP-213354</t>
  </si>
  <si>
    <t>On Positioning scope</t>
  </si>
  <si>
    <t>Positioning scope</t>
  </si>
  <si>
    <t>RP-213355</t>
  </si>
  <si>
    <t>System Energy Efficiency</t>
  </si>
  <si>
    <t>System energy effficiency</t>
  </si>
  <si>
    <t>RP-213356</t>
  </si>
  <si>
    <t>Targets for Low-power WUS Study</t>
  </si>
  <si>
    <t>Concrete targets for Low-power WUS are missing that need to be defined</t>
  </si>
  <si>
    <t>RP-213357</t>
  </si>
  <si>
    <t>L1/L2-based Mobility Enhancements in Rel-18</t>
  </si>
  <si>
    <t>Handling of cross-WG coordination between RAN1 and RAN2</t>
  </si>
  <si>
    <t>RP-213358</t>
  </si>
  <si>
    <t>Motivation on Rel-18 Measurement Gap Enhancements (RAN4)</t>
  </si>
  <si>
    <t>Measurement Gap Enhancements in Rel-18</t>
  </si>
  <si>
    <t>RP-213359</t>
  </si>
  <si>
    <t>[DRAFT] New WID on further NR and MR-DC measurement gap enhancements (RAN4)</t>
  </si>
  <si>
    <t>RP-213360</t>
  </si>
  <si>
    <t>Motivation on IoT NTN WID (RAN4)</t>
  </si>
  <si>
    <t>RAN4 work corresponding to Rel-17 IoT NTN</t>
  </si>
  <si>
    <t>RP-213361</t>
  </si>
  <si>
    <t>[DRAFT] New WI on IoT NTN (RAN4)</t>
  </si>
  <si>
    <t>RP-213362</t>
  </si>
  <si>
    <t>Klaus Hugl</t>
  </si>
  <si>
    <t>RP-213363</t>
  </si>
  <si>
    <t>Discussion on Multi-SIM devices enhancement in Rel-18</t>
  </si>
  <si>
    <t>China Telecommunications</t>
  </si>
  <si>
    <t>Ting Zhang</t>
  </si>
  <si>
    <t>RP-213364</t>
  </si>
  <si>
    <t>Status report for WI: Introduction of upper 700MHz A block E-UTRA band for the US; rapporteur: Puloli</t>
  </si>
  <si>
    <t>RP-213365</t>
  </si>
  <si>
    <t>Status report for WI: Additional  enhancements for NB-IoT and LTE-MTC; rapporteur: Huawei</t>
  </si>
  <si>
    <t>Matthew Webb</t>
  </si>
  <si>
    <t>NB_IOTenh4_LTE_eMTC6</t>
  </si>
  <si>
    <t>RP-213366</t>
  </si>
  <si>
    <t>Comments on Rel-18 sidelink draft WID</t>
  </si>
  <si>
    <t>RP-213367</t>
  </si>
  <si>
    <t>Comments on Rel-18 RedCap evolution draft WID</t>
  </si>
  <si>
    <t>RP-213368</t>
  </si>
  <si>
    <t>Discussion on Passive IoT for Rel-18</t>
  </si>
  <si>
    <t>RP-213369</t>
  </si>
  <si>
    <t>Study proposal on Passive IoT</t>
  </si>
  <si>
    <t>RP-213370</t>
  </si>
  <si>
    <t>Discussion on Rel-18 NR NTN Objectives</t>
  </si>
  <si>
    <t>Rakuten Mobile, Inc</t>
  </si>
  <si>
    <t>awn muhammad</t>
  </si>
  <si>
    <t>RP-213371</t>
  </si>
  <si>
    <t>RP-213372</t>
  </si>
  <si>
    <t>Views on Rel-18 Sidelink Relays project</t>
  </si>
  <si>
    <t>Hong Cheng</t>
  </si>
  <si>
    <t>RP-213373</t>
  </si>
  <si>
    <t>Views on Rel-18 Package</t>
  </si>
  <si>
    <t>Richard Burbidge</t>
  </si>
  <si>
    <t>RP-213374</t>
  </si>
  <si>
    <t>Views on Mobility Enhancement</t>
  </si>
  <si>
    <t>Haijing Hu</t>
  </si>
  <si>
    <t>Additions/Modifications to WID RP-212710</t>
  </si>
  <si>
    <t>RP-213375</t>
  </si>
  <si>
    <t>WID modification for Rel-18 Mobility Enhancements</t>
  </si>
  <si>
    <t>RP-213376</t>
  </si>
  <si>
    <t>UE Aggregation</t>
  </si>
  <si>
    <t>RP-213377</t>
  </si>
  <si>
    <t>Pause/Resume functionality in NR QoE</t>
  </si>
  <si>
    <t>RP-213378</t>
  </si>
  <si>
    <t>Applicable Scenarios of UL Gaps</t>
  </si>
  <si>
    <t>Modify the WID to capture the applicable scenarios of UL gaps</t>
  </si>
  <si>
    <t>RP-213379</t>
  </si>
  <si>
    <t>User Plane Enhancements</t>
  </si>
  <si>
    <t>Views on modifications to L2 protocol stacks in Rel-18 for ensuring a successful assurance of high throughput &amp; low latency scenarios of 5G Advanced.</t>
  </si>
  <si>
    <t>UP</t>
  </si>
  <si>
    <t>RP-213380</t>
  </si>
  <si>
    <t>Study on user plane enhancements</t>
  </si>
  <si>
    <t>With 5G NR entering the next phase of technology evolution there is a need to evaluate whether user plane enhancements are necessary to support the evolved set of services envisioned for 5G-Advanced.</t>
  </si>
  <si>
    <t>RP-213381</t>
  </si>
  <si>
    <t>On RAN2 objectives of RAN1-led AI/ML study</t>
  </si>
  <si>
    <t>Apple, Rakuten Mobile</t>
  </si>
  <si>
    <t>RP-213382</t>
  </si>
  <si>
    <t>On urgent liaison handling</t>
  </si>
  <si>
    <t>RP-213383</t>
  </si>
  <si>
    <t>Views on Sidelink Relay for Rel-18</t>
  </si>
  <si>
    <t>Discussion on details of the WID objectives for relay work and respective justifications</t>
  </si>
  <si>
    <t>RP-213384</t>
  </si>
  <si>
    <t>Consideration on Extended CP for Rel-18 MBS</t>
  </si>
  <si>
    <t>title updated</t>
  </si>
  <si>
    <t>RP-213385</t>
  </si>
  <si>
    <t>Discussion on Rel-18 NR positioning evolution</t>
  </si>
  <si>
    <t>Ruyue Yu-Ngok Li</t>
  </si>
  <si>
    <t>This tdoc provides our views on the topics related to the draft WID RP-212706.</t>
  </si>
  <si>
    <t>RP-213386</t>
  </si>
  <si>
    <t>Discussion on Rel-18 NR MIMO evolution</t>
  </si>
  <si>
    <t>This tdoc provides our views on the topics related to the draft WID RP-212701.</t>
  </si>
  <si>
    <t>RP-213387</t>
  </si>
  <si>
    <t>Support of Artificial Intelligence Applications for 5G Advanced</t>
  </si>
  <si>
    <t>This tdoc provides our views on the topics related to the draft SID RP-212708.</t>
  </si>
  <si>
    <t>RP-213388</t>
  </si>
  <si>
    <t>RedCap evolution in Rel-18</t>
  </si>
  <si>
    <t>This tdoc provides our views on the topics related to the draft SID/WID RP-212705/RP-212732.</t>
  </si>
  <si>
    <t>RP-213389</t>
  </si>
  <si>
    <t>Discussion on Rel-18 low-power WUS</t>
  </si>
  <si>
    <t>This tdoc provides our views on the topics related to the draft WID RP-212733.</t>
  </si>
  <si>
    <t>RP-213390</t>
  </si>
  <si>
    <t>Discussion on Rel-18 network energy saving</t>
  </si>
  <si>
    <t>This tdoc provides our views on the topics related to the draft SID RP-212709.</t>
  </si>
  <si>
    <t>RP-213391</t>
  </si>
  <si>
    <t>Discussion on Rel-18 Sidelink enhancements</t>
  </si>
  <si>
    <t>This tdoc provides our views on the topics related to the draft WID RP-212704.</t>
  </si>
  <si>
    <t>RP-213392</t>
  </si>
  <si>
    <t>Discussion on Rel-18 NR DSS enhancement</t>
  </si>
  <si>
    <t>ZTE, China Telecom</t>
  </si>
  <si>
    <t>This tdoc provides our views on the topics related to the draft WID RP-212730.</t>
  </si>
  <si>
    <t>RP-213393</t>
  </si>
  <si>
    <t>Discussion on Smart Repeater in Rel-18</t>
  </si>
  <si>
    <t>This tdoc provides our views on the topics related to the draft WID RP-212703.</t>
  </si>
  <si>
    <t>RP-213394</t>
  </si>
  <si>
    <t>On Uplink Enhancements for 5G Advanced</t>
  </si>
  <si>
    <t>This tdoc provides our views on the topics related to the draft WID RP-212702.</t>
  </si>
  <si>
    <t>RP-213395</t>
  </si>
  <si>
    <t>Discussion on CA Enhancements for 5G Advanced</t>
  </si>
  <si>
    <t>This tdoc provides our views on the topics related to the draft WID RP-212734.</t>
  </si>
  <si>
    <t>RP-213396</t>
  </si>
  <si>
    <t>On Evolution of Duplex Operation in Rel-18</t>
  </si>
  <si>
    <t>This tdoc provides our views on the topics related to the draft WID RP-212707.</t>
  </si>
  <si>
    <t>RP-213397</t>
  </si>
  <si>
    <t>Discussion on Rel-18 NR MBS scope</t>
  </si>
  <si>
    <t>This tdoc provides our views on the topics related to the draft WID RP-212714.</t>
  </si>
  <si>
    <t>RP-213398</t>
  </si>
  <si>
    <t>Discussion on Rel-18 XR scope</t>
  </si>
  <si>
    <t>This tdoc provides our views on the topics related to the draft WID RP-212711.</t>
  </si>
  <si>
    <t>RP-213399</t>
  </si>
  <si>
    <t>Discussion on Rel-18 SL Relay</t>
  </si>
  <si>
    <t>This tdoc provides our views on the topics related to the draft WID RP-212712.</t>
  </si>
  <si>
    <t>RP-213400</t>
  </si>
  <si>
    <t>Discussion on NR-NTN in Rel-18</t>
  </si>
  <si>
    <t>This tdoc provides our views on the topics related to the draft WID RP-212713.</t>
  </si>
  <si>
    <t>RP-213401</t>
  </si>
  <si>
    <t>Discussion on IoT-NTN in Rel-18</t>
  </si>
  <si>
    <t>This tdoc provides our views on the topics related to the draft WID RP-212729.</t>
  </si>
  <si>
    <t>RP-213402</t>
  </si>
  <si>
    <t>Discussion on UAV in Rel-18</t>
  </si>
  <si>
    <t>This tdoc provides our views on the topics related to the draft WID RP-212715.</t>
  </si>
  <si>
    <t>RP-213403</t>
  </si>
  <si>
    <t>Motivation for Rel-18 SDT work item</t>
  </si>
  <si>
    <t>This tdoc provides our views on the topics related to the draft WID RP-212686.</t>
  </si>
  <si>
    <t>RP-213404</t>
  </si>
  <si>
    <t>Discussion on Rel-18 AL/ML for NG-RAN</t>
  </si>
  <si>
    <t>This tdoc provides our views on the topics related to the draft WID RP-212719.</t>
  </si>
  <si>
    <t>RP-213405</t>
  </si>
  <si>
    <t>Discussion on Rel-18 SON/MDT enhancements</t>
  </si>
  <si>
    <t>This tdoc provides our views on the topics related to the draft WID RP-212720.</t>
  </si>
  <si>
    <t>RP-213406</t>
  </si>
  <si>
    <t>Discussion on Rel-18 QoE Enhancements</t>
  </si>
  <si>
    <t>This tdoc provides our views on the topics related to the draft WID RP-212721.</t>
  </si>
  <si>
    <t>RP-213407</t>
  </si>
  <si>
    <t>Discussion on Rel-18 Additional topological improvements – IAB/VMR</t>
  </si>
  <si>
    <t>This tdoc provides our views on the topics related to the draft WID RP-212718.</t>
  </si>
  <si>
    <t>RP-213408</t>
  </si>
  <si>
    <t>Views on NR UE RF enhancement in Rel-18</t>
  </si>
  <si>
    <t>RP-213409</t>
  </si>
  <si>
    <t>Views on NR BS RF enhancement in Rel-18</t>
  </si>
  <si>
    <t>RP-213410</t>
  </si>
  <si>
    <t>Views on NR UE RRM enhancement in Rel-18</t>
  </si>
  <si>
    <t>RP-213411</t>
  </si>
  <si>
    <t>New SI proposal: Study on NR NTN RF requirement for coexistence with TN NB-IoT</t>
  </si>
  <si>
    <t>NTN</t>
  </si>
  <si>
    <t>RP-213412</t>
  </si>
  <si>
    <t>Motivation on study on NR NTN RF requirement for coexistence with TN NB-IoT</t>
  </si>
  <si>
    <t>RP-213413</t>
  </si>
  <si>
    <t>Support of ATG for 5G Advanced</t>
  </si>
  <si>
    <t>RP-213414</t>
  </si>
  <si>
    <t>Further enhancement of RAN slicing in Rel-18</t>
  </si>
  <si>
    <t>RP-213415</t>
  </si>
  <si>
    <t>Views on the guidance for NR sidelink enhancement</t>
  </si>
  <si>
    <t>RP-213416</t>
  </si>
  <si>
    <t>Discussion on CU/DU split architecture support in SL relay</t>
  </si>
  <si>
    <t>RP-213417</t>
  </si>
  <si>
    <t>Discussion on Progress of Rel-17 Coverage Enhancements</t>
  </si>
  <si>
    <t>RP-213418</t>
  </si>
  <si>
    <t>Discussion on Progress of Rel-17 URLLC/IIOT</t>
  </si>
  <si>
    <t>RP-213419</t>
  </si>
  <si>
    <t>Views on RAN3 impact of FeMIMO</t>
  </si>
  <si>
    <t>RP-213420</t>
  </si>
  <si>
    <t>RP-213421</t>
  </si>
  <si>
    <t>RAN4 specifications for NR NTN</t>
  </si>
  <si>
    <t>Magnus Stattin</t>
  </si>
  <si>
    <t>RP-213480</t>
  </si>
  <si>
    <t>RP-213422</t>
  </si>
  <si>
    <t>On Repeaters in Rel-18</t>
  </si>
  <si>
    <t>Matthew Baker</t>
  </si>
  <si>
    <t>Related to RP-212703 "New SI: Study on NR Smart Repeaters".</t>
  </si>
  <si>
    <t>RP-213423</t>
  </si>
  <si>
    <t>On Positioning in Rel-18</t>
  </si>
  <si>
    <t>Related to RP-212706 "New WI: Further NR positioning enhancements"</t>
  </si>
  <si>
    <t>RP-213424</t>
  </si>
  <si>
    <t>On NTN in Rel-18</t>
  </si>
  <si>
    <t>Related to RP-212713 "New WI: NR NTN (Non-Terrestrial Networks) enhancements" and RP-212729 "New WI: IoT NTN (Non-Terrestrial Networks) enhancements"</t>
  </si>
  <si>
    <t>RP-213425</t>
  </si>
  <si>
    <t>Motivation for BS EMC Test Simplification</t>
  </si>
  <si>
    <t>Muhammad Kazmi</t>
  </si>
  <si>
    <t>Motivation and scope of EMC Test Simplification for Rel-18 EMC enhancement</t>
  </si>
  <si>
    <t>RP-213426</t>
  </si>
  <si>
    <t>New WID: BS/UE EMC enhancements</t>
  </si>
  <si>
    <t>Ericsson, Xiaomi</t>
  </si>
  <si>
    <t>New WID on BS/UE EMC enhancements in Rel-18. EMC is part of RAN4 Rel-18 package as captured in RP-212682.</t>
  </si>
  <si>
    <t>RP-213427</t>
  </si>
  <si>
    <t>On scope of frequency bands for Redcap in Rel-17</t>
  </si>
  <si>
    <t>RP-213428</t>
  </si>
  <si>
    <t>NTN-IoT Proposed WF for RAN4</t>
  </si>
  <si>
    <t>Hughes/EchoStar</t>
  </si>
  <si>
    <t>Munira Jaffar</t>
  </si>
  <si>
    <t>RP-213429</t>
  </si>
  <si>
    <t>Volkswagen AG</t>
  </si>
  <si>
    <t>Steffen Schmitz</t>
  </si>
  <si>
    <t>RP-213430</t>
  </si>
  <si>
    <t>Motivation of new WI for Rel-18 FR2 RRM enhancements</t>
  </si>
  <si>
    <t>Michal Szydelko</t>
  </si>
  <si>
    <t>RP-213431</t>
  </si>
  <si>
    <t>New  WID: FR2 RRM requirement enhancement</t>
  </si>
  <si>
    <t>RP-213432</t>
  </si>
  <si>
    <t>Motivation for Rel-18 new WI on enhancement of UE RF FR1</t>
  </si>
  <si>
    <t>RP-213433</t>
  </si>
  <si>
    <t>New WID: RF requirements enhancement for NR frequency range 1 (FR1)</t>
  </si>
  <si>
    <t>RP-213434</t>
  </si>
  <si>
    <t>Motivation for new WI on UE performance requirements for advanced receiver</t>
  </si>
  <si>
    <t>RP-213435</t>
  </si>
  <si>
    <t>New WID: UE performance requirements for advanced receiver</t>
  </si>
  <si>
    <t>RP-213436</t>
  </si>
  <si>
    <t>Updated proposals for Rel-18 mmWave multi-band BS</t>
  </si>
  <si>
    <t>mmWave</t>
  </si>
  <si>
    <t>RP-213437</t>
  </si>
  <si>
    <t>Motivation for Rel-18 new WI on mmWave MB-BS</t>
  </si>
  <si>
    <t>RP-213438</t>
  </si>
  <si>
    <t>New WID: mmWave MB-BS</t>
  </si>
  <si>
    <t>RP-213439</t>
  </si>
  <si>
    <t>Proposals for Rel-18 Basket WI(s)</t>
  </si>
  <si>
    <t>RP-213440</t>
  </si>
  <si>
    <t>Motivation on Simplification of band combination specification</t>
  </si>
  <si>
    <t>RP-213441</t>
  </si>
  <si>
    <t>New SID: study on simplification of band combination specification</t>
  </si>
  <si>
    <t>RP-213442</t>
  </si>
  <si>
    <t>Motivation for new WI on further enhanced NR support for high speed train scenario for frequency range 1 (FR1)</t>
  </si>
  <si>
    <t>RP-213443</t>
  </si>
  <si>
    <t>New WID on further enhanced NR support for high speed train scenario for frequency range 1 (FR1)</t>
  </si>
  <si>
    <t>RP-213444</t>
  </si>
  <si>
    <t>Status report for SI: Study on  5G NR User Equipment (UE) Application Layer Data Throughput Performance; rapporteur: Qualcomm</t>
  </si>
  <si>
    <t>Francesco Pica</t>
  </si>
  <si>
    <t>96%, March 22</t>
  </si>
  <si>
    <t>RP-213445</t>
  </si>
  <si>
    <t>Status report for WI: UE Conformance Test Aspects - Private Network Support for NG-RAN; rapporteur: Qualcomm</t>
  </si>
  <si>
    <t>60%, Jun ‘22</t>
  </si>
  <si>
    <t>RP-213446</t>
  </si>
  <si>
    <t>Status report for WI: UE Conformance Test Aspects - Optimisations on UE radio capability signalling – NR/E-UTRA</t>
  </si>
  <si>
    <t>70%, Mar ‘22</t>
  </si>
  <si>
    <t>RP-213447</t>
  </si>
  <si>
    <t>Status report for WI: UE Conformance Test Aspects - Cross Link Interference (CLI) handling for NR; rapporteur: Qualcomm</t>
  </si>
  <si>
    <t>11%, Dec ‘22</t>
  </si>
  <si>
    <t>RP-213448</t>
  </si>
  <si>
    <t>Status report for WI: UE Conformance Test Aspects - Support of eCall over IMS for NR; rapporteur: Qualcomm</t>
  </si>
  <si>
    <t>37%, Sep ‘22</t>
  </si>
  <si>
    <t>RP-213449</t>
  </si>
  <si>
    <t>Status report for WI: UE Conformance Test Aspects for NR-based Access to Unlicensed Spectrum; rapporteur: Qualcomm</t>
  </si>
  <si>
    <t>15%, Dec ‘22</t>
  </si>
  <si>
    <t>RP-213450</t>
  </si>
  <si>
    <t>NR Sidelink Multi-hop Requirements for Public Safety in Rel-18</t>
  </si>
  <si>
    <t>FirstNet</t>
  </si>
  <si>
    <t>late Tdoc request</t>
  </si>
  <si>
    <t>RP-213518</t>
  </si>
  <si>
    <t>RP-213451</t>
  </si>
  <si>
    <t>Views on NR NTN projects</t>
  </si>
  <si>
    <t>RP-213452</t>
  </si>
  <si>
    <t>Views on NTN for IoT projects</t>
  </si>
  <si>
    <t>RP-213453</t>
  </si>
  <si>
    <t>Views on UAVs project</t>
  </si>
  <si>
    <t>RP-213454</t>
  </si>
  <si>
    <t>Views on MBS project</t>
  </si>
  <si>
    <t>RP-213455</t>
  </si>
  <si>
    <t>Status report for WI: Core part: New bands and bandwidth allocation for 5G terrestrial broadcast - part 1; rapporteur: EBU</t>
  </si>
  <si>
    <t>RP-213456</t>
  </si>
  <si>
    <t>Status report for WI: Core part: New bands and bandwidth allocation for 5G terrestrial broadcast - part 2; rapporteur: EBU</t>
  </si>
  <si>
    <t>10.2.1</t>
  </si>
  <si>
    <t>LTE_terr_bcast_bands_part2-Core</t>
  </si>
  <si>
    <t>RP-213457</t>
  </si>
  <si>
    <t>Rel-18 UAV scope</t>
  </si>
  <si>
    <t>RP-213458</t>
  </si>
  <si>
    <t>On the LS R2-2110295 from ETSI TC LI on UAV positioning</t>
  </si>
  <si>
    <t>LS ETSI TC LI21)P58020r1 = R2-2110295 was not sent to/cc RAN; late Tdoc request; note: LS to RAN2 refers to Rel-15 TR 36.777 for UAVs.</t>
  </si>
  <si>
    <t>RP-213459</t>
  </si>
  <si>
    <t>Sidelink relaying scope</t>
  </si>
  <si>
    <t>RP-213460</t>
  </si>
  <si>
    <t>RAN4 Projects Proposals for Rel-18</t>
  </si>
  <si>
    <t>RP-213461</t>
  </si>
  <si>
    <t>Status report for WI: NR repeaters; rapporteur: Qualcomm</t>
  </si>
  <si>
    <t>9.3.4.11</t>
  </si>
  <si>
    <t>NR_repeaters</t>
  </si>
  <si>
    <t>RP-213462</t>
  </si>
  <si>
    <t>Revised WID: NR repeaters</t>
  </si>
  <si>
    <t>last approved WID: RP-212129; late Tdoc request</t>
  </si>
  <si>
    <t>FLAG M, FLAG D</t>
  </si>
  <si>
    <t>RP-213514</t>
  </si>
  <si>
    <t>RP-213463</t>
  </si>
  <si>
    <t>Discussion on Rel-18 Mobility enhancement</t>
  </si>
  <si>
    <t>late Tdoc request; provides views on the topics related to the draft WID RP-212710</t>
  </si>
  <si>
    <t>TR 38.833 v1.0.1 on Further enhancement on NR demodulation performance</t>
  </si>
  <si>
    <t>late submission to correct some editorials in v1.0.0; RAN4 TR 38.833 is provided for information</t>
  </si>
  <si>
    <t>1.0.1</t>
  </si>
  <si>
    <t>TR 37.826 v1.0.1 on High power UE (power class 2) for EN-DC with 1 LTE band + 1 NR TDD band</t>
  </si>
  <si>
    <t>RAN4 TR 37.826 is provided for information</t>
  </si>
  <si>
    <t>RP-213469</t>
  </si>
  <si>
    <t>Summary for RAN Rel-18 Package</t>
  </si>
  <si>
    <t>RAN Chair (Qualcomm), RAN1 Chair (Samsung), RAN2 Chair (MediaTek), RAN3 Chair (ZTE), RAN4 Chair (Huawei)</t>
  </si>
  <si>
    <t>Endorsement</t>
  </si>
  <si>
    <t>Status Report for WI: Further Enhancements on MIMO for NR</t>
  </si>
  <si>
    <t>RP-213478</t>
  </si>
  <si>
    <t>RP-213479</t>
  </si>
  <si>
    <t>RP-213475</t>
  </si>
  <si>
    <t>Reply LS to S2-2108172 = RP-212695 on MINT functionality for Disaster Roaming (S3-214416; to: SA2; cc: SA5, CT1, CT4, CT6, RAN2, SA, CT, RAN; contact: LG Electronics)</t>
  </si>
  <si>
    <t>no RAN action requested; MINT = Minimization of service Interruption</t>
  </si>
  <si>
    <t>S3-214416</t>
  </si>
  <si>
    <t>RP-213476</t>
  </si>
  <si>
    <t>LS on LTE User Plane Integrity Protection (S3-214462; to: RAN2, RAN3; cc: SA, RAN; contact: Vodafone)</t>
  </si>
  <si>
    <t>no RAN action requested; UPIP_SEC_LTE = User Plane Integrity Protection for LTE  is an SA3 REL-17 WI</t>
  </si>
  <si>
    <t>UPIP_SEC_LTE</t>
  </si>
  <si>
    <t>RAN2, RAN3</t>
  </si>
  <si>
    <t>SA, RAN</t>
  </si>
  <si>
    <t>S3-214462</t>
  </si>
  <si>
    <t>RP-213477</t>
  </si>
  <si>
    <t>LS on new work item TR.SPN, "spoofing using national numbers" (ITU-T SG2-LS222; to: RAN, SA, ITU-T SG11, ITU-T SG17, GSMA; cc: ; contact: NTRA)</t>
  </si>
  <si>
    <t>ITU-T SG2</t>
  </si>
  <si>
    <t>RAN, SA, ITU-T SG11, ITU-T SG17, GSMA</t>
  </si>
  <si>
    <t>ITU-T SG2-LS222</t>
  </si>
  <si>
    <t>RP-213481</t>
  </si>
  <si>
    <t>SA1 Chair (KPN)</t>
  </si>
  <si>
    <t>intended for background information in the joint CT/RAN/SA session</t>
  </si>
  <si>
    <t>RP-213482</t>
  </si>
  <si>
    <t>Moderator's summary of discussion [94e-02-R18-MIMO]</t>
  </si>
  <si>
    <t>RP-213530</t>
  </si>
  <si>
    <t>RP-213483</t>
  </si>
  <si>
    <t>Moderator's summary of discussion [94e-03-R18-AIML-Air]</t>
  </si>
  <si>
    <t>RP-213529</t>
  </si>
  <si>
    <t>RP-213484</t>
  </si>
  <si>
    <t>Moderator's summary of discussion [94e-04-R18-Duplex]</t>
  </si>
  <si>
    <t>RP-213485</t>
  </si>
  <si>
    <t>Moderator's summary of discussion [94e-05-R18-SLEvo]</t>
  </si>
  <si>
    <t>RP-213531</t>
  </si>
  <si>
    <t>RP-213486</t>
  </si>
  <si>
    <t>Moderator's summary of discussion [94e-06-R18-PositionEvo]</t>
  </si>
  <si>
    <t>RP-213528</t>
  </si>
  <si>
    <t>RP-213487</t>
  </si>
  <si>
    <t>Moderator's summary of discussion [94e-07-R18-RedCapEvo]</t>
  </si>
  <si>
    <t>RP-213581</t>
  </si>
  <si>
    <t>RP-213488</t>
  </si>
  <si>
    <t>Moderator's summary of discussion [94e-08-R18-NetworkEnergy]</t>
  </si>
  <si>
    <t>RP-213489</t>
  </si>
  <si>
    <t>Moderator's summary of discussion [94e-09-R18-FurtherCovEnh]</t>
  </si>
  <si>
    <t>RP-213490</t>
  </si>
  <si>
    <t>Moderator's summary of discussion [94e-10-R18-SmartRepeater]</t>
  </si>
  <si>
    <t>ZTE</t>
  </si>
  <si>
    <t>RP-213491</t>
  </si>
  <si>
    <t>Moderator's summary of discussion [94e-11-R18-DSS]</t>
  </si>
  <si>
    <t>RP-213492</t>
  </si>
  <si>
    <t>Moderator's summary of discussion [94e-12-R18-LowPowWUS]</t>
  </si>
  <si>
    <t>RP-213637</t>
  </si>
  <si>
    <t>RP-213493</t>
  </si>
  <si>
    <t>Moderator's summary of discussion [94e-13-R18-CAEnh]</t>
  </si>
  <si>
    <t>RP-213578</t>
  </si>
  <si>
    <t>RP-213494</t>
  </si>
  <si>
    <t>Moderator's summary of discussion [94e-18-R18-NTN-IoT]</t>
  </si>
  <si>
    <t>MediaTek</t>
  </si>
  <si>
    <t>Tdoc numbers RP-213494 and RP-213498 were swapped</t>
  </si>
  <si>
    <t>RP-213537</t>
  </si>
  <si>
    <t>RP-213495</t>
  </si>
  <si>
    <t>Moderator's summary of discussion [94e-15-R18-XREnh]</t>
  </si>
  <si>
    <t>RP-213544</t>
  </si>
  <si>
    <t>RP-213496</t>
  </si>
  <si>
    <t>Moderator's summary of discussion [94e-16-R18-SLRelayEnh]</t>
  </si>
  <si>
    <t>RP-213545</t>
  </si>
  <si>
    <t>RP-213497</t>
  </si>
  <si>
    <t>Moderator's summary of discussion [94e-17-R18-NTN-NR]</t>
  </si>
  <si>
    <t>RAN Vice-Chair (AT&amp;T)</t>
  </si>
  <si>
    <t>RP-213542</t>
  </si>
  <si>
    <t>RP-213498</t>
  </si>
  <si>
    <t>Moderator's summary of discussion [94e-14-R18-MobEnh]</t>
  </si>
  <si>
    <t>RP-213538</t>
  </si>
  <si>
    <t>RP-213499</t>
  </si>
  <si>
    <t>Moderator's summary of discussion [94e-19-R18-UAV]</t>
  </si>
  <si>
    <t>RP-213547</t>
  </si>
  <si>
    <t>RP-213500</t>
  </si>
  <si>
    <t>Moderator's summary of discussion [94e-20-R18-MUSIMEnh]</t>
  </si>
  <si>
    <t>RP-213501</t>
  </si>
  <si>
    <t>Moderator's summary of discussion [94e-21-R18-IDC]</t>
  </si>
  <si>
    <t>RP-213502</t>
  </si>
  <si>
    <t>Moderator's summary of discussion [94e-22-R18-SDT]</t>
  </si>
  <si>
    <t>RP-213503</t>
  </si>
  <si>
    <t>Moderator's summary of discussion [94e-23-R18-MBS]</t>
  </si>
  <si>
    <t>RP-213546</t>
  </si>
  <si>
    <t>RP-213504</t>
  </si>
  <si>
    <t>Moderator's summary of discussion [94e-24-R18-IAB]</t>
  </si>
  <si>
    <t>RP-213505</t>
  </si>
  <si>
    <t>Moderator's summary of discussion [94e-25-R18-AIML-NGRAN]</t>
  </si>
  <si>
    <t>RP-213506</t>
  </si>
  <si>
    <t>Moderator's summary of discussion [94e-26-R18-SONMDTEnh]</t>
  </si>
  <si>
    <t>RP-213507</t>
  </si>
  <si>
    <t>Moderator's summary of discussion [94e-27-R18-QoEEnh]</t>
  </si>
  <si>
    <t>RP-213508</t>
  </si>
  <si>
    <t>Moderator's summary of discussion [94e-28-R18-&lt;5MHzDedSpec]</t>
  </si>
  <si>
    <t>RP-213509</t>
  </si>
  <si>
    <t>Draft reply LS to ITU-R WP5D/TEMP/482rev1 = RP-212699 on work towards two new recommendations "Generic unwanted emission characteristics of base / mobile stations using the terrestrial radio interfaces of IMT-2020" (to: SA; cc: -; contact: Telecom Italia)</t>
  </si>
  <si>
    <t>Telecom Italia</t>
  </si>
  <si>
    <t>LS out</t>
  </si>
  <si>
    <t>merging RP-212694 from RAN4 and RP-212739 from RAN5; it is planned to provide the LSout to SA and from there to PCG before it is provided to ITU-R WP5D</t>
  </si>
  <si>
    <t>RP-213510</t>
  </si>
  <si>
    <t>Draft reply LS to ITU-R WP5D/TEMP/327(Rev.1) = RP-210747 on Revision of Recommendations ITU-R M.2070 and ITU-R M.2071 on Unwanted Emissions of IMT-Advanced (to: SA; cc: -; contact: Telecom Italia)</t>
  </si>
  <si>
    <t>merging RP-212693 from RAN4 and RP-212738 from RAN5; it is planned to provide the LSout to SA and from there to PCG before it is provided to ITU-R WP5D</t>
  </si>
  <si>
    <t>RP-213643</t>
  </si>
  <si>
    <t>RP-213511</t>
  </si>
  <si>
    <t>LS on 3GPP Rel-18 items (5GAA_WG4_S-210187; to: RAN, SA; cc: -; contact: 5GAA)</t>
  </si>
  <si>
    <t>5GAA WG4</t>
  </si>
  <si>
    <t>RP-213512</t>
  </si>
  <si>
    <t>LS on Invitation to update the information in the IMT2020 roadmap (ITU-T JCA-IMT2020-LS10; to: RAN, CT, SA, all ITU-T Study Groups, ITU-R SG5, ITU-D SG2, BBF, ETSI (ISG MEC, ISG NFV, mmWave Transmission), GSMA, IEEE 802.1, IEEE Future Networks Initiative, IEEE 1914, IETF, MEF, NGNM, OASIS (TOSCA), oneM2M, ONF, ONAP, OSSDN, SCF, TM Forum, TTA, TSDSI; cc: -; contact: Ericsson)</t>
  </si>
  <si>
    <t>ITU-T JCA IMT2020</t>
  </si>
  <si>
    <t>JCA = Joint Coordination Activity</t>
  </si>
  <si>
    <t>RAN, CT, SA, all ITU-T Study Groups, ITU-R SG5, ITU-D SG2, BBF, ETSI (ISG MEC, ISG NFV, mmWave Transmission), GSMA, IEEE 802.1, IEEE Future Networks Initiative, IEEE 1914, IETF, MEF, NGNM, others</t>
  </si>
  <si>
    <t>ITU-T JCA-IMT2020-LS10</t>
  </si>
  <si>
    <t>last approved WID: RP-212129</t>
  </si>
  <si>
    <t>RP-213598</t>
  </si>
  <si>
    <t>RP-213519</t>
  </si>
  <si>
    <t>Moderator's summary for discussion [94e-29-R18-gNB-CU]</t>
  </si>
  <si>
    <t>RP-213639</t>
  </si>
  <si>
    <t>New SI: Study on further NR RedCap UE complexity/cost reduction</t>
  </si>
  <si>
    <t>RP-213582</t>
  </si>
  <si>
    <t>RAN vice-chair (AT&amp;T), Thales</t>
  </si>
  <si>
    <t>RP-213685</t>
  </si>
  <si>
    <t>MediatTek</t>
  </si>
  <si>
    <t>RP-213596</t>
  </si>
  <si>
    <t>RP-213524</t>
  </si>
  <si>
    <t>Introduction of small data transmission in RRC_INACTIVE state for NR</t>
  </si>
  <si>
    <t>NR_SmallData_INACTIVE-Core</t>
  </si>
  <si>
    <t>RP-213539</t>
  </si>
  <si>
    <t>RP-213671</t>
  </si>
  <si>
    <t>RP-213532</t>
  </si>
  <si>
    <t>Way forward on merger of 5Gi into 3GPP</t>
  </si>
  <si>
    <t>Qualcomm, IITH, IITM, CEWiT, Bharti Airtel, Reliance Jio, Vodafone Idea, Tejas Networks, Ericsson, Nokia, Nokia Shanghai Bell, Samsung, Apple, MediaTek, ZTE, Intel, Huawei, HiSilicon</t>
  </si>
  <si>
    <t>late Tdoc; related to RP-212808; 5Gi = 5G India</t>
  </si>
  <si>
    <t>endorsed</t>
  </si>
  <si>
    <t>RP-213533</t>
  </si>
  <si>
    <t>Pi/2-BPSK specification updates for the merger of 5Gi into 3GPP</t>
  </si>
  <si>
    <t>Ericsson, IITH, IITM, CEWiT, Bharti Airtel, Reliance Jio, Vodafone Idea, Tejas Networks, Nokia, Nokia Shanghai Bell, Samsung, Apple, MediaTek, ZTE, Intel, Huawei, HiSilicon, Qualcomm</t>
  </si>
  <si>
    <t>late Tdoc; company CR; related to RP-212808, RP-213532; CR was not submitted to RAN1; intention is to endorse the contents of the CR and postpone its approval to a future RAN meeting until commitment from TSDSI</t>
  </si>
  <si>
    <t>38.211</t>
  </si>
  <si>
    <t>NR_newRAT-Core, TEI17</t>
  </si>
  <si>
    <t>0086</t>
  </si>
  <si>
    <t>C</t>
  </si>
  <si>
    <t>RP-213534</t>
  </si>
  <si>
    <t>38.306</t>
  </si>
  <si>
    <t>16.6.0</t>
  </si>
  <si>
    <t>0667</t>
  </si>
  <si>
    <t>RP-213535</t>
  </si>
  <si>
    <t>Revised SID: Study on optimizations of pi/2 BPSK uplink power in NR</t>
  </si>
  <si>
    <t>late Tdoc; last approved SID: RP-210910; related to RP-212808, RP-213532; rapporteur of this SI is Qualcomm</t>
  </si>
  <si>
    <t>RP-213536</t>
  </si>
  <si>
    <t>Draft LS on updates to study on optimizations of pi/2 BPSK uplink power in NR (to: RAN4; cc: -; contact: Nokia)</t>
  </si>
  <si>
    <t>Nokia, Nokia Shanghai Bell, IITH, Ericsson, Samsung, Apple, MediaTek, ZTE, Intel, Huawei, HiSilicon, Qualcomm</t>
  </si>
  <si>
    <t>late Tdoc; related to RP-212808, RP-213532</t>
  </si>
  <si>
    <t>RP-213644</t>
  </si>
  <si>
    <t>RP-213543</t>
  </si>
  <si>
    <t>RP-213541</t>
  </si>
  <si>
    <t>Qualcomm. Intel Corporation, Huawei</t>
  </si>
  <si>
    <t>RP-213597</t>
  </si>
  <si>
    <t>RP-213595</t>
  </si>
  <si>
    <t>RP-213638</t>
  </si>
  <si>
    <t>RP-213590</t>
  </si>
  <si>
    <t>RP-213585</t>
  </si>
  <si>
    <t>RP-213584</t>
  </si>
  <si>
    <t>Report of electronic meeting RAN #93e held 13.09.-17.09.2021</t>
  </si>
  <si>
    <t>New WI: Further NR coverage enhancements</t>
  </si>
  <si>
    <t>RP-213579</t>
  </si>
  <si>
    <t>RP-213589</t>
  </si>
  <si>
    <t>New SI: Study on network energy savings for NR</t>
  </si>
  <si>
    <t>this SI considers also EN-DC and DSS scenarios but it targets NR base stations</t>
  </si>
  <si>
    <t>RP-213602</t>
  </si>
  <si>
    <t>OPPO, LG Electonics</t>
  </si>
  <si>
    <t>RP-213634</t>
  </si>
  <si>
    <t>RP-213586</t>
  </si>
  <si>
    <t>RP-213587</t>
  </si>
  <si>
    <t>RP-213575</t>
  </si>
  <si>
    <t>RP-213599</t>
  </si>
  <si>
    <t>New WI: Study on expanded and improved NR positioning</t>
  </si>
  <si>
    <t>now a SI</t>
  </si>
  <si>
    <t>RP-213588</t>
  </si>
  <si>
    <t>RP-213580</t>
  </si>
  <si>
    <t>New SI: Study on low-power wake-up signal and receiver for NR</t>
  </si>
  <si>
    <t>RP-213593</t>
  </si>
  <si>
    <t>New WI: Multi-carrier  enhancements for NR</t>
  </si>
  <si>
    <t>title modified</t>
  </si>
  <si>
    <t>RP-213577</t>
  </si>
  <si>
    <t>New WI: NR support for UAV (Uncrewed Aerial Vehicles)</t>
  </si>
  <si>
    <t>RP-213576</t>
  </si>
  <si>
    <t>RP-213583</t>
  </si>
  <si>
    <t>New WI: Enhancements of NR Multicast and Broadcast Services</t>
  </si>
  <si>
    <t>RP-213601</t>
  </si>
  <si>
    <t>RP-213594</t>
  </si>
  <si>
    <t>RP-213603</t>
  </si>
  <si>
    <t>RP-213677</t>
  </si>
  <si>
    <t>RP-213573</t>
  </si>
  <si>
    <t>Way Forward on 15 kHz eCP support for Rel-18 NR MBS</t>
  </si>
  <si>
    <t>Huawei, HiSilicon, Ericsson, CBN, CATT, ZTE, BBC, China Telecom, China Unicom, Lenovo, TCL, Honor, ABS</t>
  </si>
  <si>
    <t>RP-213641</t>
  </si>
  <si>
    <t>RP-213574</t>
  </si>
  <si>
    <t>Revised WID: Core part: Enhancement of data collection for SON (Self-Organising Networks)/MDT (Minimization of Drive Tests) in NR and EN-DC</t>
  </si>
  <si>
    <t>last approved WID: RP-201281</t>
  </si>
  <si>
    <t>RP-213600</t>
  </si>
  <si>
    <t>RP-213592</t>
  </si>
  <si>
    <t>RP-213635</t>
  </si>
  <si>
    <t>RP-213636</t>
  </si>
  <si>
    <t>RP-213591</t>
  </si>
  <si>
    <t>RP-213700</t>
  </si>
  <si>
    <t>RP-213645</t>
  </si>
  <si>
    <t>RP-213662</t>
  </si>
  <si>
    <t>New WI: Mobile IAB (Integrated Access and Backhaul) for NR</t>
  </si>
  <si>
    <t>RP-213605</t>
  </si>
  <si>
    <t>LS on inclusion of the 6425-7125 MHz frequency band in the 3GPP specification for 5G-NR/IMT-2000 systems (RCC_LS211210; to: RAN, RAN4; cc: -; contact: Chairman of RCC Commission on Spectrum and Satellite Orbits)</t>
  </si>
  <si>
    <t>Regional Commonwealth in the field of Communication (RCC)</t>
  </si>
  <si>
    <t>LS arrived on Friday of week 1 of RAN #94e; compare LSin RCC_LS200904 = RP-201438 and LSout RP-202115 of RAN #89e</t>
  </si>
  <si>
    <t>RAN, RAN4</t>
  </si>
  <si>
    <t>RCC_LS211210</t>
  </si>
  <si>
    <t>RP-213606</t>
  </si>
  <si>
    <t>Overview of time unit allocation for all RAN REL-18 projects</t>
  </si>
  <si>
    <t>RAN1 Chair (Samsung), RAN2 Chair (MediaTek), RAN3 Chair (ZTE), RAN4 Chair (Huawei)</t>
  </si>
  <si>
    <t>update of TUs indicated in RP-213469</t>
  </si>
  <si>
    <t>RP-213697</t>
  </si>
  <si>
    <t>RP-213607</t>
  </si>
  <si>
    <t>Status of time budgets for RAN1/2/3/4 ongoing and new WIs/SIs after RAN #94e</t>
  </si>
  <si>
    <t>Tdoc is handled by email after RAN #94e</t>
  </si>
  <si>
    <t>RP-213608</t>
  </si>
  <si>
    <t>Moderator's summary of discussion [94e-31-RAN2-AdHoc-April]</t>
  </si>
  <si>
    <t>RAN2 Chair (MediaTek)</t>
  </si>
  <si>
    <t>handled Tdoc: RP-212644</t>
  </si>
  <si>
    <t>RP-213609</t>
  </si>
  <si>
    <t>Moderator's summary of discussion [94e-32-ITU-AH]</t>
  </si>
  <si>
    <t>RAN ITU-R AH convener (Telecom Italia)</t>
  </si>
  <si>
    <t>handled Tdocs: RP-212655, 2693, 2694, 2698, 2699, 2738, 2739, 2741, 3477, 3509, 3510, 3512</t>
  </si>
  <si>
    <t>RP-213610</t>
  </si>
  <si>
    <t>Moderator's summary of discussion [94e-33-UserPlane-Integrity]</t>
  </si>
  <si>
    <t>RAN3 Chair (ZTE)</t>
  </si>
  <si>
    <t>handled Tdocs: RP-213328, 3332</t>
  </si>
  <si>
    <t>RP-213611</t>
  </si>
  <si>
    <t>Moderator's summary of discussion [94e-34-RAN4-R17-Spectrum]</t>
  </si>
  <si>
    <t>RAN4 Chair (Huawei)</t>
  </si>
  <si>
    <t>handled Tdocs: RP-213006, 3073, 3525, 2955, 3146 (AI 9.4.4.3)</t>
  </si>
  <si>
    <t>RP-213681</t>
  </si>
  <si>
    <t>RP-213612</t>
  </si>
  <si>
    <t>Moderator's summary of discussion [94e-35-6GHz-TR]</t>
  </si>
  <si>
    <t>handled Tdocs: RP-213177, 3246, 3247, 3605</t>
  </si>
  <si>
    <t>RP-213613</t>
  </si>
  <si>
    <t>Moderator's summary of discussion [94e-36-pi/2-BPSK]</t>
  </si>
  <si>
    <t>handled Tdocs: RP-212808, 3532, 3533, 3534, 3535, 3536</t>
  </si>
  <si>
    <t>RP-213614</t>
  </si>
  <si>
    <t>Moderator's summary of discussion [94e-37-R17-Sidelink-WI]</t>
  </si>
  <si>
    <t>RAN1 Chair (Samsung)</t>
  </si>
  <si>
    <t>handled Tdocs: RP-212880, 2881, 2930, 2998, 3012, 3156, 3196, 3311, 3415</t>
  </si>
  <si>
    <t>RP-213660</t>
  </si>
  <si>
    <t>RP-213615</t>
  </si>
  <si>
    <t>Moderator's summary of discussion [94e-38-R17-CovEnh-WI]</t>
  </si>
  <si>
    <t>RAN1 Vice-Chair (Huawei)</t>
  </si>
  <si>
    <t>handled Tdocs: RP-212909, 2985, 2999, 3013, 3053, 3075, 3257, 3306, 3417</t>
  </si>
  <si>
    <t>RP-213616</t>
  </si>
  <si>
    <t>Moderator's summary of discussion [94e-39-R17-RedCap-WI]</t>
  </si>
  <si>
    <t>handled Tdocs: RP-212802, 2914, 3046, 3427</t>
  </si>
  <si>
    <t>RP-213689</t>
  </si>
  <si>
    <t>RP-213617</t>
  </si>
  <si>
    <t>Moderator's summary of discussion [94e-40-R17-IIoT-URLLC-WI]</t>
  </si>
  <si>
    <t>RAN1 Vice-Chair (CMCC)</t>
  </si>
  <si>
    <t>handled Tdocs: RP-212915, 2953, 3000, 3014, 3054, 3155, 3157, 3258, 3307, 3351, 3362, 3418</t>
  </si>
  <si>
    <t>RP-213673</t>
  </si>
  <si>
    <t>RP-213618</t>
  </si>
  <si>
    <t>Moderator's summary of discussion [94e-41-R17-NRNTN-RAN4Spec]</t>
  </si>
  <si>
    <t>handled Tdocs: RP-212939, 3117, 3421, 3480, 2821</t>
  </si>
  <si>
    <t>RP-213619</t>
  </si>
  <si>
    <t>Moderator's summary of discussion [94e-42-R17-MBS-Scope]</t>
  </si>
  <si>
    <t>handled Tdoc: RP-213259</t>
  </si>
  <si>
    <t>RP-213675</t>
  </si>
  <si>
    <t>RP-213620</t>
  </si>
  <si>
    <t>Moderator's summary of discussion [94e-43-R17-IAB-WID]</t>
  </si>
  <si>
    <t>handled Tdocs: RP-212811, 2812</t>
  </si>
  <si>
    <t>RP-213621</t>
  </si>
  <si>
    <t>Moderator's summary of discussion [94e-44-R17-SDT-WID]</t>
  </si>
  <si>
    <t>handled Tdoc: RP-212948</t>
  </si>
  <si>
    <t>RP-213622</t>
  </si>
  <si>
    <t>Moderator's summary of discussion [94e-45-R17-MUSIM-WID]</t>
  </si>
  <si>
    <t>RAN2 Vice-Chair (ZTE)</t>
  </si>
  <si>
    <t>handled Tdocs: RP-212921, 3260, 3261</t>
  </si>
  <si>
    <t>RP-213623</t>
  </si>
  <si>
    <t>Moderator's summary of discussion [94e-46-R17-SLRelay-WI]</t>
  </si>
  <si>
    <t>RAN Vice-Chair (Deutsche Telekom)</t>
  </si>
  <si>
    <t>handled Tdocs: RP-212818, 2819, 3416, 3459</t>
  </si>
  <si>
    <t>RP-213624</t>
  </si>
  <si>
    <t>Moderator's summary of discussion [94e-47-R17-QoE-WI]</t>
  </si>
  <si>
    <t>handled Tdocs: RP-213200, 3234, 3377</t>
  </si>
  <si>
    <t>RP-213625</t>
  </si>
  <si>
    <t>Moderator's summary of discussion [94e-48-R17-NR-DemodPerf]</t>
  </si>
  <si>
    <t>RAN4 Vice-Chair (Samsung)</t>
  </si>
  <si>
    <t>handled Tdoc: RP-213089</t>
  </si>
  <si>
    <t>RP-213670</t>
  </si>
  <si>
    <t>RP-213626</t>
  </si>
  <si>
    <t>Moderator's summary of discussion [94e-49-R17-RF-FR2-WID]</t>
  </si>
  <si>
    <t>RAN4 Vice-Chair (Intel)</t>
  </si>
  <si>
    <t>handled Tdoc: RP-213378</t>
  </si>
  <si>
    <t>RP-213627</t>
  </si>
  <si>
    <t>Moderator's summary of discussion [94e-50-R17-NRMG-WID]</t>
  </si>
  <si>
    <t>handled Tdoc: RP-213312</t>
  </si>
  <si>
    <t>RP-213628</t>
  </si>
  <si>
    <t>Moderator's summary of discussion [94e-51-R17-Lower6GHz-NR-U]</t>
  </si>
  <si>
    <t>handled Tdocs: RP-213178, 3253, 3254, 3180</t>
  </si>
  <si>
    <t>RP-213629</t>
  </si>
  <si>
    <t>Moderator's summary of discussion [94e-52-R17-38.104-CR]</t>
  </si>
  <si>
    <t>handled Tdoc: RP-213147</t>
  </si>
  <si>
    <t>RP-213630</t>
  </si>
  <si>
    <t>Moderator's summary of discussion [94e-53-R17-Flex-gNB-ID]</t>
  </si>
  <si>
    <t>handled Tdoc: RP-213245</t>
  </si>
  <si>
    <t>RP-213631</t>
  </si>
  <si>
    <t>Moderator's summary of discussion [94e-54-RAN3CR_QoS_IAB]</t>
  </si>
  <si>
    <t>RAN3 Vice-Chair (Ericsson)</t>
  </si>
  <si>
    <t>handled Tdocs: RP-213019, 2865</t>
  </si>
  <si>
    <t>RP-213632</t>
  </si>
  <si>
    <t>Moderator's summary of discussion [94e-55-RAN3CR_PRS_TRP]</t>
  </si>
  <si>
    <t>handled Tdocs: RP-212867, 3173, 3174</t>
  </si>
  <si>
    <t>RP-213633</t>
  </si>
  <si>
    <t>Moderator's summary of discussion [94e-56-ESTI_UAV_LS]</t>
  </si>
  <si>
    <t>handled Tdoc: RP-213458</t>
  </si>
  <si>
    <t>RP-213672</t>
  </si>
  <si>
    <t>RP-213661</t>
  </si>
  <si>
    <t>RP-213663</t>
  </si>
  <si>
    <t>RP-213640</t>
  </si>
  <si>
    <t>Moderator's summary of discussion [94e-57-R17-6GHz-LS]</t>
  </si>
  <si>
    <t>RP-213699</t>
  </si>
  <si>
    <t>Huawei, HiSilicon, Ericsson, CBN, CATT, ZTE, BBC, China Telecom, China Unicom, Lenovo, TCL, Honor, ABS, CUC, Futurewei, Mediatek, Interdigital, Xiaomi, Verizon, Kyocera, NEC, New H3C, FGI, Asia Pacific Telecom, Telenor</t>
  </si>
  <si>
    <t>agreed</t>
  </si>
  <si>
    <t>based on RP-212693 from RAN4 and RP-212738 from RAN5; compare intermediate answer from RAN #93e in RP-212577</t>
  </si>
  <si>
    <t>RP-213655</t>
  </si>
  <si>
    <t>RP-213646</t>
  </si>
  <si>
    <t>pCR to TR 37.890 - Latest updates on licensed band in upper 6 GHz</t>
  </si>
  <si>
    <t>based on agreements regarding LSin RP-213605</t>
  </si>
  <si>
    <t>RP-213647</t>
  </si>
  <si>
    <t>TR 37.890 v0.14.0 on Feasibility Study on 6 GHz for LTE and NR in Licensed and Unlicensed Operations</t>
  </si>
  <si>
    <t>capturing the results of RAN #94e</t>
  </si>
  <si>
    <t>0.14.0</t>
  </si>
  <si>
    <t>RP-213648</t>
  </si>
  <si>
    <t>Draft Reply LS to ETSI TC LI (21)P58020r1 = R2-2110295 on Location Services for Drones (to: ETSI TC LI; cc: RAN2, SA3 LI; contact: Ericsson)</t>
  </si>
  <si>
    <t>note: ETSI TC LI (21)P58020r1 = R2-2110295 was not sent to/cc RAN</t>
  </si>
  <si>
    <t>RP-213674</t>
  </si>
  <si>
    <t>ETSI TC LI (21)P58020r1 = R2-2110295</t>
  </si>
  <si>
    <t>ETSI TC LI</t>
  </si>
  <si>
    <t>RAN2, SA3 LI</t>
  </si>
  <si>
    <t>TR 38.838 v1.0.1 on Study on XR (Extended Reality) evaluations for NR</t>
  </si>
  <si>
    <t>LS on updates to study on optimizations of pi/2 BPSK uplink power in NR (to: RAN4; cc: -; contact: Nokia)</t>
  </si>
  <si>
    <t>New SI: Study on further NR RedCap UE complexity reduction</t>
  </si>
  <si>
    <t>RP-213680</t>
  </si>
  <si>
    <t>RP-213664</t>
  </si>
  <si>
    <t>RP-213695</t>
  </si>
  <si>
    <t>RP-213665</t>
  </si>
  <si>
    <t>Revised WID: Introduction of 6GHz NR licensed bands</t>
  </si>
  <si>
    <t>last approved WID: RP-202844</t>
  </si>
  <si>
    <t>RP-213696</t>
  </si>
  <si>
    <t>RP-213667</t>
  </si>
  <si>
    <t>Revised WID: Core part: Enhanced eNB(s) architecture evolution for E-UTRAN and NG-RAN</t>
  </si>
  <si>
    <t>last approved WID: RP-211409</t>
  </si>
  <si>
    <t>ast approved WID: RP-211548</t>
  </si>
  <si>
    <t>New WID on User Plane Integrity Protection support for EPC connected architectures with EN-DC capable UEs</t>
  </si>
  <si>
    <t>RP-213693</t>
  </si>
  <si>
    <t>RP-213678</t>
  </si>
  <si>
    <t>Reply LS to ETSI TC LI (21)P58020r1 = R2-2110295 on Location Services for Drones (to: ETSI TC LI; cc: RAN2, SA3 LI; contact: Ericsson)</t>
  </si>
  <si>
    <t>RP-213676</t>
  </si>
  <si>
    <t>Way forward on naming of Rel-18 repeater study</t>
  </si>
  <si>
    <t>Nokia, Nokia Shanghai Bell, CAICT, CEWiT, Charter Communications, China Unicom, CMCC, Deutsche Telekom, Ericsson, FUTUREWEI, Huawei, HiSilicon, Intel Corporation, InterDigital, Lenovo, Motorola, Qualcomm, Samsung, Telstra, T-Mobile USA, Verizon, Vivo, ZTE</t>
  </si>
  <si>
    <t>RP-213682</t>
  </si>
  <si>
    <t>Moderator’s summary of discussion [94e-58-flags-RP-213081-RP-213135]</t>
  </si>
  <si>
    <t>handled Tdocs: RP-213081 (AI 9.4.4.3), RP-213135 (AI 9.4.4.5)</t>
  </si>
  <si>
    <t>NR_PC2_CA_R17_2BDL_2BUL, NR_UE_PC2_R17_CADC_SUL_xBDL_yBUL</t>
  </si>
  <si>
    <t>RP-213690</t>
  </si>
  <si>
    <t>RP-213686</t>
  </si>
  <si>
    <t>Moderator's summary for discussion [94e-59-CR-RP-212944]</t>
  </si>
  <si>
    <t>handled Tdoc: RP-212944</t>
  </si>
  <si>
    <t>RP-213691</t>
  </si>
  <si>
    <t>RP-213692</t>
  </si>
  <si>
    <t>Way for [94e-57-R17-6GHz-LS]</t>
  </si>
  <si>
    <t>RP-213694</t>
  </si>
  <si>
    <t>RP-213698</t>
  </si>
  <si>
    <t>Reply to RCC_LS211210 = RP-213605 on inclusion of the 6425-7125 MHz frequency band in the 3GPP specification for 5G-NR/IMT-2000 systems (to: Regional Commonwealth in the field of Communication (RCC); cc: RAN4; contact: Ericsson)</t>
  </si>
  <si>
    <t>New SI: Study on NR Network-controlled Repeaters</t>
  </si>
  <si>
    <t>R5-216443</t>
  </si>
  <si>
    <t>34.229-5</t>
  </si>
  <si>
    <t>0228</t>
  </si>
  <si>
    <t>16.0.0</t>
  </si>
  <si>
    <t>Corrections to IMS5GS Generic Procedure A.16</t>
  </si>
  <si>
    <t>R5-216495</t>
  </si>
  <si>
    <t>0229</t>
  </si>
  <si>
    <t>Corrections to IMS5GS test cases 8.32 and 8.33</t>
  </si>
  <si>
    <t>R5-216586</t>
  </si>
  <si>
    <t>34.229-1</t>
  </si>
  <si>
    <t>1479</t>
  </si>
  <si>
    <t>15.9.0</t>
  </si>
  <si>
    <t>Update REGISTER message</t>
  </si>
  <si>
    <t>R5-216606</t>
  </si>
  <si>
    <t>0255</t>
  </si>
  <si>
    <t>Corrections regarding the To header in usages of MO REFER</t>
  </si>
  <si>
    <t>R5-216776</t>
  </si>
  <si>
    <t>1481</t>
  </si>
  <si>
    <t>Addition of new default message for 199 Early Dialog Terminated</t>
  </si>
  <si>
    <t>R5-216801</t>
  </si>
  <si>
    <t>0261</t>
  </si>
  <si>
    <t>Corrections to IMS5GS Generic Procedure A.24</t>
  </si>
  <si>
    <t>R5-217007</t>
  </si>
  <si>
    <t>0269</t>
  </si>
  <si>
    <t>Correction to IMS NR TC 6.7 authentication MAC-wrong steps numbering</t>
  </si>
  <si>
    <t>R5-217170</t>
  </si>
  <si>
    <t>0274</t>
  </si>
  <si>
    <t>Extend test cases for video addition to voice call with resource reservation</t>
  </si>
  <si>
    <t>R5-217183</t>
  </si>
  <si>
    <t>37.571-1</t>
  </si>
  <si>
    <t>0355</t>
  </si>
  <si>
    <t>16.10.0</t>
  </si>
  <si>
    <t>EN-DC frequency bands for testing of A-GNSS sensitivity requirements</t>
  </si>
  <si>
    <t>R5-217449</t>
  </si>
  <si>
    <t>0276</t>
  </si>
  <si>
    <t>DNN/PDU usage for generic XCAP procedure</t>
  </si>
  <si>
    <t>R5-217598</t>
  </si>
  <si>
    <t>0278</t>
  </si>
  <si>
    <t>Corrections to IMS5GS MT video call test cases 7.16 and 7.17</t>
  </si>
  <si>
    <t>R5-217773</t>
  </si>
  <si>
    <t>0256</t>
  </si>
  <si>
    <t>Corrections to IMS5GS test case 8.37</t>
  </si>
  <si>
    <t>R5-217832</t>
  </si>
  <si>
    <t>1482</t>
  </si>
  <si>
    <t>Correction to MESSAGE for delivery report for MT SMS</t>
  </si>
  <si>
    <t>R5-217833</t>
  </si>
  <si>
    <t>34.229-2</t>
  </si>
  <si>
    <t>0294</t>
  </si>
  <si>
    <t>Additions and corrections of IMS5GS applicability statements</t>
  </si>
  <si>
    <t>R5-217834</t>
  </si>
  <si>
    <t>0295</t>
  </si>
  <si>
    <t>Add applicabilities for test cases 7.4a and 7.6a</t>
  </si>
  <si>
    <t>R5-217835</t>
  </si>
  <si>
    <t>0231</t>
  </si>
  <si>
    <t>Add test case MTSI MO Voice Call with default configuration</t>
  </si>
  <si>
    <t>R5-217836</t>
  </si>
  <si>
    <t>0232</t>
  </si>
  <si>
    <t>Add test case MTSI MT Voice Call with default configuration</t>
  </si>
  <si>
    <t>R5-217837</t>
  </si>
  <si>
    <t>0233</t>
  </si>
  <si>
    <t>Addition of new 5GS IMS test case 8.2</t>
  </si>
  <si>
    <t>R5-217838</t>
  </si>
  <si>
    <t>0234</t>
  </si>
  <si>
    <t>Addition of new 5GS IMS test case 8.3</t>
  </si>
  <si>
    <t>R5-217839</t>
  </si>
  <si>
    <t>0235</t>
  </si>
  <si>
    <t>Addition of new 5GS IMS test case 8.4</t>
  </si>
  <si>
    <t>R5-217840</t>
  </si>
  <si>
    <t>0236</t>
  </si>
  <si>
    <t>Addition of new 5GS IMS test case 8.5</t>
  </si>
  <si>
    <t>R5-217841</t>
  </si>
  <si>
    <t>0237</t>
  </si>
  <si>
    <t>Addition of new 5GS IMS test case 8.6</t>
  </si>
  <si>
    <t>R5-217842</t>
  </si>
  <si>
    <t>0238</t>
  </si>
  <si>
    <t>Addition of new 5GS IMS test case 8.7</t>
  </si>
  <si>
    <t>R5-217843</t>
  </si>
  <si>
    <t>0239</t>
  </si>
  <si>
    <t>Addition of new 5GS IMS test case 8.8</t>
  </si>
  <si>
    <t>R5-217844</t>
  </si>
  <si>
    <t>0240</t>
  </si>
  <si>
    <t>Addition of new 5GS IMS test case 8.9</t>
  </si>
  <si>
    <t>R5-217845</t>
  </si>
  <si>
    <t>0241</t>
  </si>
  <si>
    <t>Addition of new 5GS IMS test case 8.11</t>
  </si>
  <si>
    <t>R5-217846</t>
  </si>
  <si>
    <t>0242</t>
  </si>
  <si>
    <t>Addition of new 5GS IMS test case 8.13</t>
  </si>
  <si>
    <t>R5-217847</t>
  </si>
  <si>
    <t>0243</t>
  </si>
  <si>
    <t>Addition of new 5GS IMS test case 8.15</t>
  </si>
  <si>
    <t>R5-217848</t>
  </si>
  <si>
    <t>0244</t>
  </si>
  <si>
    <t>Addition of new 5GS IMS test case 8.17</t>
  </si>
  <si>
    <t>R5-217849</t>
  </si>
  <si>
    <t>0245</t>
  </si>
  <si>
    <t>Addition of new 5GS IMS test case 8.19</t>
  </si>
  <si>
    <t>R5-217850</t>
  </si>
  <si>
    <t>0246</t>
  </si>
  <si>
    <t>Addition of new 5GS IMS test case 8.21</t>
  </si>
  <si>
    <t>R5-217851</t>
  </si>
  <si>
    <t>0247</t>
  </si>
  <si>
    <t>Addition of new 5GS IMS test case 8.22</t>
  </si>
  <si>
    <t>R5-217852</t>
  </si>
  <si>
    <t>0248</t>
  </si>
  <si>
    <t>Addition of new 5GS IMS test case 8.23</t>
  </si>
  <si>
    <t>R5-217853</t>
  </si>
  <si>
    <t>0249</t>
  </si>
  <si>
    <t>Addition of new 5GS IMS test case 8.24</t>
  </si>
  <si>
    <t>R5-217854</t>
  </si>
  <si>
    <t>0250</t>
  </si>
  <si>
    <t>Addition of new 5GS IMS test case 8.25</t>
  </si>
  <si>
    <t>R5-217855</t>
  </si>
  <si>
    <t>0251</t>
  </si>
  <si>
    <t>Addition of new 5GS IMS generic procedure A.28</t>
  </si>
  <si>
    <t>R5-217856</t>
  </si>
  <si>
    <t>0252</t>
  </si>
  <si>
    <t>Update of new 5GS IMS test case 8.29</t>
  </si>
  <si>
    <t>R5-217857</t>
  </si>
  <si>
    <t>0254</t>
  </si>
  <si>
    <t>Addition of new 5GS IMS test case 10.10</t>
  </si>
  <si>
    <t>R5-217858</t>
  </si>
  <si>
    <t>0257</t>
  </si>
  <si>
    <t>Adding references</t>
  </si>
  <si>
    <t>R5-217859</t>
  </si>
  <si>
    <t>0258</t>
  </si>
  <si>
    <t>Corrections to IMS5GS test case 7.24</t>
  </si>
  <si>
    <t>R5-217860</t>
  </si>
  <si>
    <t>0259</t>
  </si>
  <si>
    <t>Addition of IMS5GS test case 7.24a</t>
  </si>
  <si>
    <t>R5-217861</t>
  </si>
  <si>
    <t>0260</t>
  </si>
  <si>
    <t>Addition of IMS5GS test case 7.24b</t>
  </si>
  <si>
    <t>R5-217862</t>
  </si>
  <si>
    <t>0268</t>
  </si>
  <si>
    <t>Correction to NR IMS TC 8.36-MO Explicit Communication Transfer</t>
  </si>
  <si>
    <t>R5-217863</t>
  </si>
  <si>
    <t>0275</t>
  </si>
  <si>
    <t>Correction to IMS over 5GS test case 6.4</t>
  </si>
  <si>
    <t>R5-217864</t>
  </si>
  <si>
    <t>0277</t>
  </si>
  <si>
    <t>Corrections to IMS5GS test cases 8.1 and 8.18</t>
  </si>
  <si>
    <t>R5-217865</t>
  </si>
  <si>
    <t>0279</t>
  </si>
  <si>
    <t>Implementing decision on precondition wording</t>
  </si>
  <si>
    <t>R5-217866</t>
  </si>
  <si>
    <t>0281</t>
  </si>
  <si>
    <t>Update to Session timer test cases</t>
  </si>
  <si>
    <t>R5-217867</t>
  </si>
  <si>
    <t>36.508</t>
  </si>
  <si>
    <t>1377</t>
  </si>
  <si>
    <t>17.0.0</t>
  </si>
  <si>
    <t>Update RRCConnectionReconfiguration</t>
  </si>
  <si>
    <t>R5-217998</t>
  </si>
  <si>
    <t>0272</t>
  </si>
  <si>
    <t>Corrections to IMS5GS test cases 7.10 and 7.25</t>
  </si>
  <si>
    <t>R5-216636</t>
  </si>
  <si>
    <t>38.508-1</t>
  </si>
  <si>
    <t>2052</t>
  </si>
  <si>
    <t>17.2.0</t>
  </si>
  <si>
    <t>Updates on simultaneous co-existence of NR cells</t>
  </si>
  <si>
    <t>R5-216829</t>
  </si>
  <si>
    <t>2061</t>
  </si>
  <si>
    <t>Correction to IMS MO emergency call release procedure</t>
  </si>
  <si>
    <t>R5-216851</t>
  </si>
  <si>
    <t>2062</t>
  </si>
  <si>
    <t>Correction to IE Table 7.3.1-3 - SSB-MTC</t>
  </si>
  <si>
    <t>R5-216922</t>
  </si>
  <si>
    <t>2097</t>
  </si>
  <si>
    <t>Update of Table 4.7.1-7-Registration Accept</t>
  </si>
  <si>
    <t>R5-217095</t>
  </si>
  <si>
    <t>2125</t>
  </si>
  <si>
    <t>Update chapter 4.8.1 for NE-DC</t>
  </si>
  <si>
    <t>R5-217118</t>
  </si>
  <si>
    <t>2128</t>
  </si>
  <si>
    <t>Meas exception for TRS config in RF test cases</t>
  </si>
  <si>
    <t>R5-217246</t>
  </si>
  <si>
    <t>2134</t>
  </si>
  <si>
    <t>Correction of spec number and addition of uncertainty value for OTA testing in section 5.2.1</t>
  </si>
  <si>
    <t>R5-217286</t>
  </si>
  <si>
    <t>2137</t>
  </si>
  <si>
    <t>Correction to IMS Emergency call establishment test procedure with IMS emergency registration</t>
  </si>
  <si>
    <t>R5-217298</t>
  </si>
  <si>
    <t>2138</t>
  </si>
  <si>
    <t>Addition of test frequencies for Rel-15 EN-DC configurations</t>
  </si>
  <si>
    <t>R5-217299</t>
  </si>
  <si>
    <t>38.508-2</t>
  </si>
  <si>
    <t>0270</t>
  </si>
  <si>
    <t>Addition of physical baseline implementation capabilities for Rel-15 EN-DC configurations</t>
  </si>
  <si>
    <t>R5-217352</t>
  </si>
  <si>
    <t>Update of A.4.3.1 for implementation capabilities for NR bands</t>
  </si>
  <si>
    <t>R5-217353</t>
  </si>
  <si>
    <t>0273</t>
  </si>
  <si>
    <t>Update of A.4.3.2A.2 for supported configurations for NR intra-band contiguous CA</t>
  </si>
  <si>
    <t>R5-217354</t>
  </si>
  <si>
    <t>Update of A.4.3.2A.3 for supported configurations for NR intra-band non-contiguous CA</t>
  </si>
  <si>
    <t>R5-217355</t>
  </si>
  <si>
    <t>Update of A.4.3.2A.4 for supported configurations for NR inter-band CA</t>
  </si>
  <si>
    <t>R5-217356</t>
  </si>
  <si>
    <t>Update of A.4.3.2B.2.1 for supported bandwidth classes for intra-band contiguous EN-DC configurations</t>
  </si>
  <si>
    <t>R5-217357</t>
  </si>
  <si>
    <t>Update of A.4.3.2B.2.2 for supported bandwidth classes for intra-band non-contiguous EN-DC configurations</t>
  </si>
  <si>
    <t>R5-217358</t>
  </si>
  <si>
    <t>Update of A.4.3.2B.2.3.1 to A.4.3.2B.2.3.5 for supported inter-band EN-DC configurations within FR1</t>
  </si>
  <si>
    <t>R5-217430</t>
  </si>
  <si>
    <t>2144</t>
  </si>
  <si>
    <t>Correction to the periodicity of CSI-RS for tracking</t>
  </si>
  <si>
    <t>R5-217453</t>
  </si>
  <si>
    <t>2146</t>
  </si>
  <si>
    <t>Updates to 4.8.4</t>
  </si>
  <si>
    <t>R5-217527</t>
  </si>
  <si>
    <t>2148</t>
  </si>
  <si>
    <t>message content update for HST single tap 1Tx PDSCH test cases</t>
  </si>
  <si>
    <t>R5-217555</t>
  </si>
  <si>
    <t>2153</t>
  </si>
  <si>
    <t>Editorial correction in channel bandwidth clause</t>
  </si>
  <si>
    <t>R5-217682</t>
  </si>
  <si>
    <t>2160</t>
  </si>
  <si>
    <t>Editorial update to clause 4.5A.2</t>
  </si>
  <si>
    <t>R5-217735</t>
  </si>
  <si>
    <t>2163</t>
  </si>
  <si>
    <t>Introduction of test frequencies for CA_n260K, CA_n260L and CA_n260M</t>
  </si>
  <si>
    <t>R5-217792</t>
  </si>
  <si>
    <t>2043</t>
  </si>
  <si>
    <t>Update chapter 4.5.4 RRC_CONNECTED</t>
  </si>
  <si>
    <t>R5-217793</t>
  </si>
  <si>
    <t>2044</t>
  </si>
  <si>
    <t>Update chapter 4.5.1 General</t>
  </si>
  <si>
    <t>R5-217794</t>
  </si>
  <si>
    <t>2045</t>
  </si>
  <si>
    <t>Update chapter 4.5.2 RRC_IDLE</t>
  </si>
  <si>
    <t>R5-217795</t>
  </si>
  <si>
    <t>2060</t>
  </si>
  <si>
    <t>Addition of new generic procedure for IMS MT video call establishement</t>
  </si>
  <si>
    <t>R5-217796</t>
  </si>
  <si>
    <t>2130</t>
  </si>
  <si>
    <t>Adding test procedure for adding video to a speech call</t>
  </si>
  <si>
    <t>R5-217797</t>
  </si>
  <si>
    <t>2136</t>
  </si>
  <si>
    <t>Correction to IMS MO Video call establishment test procedure</t>
  </si>
  <si>
    <t>R5-217798</t>
  </si>
  <si>
    <t>2147</t>
  </si>
  <si>
    <t>Adding test procedure for removing video from an ongoing call</t>
  </si>
  <si>
    <t>R5-217799</t>
  </si>
  <si>
    <t>2042</t>
  </si>
  <si>
    <t>Update RRCReconfiguration</t>
  </si>
  <si>
    <t>R5-217800</t>
  </si>
  <si>
    <t>2046</t>
  </si>
  <si>
    <t>Update IE CellAccessRelatedInfo</t>
  </si>
  <si>
    <t>R5-217801</t>
  </si>
  <si>
    <t>2127</t>
  </si>
  <si>
    <t>Update RRCReconfigurationComplete</t>
  </si>
  <si>
    <t>R5-217802</t>
  </si>
  <si>
    <t>0266</t>
  </si>
  <si>
    <t>Introduce and update PICS</t>
  </si>
  <si>
    <t>R5-218220</t>
  </si>
  <si>
    <t>2158</t>
  </si>
  <si>
    <t>Correction of test frequencies for CA_n257x</t>
  </si>
  <si>
    <t>R5-218221</t>
  </si>
  <si>
    <t>2129</t>
  </si>
  <si>
    <t>Add meas objects and report config for inter-RAT</t>
  </si>
  <si>
    <t>R5-218222</t>
  </si>
  <si>
    <t>Update of A.4.3.2B.2.3.6 to A.4.3.2B.2.3.9 for supported inter-band EN-DC configurations including FR2</t>
  </si>
  <si>
    <t>R5-218415</t>
  </si>
  <si>
    <t>2164</t>
  </si>
  <si>
    <t>Update to n71 test frequencies for LTE-NR coex test cases</t>
  </si>
  <si>
    <t>R5-216512</t>
  </si>
  <si>
    <t>38.521-1</t>
  </si>
  <si>
    <t>1391</t>
  </si>
  <si>
    <t>17.2.1</t>
  </si>
  <si>
    <t>Updates on FR1 On-Off time mask for UL MIMO test 6.3D.3 upon RAN4 clarifications</t>
  </si>
  <si>
    <t>R5-216514</t>
  </si>
  <si>
    <t>1392</t>
  </si>
  <si>
    <t>Editorial corrections for NS_47 in A-MPR FR1 test 6.2.3</t>
  </si>
  <si>
    <t>R5-216515</t>
  </si>
  <si>
    <t>1393</t>
  </si>
  <si>
    <t>Corrections for NS_27 in A-MPR FR1 test 6.2.3</t>
  </si>
  <si>
    <t>R5-217092</t>
  </si>
  <si>
    <t>38.521-2</t>
  </si>
  <si>
    <t>0636</t>
  </si>
  <si>
    <t>16.9.0</t>
  </si>
  <si>
    <t>Update Rx beam peak direction search</t>
  </si>
  <si>
    <t>R5-217093</t>
  </si>
  <si>
    <t>0637</t>
  </si>
  <si>
    <t>Update of Reference Sensitivity Test Cases for CA</t>
  </si>
  <si>
    <t>R5-217111</t>
  </si>
  <si>
    <t>1410</t>
  </si>
  <si>
    <t>Clarifications for inter-band testing in 7.4.A.1 2DL CA MIL test</t>
  </si>
  <si>
    <t>R5-217112</t>
  </si>
  <si>
    <t>1411</t>
  </si>
  <si>
    <t>Clarifications for inter-band testing in 7.5.A.1 2DL CA ACS test</t>
  </si>
  <si>
    <t>R5-217113</t>
  </si>
  <si>
    <t>0638</t>
  </si>
  <si>
    <t>FR2 Refsens correction for power class 2</t>
  </si>
  <si>
    <t>R5-217114</t>
  </si>
  <si>
    <t>0639</t>
  </si>
  <si>
    <t>FR2 EIS spherical coverage correction for power class 2</t>
  </si>
  <si>
    <t>R5-217248</t>
  </si>
  <si>
    <t>0645</t>
  </si>
  <si>
    <t>Correction of note for BEAM_SELECT_WAIT_TIME</t>
  </si>
  <si>
    <t>R5-217249</t>
  </si>
  <si>
    <t>0646</t>
  </si>
  <si>
    <t>Correction of subclause style, number and position</t>
  </si>
  <si>
    <t>R5-217250</t>
  </si>
  <si>
    <t>0647</t>
  </si>
  <si>
    <t>Correction of Table 6.2.2.4.1-9 for Test Frequency</t>
  </si>
  <si>
    <t>R5-217331</t>
  </si>
  <si>
    <t>0651</t>
  </si>
  <si>
    <t>Correction to test requirements of 6.2D.2 MPR for UL-MIMO</t>
  </si>
  <si>
    <t>R5-217333</t>
  </si>
  <si>
    <t>0653</t>
  </si>
  <si>
    <t>Removing 6.3D.3.4.5 SRS time mask for MIMO</t>
  </si>
  <si>
    <t>R5-217341</t>
  </si>
  <si>
    <t>0654</t>
  </si>
  <si>
    <t>Correction of 3.2 and 3.3 for symbols and abbreviations</t>
  </si>
  <si>
    <t>R5-217419</t>
  </si>
  <si>
    <t>0658</t>
  </si>
  <si>
    <t>Correction of test configuration table in 6.3.4.2</t>
  </si>
  <si>
    <t>R5-217420</t>
  </si>
  <si>
    <t>0659</t>
  </si>
  <si>
    <t>Correction of aggregate power tolerance</t>
  </si>
  <si>
    <t>R5-217421</t>
  </si>
  <si>
    <t>0660</t>
  </si>
  <si>
    <t>Correction of core requirement of aggregate power tolerance</t>
  </si>
  <si>
    <t>R5-217427</t>
  </si>
  <si>
    <t>1431</t>
  </si>
  <si>
    <t>Correction to test configuration of NS_49 in 6.2.3</t>
  </si>
  <si>
    <t>R5-217476</t>
  </si>
  <si>
    <t>1437</t>
  </si>
  <si>
    <t>Cleaning up General sections of NR SA test cases</t>
  </si>
  <si>
    <t>R5-217479</t>
  </si>
  <si>
    <t>1440</t>
  </si>
  <si>
    <t>Correction to PDCCH DCI format for test case 6.4A.2.3.1</t>
  </si>
  <si>
    <t>R5-217482</t>
  </si>
  <si>
    <t>1443</t>
  </si>
  <si>
    <t>Update to test case Transmit ON/OFF time mask for SUL</t>
  </si>
  <si>
    <t>R5-217485</t>
  </si>
  <si>
    <t>1446</t>
  </si>
  <si>
    <t>Updating title of clause 6.4D</t>
  </si>
  <si>
    <t>R5-217553</t>
  </si>
  <si>
    <t>1456</t>
  </si>
  <si>
    <t>Editorial cleanup of message exceptions in PRACH time mask</t>
  </si>
  <si>
    <t>R5-217614</t>
  </si>
  <si>
    <t>0665</t>
  </si>
  <si>
    <t>Update to FR2 Tx test cases for n260</t>
  </si>
  <si>
    <t>R5-217708</t>
  </si>
  <si>
    <t>0671</t>
  </si>
  <si>
    <t>FR2 Extreme Temperature Conditions applicability for ACLR</t>
  </si>
  <si>
    <t>R5-217709</t>
  </si>
  <si>
    <t>0672</t>
  </si>
  <si>
    <t>Minimum Output Power Editor notes review</t>
  </si>
  <si>
    <t>R5-217710</t>
  </si>
  <si>
    <t>0673</t>
  </si>
  <si>
    <t>38.521-2 FR2 Extreme Temperature Conditions applicability for UL-MIMO</t>
  </si>
  <si>
    <t>R5-218223</t>
  </si>
  <si>
    <t>1379</t>
  </si>
  <si>
    <t>Update of 6.3.3.4 PRACH time mask</t>
  </si>
  <si>
    <t>R5-218224</t>
  </si>
  <si>
    <t>1408</t>
  </si>
  <si>
    <t>Corrections for CA MPR table reference</t>
  </si>
  <si>
    <t>R5-218225</t>
  </si>
  <si>
    <t>1420</t>
  </si>
  <si>
    <t>6.5.3 Spurious emissions-Editorial correction</t>
  </si>
  <si>
    <t>R5-218226</t>
  </si>
  <si>
    <t>1433</t>
  </si>
  <si>
    <t>Correction to the number of HARQ process for PUCCH format 3 with FDD condition</t>
  </si>
  <si>
    <t>R5-218227</t>
  </si>
  <si>
    <t>1438</t>
  </si>
  <si>
    <t>Updating SRS time mask test case</t>
  </si>
  <si>
    <t>R5-218228</t>
  </si>
  <si>
    <t>1439</t>
  </si>
  <si>
    <t>Correction to PDCCH DCI format for test case 6.4.2.3</t>
  </si>
  <si>
    <t>R5-218229</t>
  </si>
  <si>
    <t>1441</t>
  </si>
  <si>
    <t>Correction to NR test case 6.4A.1.1 - Frequency error for CA</t>
  </si>
  <si>
    <t>R5-218230</t>
  </si>
  <si>
    <t>1442</t>
  </si>
  <si>
    <t>Update to NR FR1 ON-OFF time mask for CA (2UL CA)</t>
  </si>
  <si>
    <t>R5-218232</t>
  </si>
  <si>
    <t>1475</t>
  </si>
  <si>
    <t>Update of NR FR1 TC 6.3A.3 Transmit ON/OFF time mask for CA</t>
  </si>
  <si>
    <t>R5-218233</t>
  </si>
  <si>
    <t>1432</t>
  </si>
  <si>
    <t>R5-218234</t>
  </si>
  <si>
    <t>0644</t>
  </si>
  <si>
    <t>Correction of exception of message contents for DFT-s-OFDM modulation</t>
  </si>
  <si>
    <t>R5-218235</t>
  </si>
  <si>
    <t>0650</t>
  </si>
  <si>
    <t>Global correction of test cases except those having impact on ETSI EN 301 908 25</t>
  </si>
  <si>
    <t>R5-218236</t>
  </si>
  <si>
    <t>0652</t>
  </si>
  <si>
    <t>Correction to testability statement of 6.5.2.3 ACLR</t>
  </si>
  <si>
    <t>R5-218237</t>
  </si>
  <si>
    <t>Correction of 6.2.4 for configured transmitted power</t>
  </si>
  <si>
    <t>R5-218238</t>
  </si>
  <si>
    <t>0664</t>
  </si>
  <si>
    <t>Correction to FR2 Rx test cases</t>
  </si>
  <si>
    <t>R5-218239</t>
  </si>
  <si>
    <t>0669</t>
  </si>
  <si>
    <t>Clarification on reference sensitivity power level</t>
  </si>
  <si>
    <t>R5-218240</t>
  </si>
  <si>
    <t>0635</t>
  </si>
  <si>
    <t>Handling of fallbacks for FR2 CA</t>
  </si>
  <si>
    <t>R5-218241</t>
  </si>
  <si>
    <t>0655</t>
  </si>
  <si>
    <t>Correction of 4.1 and 4.2 for minimum requirements and test requirements</t>
  </si>
  <si>
    <t>R5-218401</t>
  </si>
  <si>
    <t>0662</t>
  </si>
  <si>
    <t>Update of transmit modulation quality test cases</t>
  </si>
  <si>
    <t>R5-218407</t>
  </si>
  <si>
    <t>0670</t>
  </si>
  <si>
    <t>38.521-2 Beam correspondence Measurement Uncertainties</t>
  </si>
  <si>
    <t>R5-218416</t>
  </si>
  <si>
    <t>1409</t>
  </si>
  <si>
    <t>Clarifications on additional UE co-ex requirements for 2 Band UL CA</t>
  </si>
  <si>
    <t>R5-218417</t>
  </si>
  <si>
    <t>1429</t>
  </si>
  <si>
    <t>Update of 6.2.2 for UE maximum output power reduction</t>
  </si>
  <si>
    <t>R5-218418</t>
  </si>
  <si>
    <t>1430</t>
  </si>
  <si>
    <t>Update of 6.2.3.3.28 for alignment of NS_56 with RAN4 specification</t>
  </si>
  <si>
    <t>R5-218419</t>
  </si>
  <si>
    <t>1444</t>
  </si>
  <si>
    <t>Update to test case Transmit ON/OFF time mask for UL MIMO</t>
  </si>
  <si>
    <t>R5-218420</t>
  </si>
  <si>
    <t>1445</t>
  </si>
  <si>
    <t>Updating test applicability to FR1 test cases</t>
  </si>
  <si>
    <t>R5-218421</t>
  </si>
  <si>
    <t>1465</t>
  </si>
  <si>
    <t>Update of A-MPR NS_04 for band n41</t>
  </si>
  <si>
    <t>R5-218422</t>
  </si>
  <si>
    <t>1476</t>
  </si>
  <si>
    <t>38.521-1_Corrections of test cases having impact on ETSI EN 301 908 25</t>
  </si>
  <si>
    <t>R5-218425</t>
  </si>
  <si>
    <t>0640</t>
  </si>
  <si>
    <t>Spur emissions coex test config update and editor notes clean up</t>
  </si>
  <si>
    <t>R5-218426</t>
  </si>
  <si>
    <t>0641</t>
  </si>
  <si>
    <t>Clarify DL CC config for UL CA test</t>
  </si>
  <si>
    <t>R5-218427</t>
  </si>
  <si>
    <t>0642</t>
  </si>
  <si>
    <t>Update Minimum Output Power requirement</t>
  </si>
  <si>
    <t>R5-218428</t>
  </si>
  <si>
    <t>0643</t>
  </si>
  <si>
    <t>Alignment of the description for initial set up of downlink and uplink signals</t>
  </si>
  <si>
    <t>R5-218429</t>
  </si>
  <si>
    <t>0648</t>
  </si>
  <si>
    <t>Correction of test cases having impact on ETSI EN 301 908 25</t>
  </si>
  <si>
    <t>R5-218430</t>
  </si>
  <si>
    <t>0649</t>
  </si>
  <si>
    <t>Correction of test configuration for CA test cases</t>
  </si>
  <si>
    <t>R5-218431</t>
  </si>
  <si>
    <t>Update of test case 6.2.3 A-MPR</t>
  </si>
  <si>
    <t>R5-218432</t>
  </si>
  <si>
    <t>0668</t>
  </si>
  <si>
    <t>Update of test case 6.5.3.3 A-Spurious</t>
  </si>
  <si>
    <t>R5-218484</t>
  </si>
  <si>
    <t>0675</t>
  </si>
  <si>
    <t>Rel.15 Beam Correspondence Updates and clarifications</t>
  </si>
  <si>
    <t>R5-216518</t>
  </si>
  <si>
    <t>38.521-3</t>
  </si>
  <si>
    <t>1184</t>
  </si>
  <si>
    <t>6.5B.2.2.1 SEM IBNC update as per TP analysis update</t>
  </si>
  <si>
    <t>R5-216519</t>
  </si>
  <si>
    <t>1185</t>
  </si>
  <si>
    <t>6.5B.2.2.3 ACLR IBNC update as per TP analysis update</t>
  </si>
  <si>
    <t>R5-216784</t>
  </si>
  <si>
    <t>38.522</t>
  </si>
  <si>
    <t>0109</t>
  </si>
  <si>
    <t>Correction to Test Bands Selection Criteria for performance test cases</t>
  </si>
  <si>
    <t>R5-216852</t>
  </si>
  <si>
    <t>0110</t>
  </si>
  <si>
    <t>Correction to applicability of RLM TCs</t>
  </si>
  <si>
    <t>R5-216919</t>
  </si>
  <si>
    <t>1189</t>
  </si>
  <si>
    <t>Addition of TC6.4B.1.4D Frequency error for inter-band EN-DC including FR2 for UL-MIMO</t>
  </si>
  <si>
    <t>R5-217059</t>
  </si>
  <si>
    <t>38.521-4</t>
  </si>
  <si>
    <t>0412</t>
  </si>
  <si>
    <t>Correction to NR TC 5.3.2.1.1-2Rx FDD FR1 PDCCH 1 Tx antenna performance</t>
  </si>
  <si>
    <t>R5-217060</t>
  </si>
  <si>
    <t>0413</t>
  </si>
  <si>
    <t>Correction to NR TC 5.3.3.2.1-PDCCH 1 Tx antenna performance</t>
  </si>
  <si>
    <t>R5-217094</t>
  </si>
  <si>
    <t>1191</t>
  </si>
  <si>
    <t>Update of Reference Sensitivity Test Cases for EN-DC with FR2</t>
  </si>
  <si>
    <t>R5-217116</t>
  </si>
  <si>
    <t>1192</t>
  </si>
  <si>
    <t>FR2 EN-DC Refsens 6 to 8 NR CCs - Editorial correction</t>
  </si>
  <si>
    <t>R5-217117</t>
  </si>
  <si>
    <t>1193</t>
  </si>
  <si>
    <t>UL modulation correction in 7.3B.2.3_1.1</t>
  </si>
  <si>
    <t>R5-217219</t>
  </si>
  <si>
    <t>0114</t>
  </si>
  <si>
    <t>Correct of condition for RRM Test Cases with BWP switch</t>
  </si>
  <si>
    <t>R5-217232</t>
  </si>
  <si>
    <t>1199</t>
  </si>
  <si>
    <t>Tx Spurious emission-Editorial corrections</t>
  </si>
  <si>
    <t>R5-217295</t>
  </si>
  <si>
    <t>1202</t>
  </si>
  <si>
    <t>Update of 6.5B.2.1.1 SEM test configuration for intra-band contiguous EN-DC</t>
  </si>
  <si>
    <t>R5-217296</t>
  </si>
  <si>
    <t>1203</t>
  </si>
  <si>
    <t>Update of 6.2B.2.1 MPR for intra-band contiguous EN-DC</t>
  </si>
  <si>
    <t>R5-217300</t>
  </si>
  <si>
    <t>1204</t>
  </si>
  <si>
    <t>Addition of reference sensitivity testing for DC_20A_n28A-n78A</t>
  </si>
  <si>
    <t>R5-217349</t>
  </si>
  <si>
    <t>0118</t>
  </si>
  <si>
    <t>Update of 3.1 for definitions of CA and DC configurations</t>
  </si>
  <si>
    <t>R5-217437</t>
  </si>
  <si>
    <t>0443</t>
  </si>
  <si>
    <t>Correction to frequencyDomainResources in PDCCHConfigCommon message exception</t>
  </si>
  <si>
    <t>R5-217522</t>
  </si>
  <si>
    <t>0446</t>
  </si>
  <si>
    <t>Addition of DL and UL RMC for FR2 SDR test case</t>
  </si>
  <si>
    <t>R5-217562</t>
  </si>
  <si>
    <t>1229</t>
  </si>
  <si>
    <t>Update of modulation quality for inter-band EN-DC with FR2</t>
  </si>
  <si>
    <t>R5-217569</t>
  </si>
  <si>
    <t>0124</t>
  </si>
  <si>
    <t>Correction of RRM test cases applicability - Note 1 removal</t>
  </si>
  <si>
    <t>R5-217597</t>
  </si>
  <si>
    <t>0125</t>
  </si>
  <si>
    <t>Update applicability for Tx modulation quality test cases</t>
  </si>
  <si>
    <t>R5-217615</t>
  </si>
  <si>
    <t>1231</t>
  </si>
  <si>
    <t>Addition of R15 EN-DC configurations in clause 5</t>
  </si>
  <si>
    <t>R5-217616</t>
  </si>
  <si>
    <t>1232</t>
  </si>
  <si>
    <t>Correction to EN-DC Tx test cases</t>
  </si>
  <si>
    <t>R5-217617</t>
  </si>
  <si>
    <t>1233</t>
  </si>
  <si>
    <t>Correction to title and test applicability to EN-DC Rx test cases</t>
  </si>
  <si>
    <t>R5-217705</t>
  </si>
  <si>
    <t>1237</t>
  </si>
  <si>
    <t>38.521-3 Beam correspondence Measurement Uncertainties</t>
  </si>
  <si>
    <t>R5-217726</t>
  </si>
  <si>
    <t>1241</t>
  </si>
  <si>
    <t>Update to Rel.15 EN-DC FR2 Band Combination Tables</t>
  </si>
  <si>
    <t>R5-217740</t>
  </si>
  <si>
    <t>1242</t>
  </si>
  <si>
    <t>Correction to DC_1A_n79A spurious emission test case 6.5B.3.3.2</t>
  </si>
  <si>
    <t>R5-217741</t>
  </si>
  <si>
    <t>1243</t>
  </si>
  <si>
    <t>Correction of spurious emission test case 6.5B.3.3.2 for DC_5A-n66A, DC_25A-n41A and DC_19A_n77A</t>
  </si>
  <si>
    <t>R5-218211</t>
  </si>
  <si>
    <t>1250</t>
  </si>
  <si>
    <t>Adding new test case spurious UE coex for inter-band EN-DC including FR2 and editors note updates</t>
  </si>
  <si>
    <t>R5-218243</t>
  </si>
  <si>
    <t>1207</t>
  </si>
  <si>
    <t>Update of 6.5B.3.3.1 general spurious emissions test requirements for inter-band EN-DC</t>
  </si>
  <si>
    <t>R5-218244</t>
  </si>
  <si>
    <t>1205</t>
  </si>
  <si>
    <t>Addition of 4Rx reference sensitivity test requirements for DC_3A_n78A</t>
  </si>
  <si>
    <t>R5-218245</t>
  </si>
  <si>
    <t>1221</t>
  </si>
  <si>
    <t>Correction to test configuration of DC_41A_n78A in 7.3B.2.3</t>
  </si>
  <si>
    <t>R5-218246</t>
  </si>
  <si>
    <t>1188</t>
  </si>
  <si>
    <t>Handling of fallbacks for FR2 CA for EN-DC</t>
  </si>
  <si>
    <t>R5-218247</t>
  </si>
  <si>
    <t>1210</t>
  </si>
  <si>
    <t>Correction of clause 4 for minimum requirements and test applicability rules</t>
  </si>
  <si>
    <t>R5-218248</t>
  </si>
  <si>
    <t>0424</t>
  </si>
  <si>
    <t>Updating minimum test time in Annex G</t>
  </si>
  <si>
    <t>R5-218249</t>
  </si>
  <si>
    <t>0115</t>
  </si>
  <si>
    <t>Update of MPR applicability for intra-band contiguous EN-DC</t>
  </si>
  <si>
    <t>R5-218433</t>
  </si>
  <si>
    <t>1183</t>
  </si>
  <si>
    <t>6.2B.2.2 MPR IBNC update as per TP analysis update</t>
  </si>
  <si>
    <t>R5-218434</t>
  </si>
  <si>
    <t>1236</t>
  </si>
  <si>
    <t>Update of test case 6.2B.3.4 EN-DC A-MPR for FR2</t>
  </si>
  <si>
    <t>R5-218436</t>
  </si>
  <si>
    <t>0453</t>
  </si>
  <si>
    <t>Update to LTE-NR coex test case message exception</t>
  </si>
  <si>
    <t>R5-218437</t>
  </si>
  <si>
    <t>0113</t>
  </si>
  <si>
    <t>6.2B.2.2 MPR IBNC EN-DC applicability correction if 6.5B.2.2.3 ACLR IBNC EN-DC is executed</t>
  </si>
  <si>
    <t>R5-218438</t>
  </si>
  <si>
    <t>0127</t>
  </si>
  <si>
    <t>Update to applicability spec for 5G test cases</t>
  </si>
  <si>
    <t>R5-218485</t>
  </si>
  <si>
    <t>1225</t>
  </si>
  <si>
    <t>Clarification on cl 4.5.1 test coverage across 5G NR architecture options for RF</t>
  </si>
  <si>
    <t>R5-218486</t>
  </si>
  <si>
    <t>0445</t>
  </si>
  <si>
    <t>Clarification on cl 4.6 test coverage across 5G NR architecture options for Demod</t>
  </si>
  <si>
    <t>R5-216482</t>
  </si>
  <si>
    <t>38.523-1</t>
  </si>
  <si>
    <t>2470</t>
  </si>
  <si>
    <t>Update to 5GC test case 9.1.4.1</t>
  </si>
  <si>
    <t>R5-216483</t>
  </si>
  <si>
    <t>2471</t>
  </si>
  <si>
    <t>Update to 5GC test case 9.1.5.1.3</t>
  </si>
  <si>
    <t>R5-216484</t>
  </si>
  <si>
    <t>2472</t>
  </si>
  <si>
    <t>Update to 5GC test case 9.1.5.1.4</t>
  </si>
  <si>
    <t>R5-216490</t>
  </si>
  <si>
    <t>2474</t>
  </si>
  <si>
    <t>Update to 5GC test case 9.1.5.1.11</t>
  </si>
  <si>
    <t>R5-216491</t>
  </si>
  <si>
    <t>2475</t>
  </si>
  <si>
    <t>Update to 5GC test case 9.1.5.1.12</t>
  </si>
  <si>
    <t>R5-216492</t>
  </si>
  <si>
    <t>2476</t>
  </si>
  <si>
    <t>Update to 5GC test case 9.1.5.1.13</t>
  </si>
  <si>
    <t>R5-216493</t>
  </si>
  <si>
    <t>2477</t>
  </si>
  <si>
    <t>Update to 5GC test case 9.1.5.1.14</t>
  </si>
  <si>
    <t>R5-216494</t>
  </si>
  <si>
    <t>2478</t>
  </si>
  <si>
    <t>Update to 5GC test case 9.1.5.2.1</t>
  </si>
  <si>
    <t>R5-216637</t>
  </si>
  <si>
    <t>2500</t>
  </si>
  <si>
    <t>Removal of DL-only reference for neighbour cells in NR Measurements test cases</t>
  </si>
  <si>
    <t>R5-216639</t>
  </si>
  <si>
    <t>2502</t>
  </si>
  <si>
    <t>Introducing SCell types in Pre-test conditions in TC 8.2.4.3.1.1</t>
  </si>
  <si>
    <t>R5-216640</t>
  </si>
  <si>
    <t>2503</t>
  </si>
  <si>
    <t>Updates to NR/5GC TC 11.3.1a</t>
  </si>
  <si>
    <t>R5-216775</t>
  </si>
  <si>
    <t>2505</t>
  </si>
  <si>
    <t>Correction to NR RRC TC 8.1.1.2.1</t>
  </si>
  <si>
    <t>R5-216799</t>
  </si>
  <si>
    <t>2511</t>
  </si>
  <si>
    <t>Updates to NR measurement test cases for event A3</t>
  </si>
  <si>
    <t>R5-216814</t>
  </si>
  <si>
    <t>2516</t>
  </si>
  <si>
    <t>Update to NR-DC TC 8.2.6.2.2</t>
  </si>
  <si>
    <t>R5-216816</t>
  </si>
  <si>
    <t>2518</t>
  </si>
  <si>
    <t>Correction to NR5G RRC TC 8.1.4.1.7.1</t>
  </si>
  <si>
    <t>R5-216995</t>
  </si>
  <si>
    <t>2556</t>
  </si>
  <si>
    <t>Correction to NR TC 6.4.1.1-PLMN Selection Higher priority</t>
  </si>
  <si>
    <t>R5-216996</t>
  </si>
  <si>
    <t>2557</t>
  </si>
  <si>
    <t>Correction to NR TC 6.1.2.9-Cell Selection Qqualmin</t>
  </si>
  <si>
    <t>R5-216999</t>
  </si>
  <si>
    <t>38.523-2</t>
  </si>
  <si>
    <t>0182</t>
  </si>
  <si>
    <t>Addition of applicability for NR-DC TCs</t>
  </si>
  <si>
    <t>R5-217001</t>
  </si>
  <si>
    <t>2561</t>
  </si>
  <si>
    <t>Correction to NR TC 11.3.2-Emergency Call</t>
  </si>
  <si>
    <t>R5-217002</t>
  </si>
  <si>
    <t>2562</t>
  </si>
  <si>
    <t>Correction to NR TC 11.3.5-UAC Access Identity 1</t>
  </si>
  <si>
    <t>R5-217075</t>
  </si>
  <si>
    <t>2583</t>
  </si>
  <si>
    <t>Update of FR2 q-RxLevMin for Idle mode TC 6.1.2.1</t>
  </si>
  <si>
    <t>R5-217076</t>
  </si>
  <si>
    <t>2584</t>
  </si>
  <si>
    <t>Editorial update of Idle mode TC 6.1.2.x</t>
  </si>
  <si>
    <t>R5-217077</t>
  </si>
  <si>
    <t>2585</t>
  </si>
  <si>
    <t>Update of exception for NRRC TC 8.1.4.2.2.1</t>
  </si>
  <si>
    <t>R5-217078</t>
  </si>
  <si>
    <t>2586</t>
  </si>
  <si>
    <t>Update of ServingCellConfig for MR-DC RRC TC 8.2.4.1.1.1</t>
  </si>
  <si>
    <t>R5-217079</t>
  </si>
  <si>
    <t>2587</t>
  </si>
  <si>
    <t>Update of TP for 5GC TC 9.1.5.1.15</t>
  </si>
  <si>
    <t>R5-217080</t>
  </si>
  <si>
    <t>2588</t>
  </si>
  <si>
    <t>Update of missing NAS message for 5GC TC 9.1.5.2.2</t>
  </si>
  <si>
    <t>R5-217081</t>
  </si>
  <si>
    <t>2589</t>
  </si>
  <si>
    <t>Update of step 5C for UAC TC 11.3.8</t>
  </si>
  <si>
    <t>R5-217082</t>
  </si>
  <si>
    <t>0185</t>
  </si>
  <si>
    <t>Update of title for TC 9.1.5.1.15</t>
  </si>
  <si>
    <t>R5-217083</t>
  </si>
  <si>
    <t>0186</t>
  </si>
  <si>
    <t>Update of applicability for TC 8.1.5.7.1.x, 8.2.6.1.1.x and 8.2.6.1.2.x</t>
  </si>
  <si>
    <t>R5-217188</t>
  </si>
  <si>
    <t>2599</t>
  </si>
  <si>
    <t>Editorial update of table numbers for Idle mode TC 6.2.3.3 and 6.2.3.4</t>
  </si>
  <si>
    <t>R5-217275</t>
  </si>
  <si>
    <t>2607</t>
  </si>
  <si>
    <t>Correction to RRC test case 8.1.1.4.1</t>
  </si>
  <si>
    <t>R5-217279</t>
  </si>
  <si>
    <t>2611</t>
  </si>
  <si>
    <t>Correction to 5GSM test case 10.1.1.1</t>
  </si>
  <si>
    <t>R5-217280</t>
  </si>
  <si>
    <t>2612</t>
  </si>
  <si>
    <t>Correction to 5GSM test case 10.1.4.1</t>
  </si>
  <si>
    <t>R5-217281</t>
  </si>
  <si>
    <t>2613</t>
  </si>
  <si>
    <t>Correction to 5GSM test case 10.1.5.1</t>
  </si>
  <si>
    <t>R5-217546</t>
  </si>
  <si>
    <t>2636</t>
  </si>
  <si>
    <t>Correction to NR TC 11.3.6</t>
  </si>
  <si>
    <t>R5-217683</t>
  </si>
  <si>
    <t>2647</t>
  </si>
  <si>
    <t>Correction of MFBI test case 6.1.2.23</t>
  </si>
  <si>
    <t>R5-217689</t>
  </si>
  <si>
    <t>2648</t>
  </si>
  <si>
    <t>Update of NR RRC test case 8.1.5.1.1</t>
  </si>
  <si>
    <t>R5-217690</t>
  </si>
  <si>
    <t>2649</t>
  </si>
  <si>
    <t>Update of MRDC RRC test case 8.2.1.1.1</t>
  </si>
  <si>
    <t>R5-217714</t>
  </si>
  <si>
    <t>2652</t>
  </si>
  <si>
    <t>Correction to EPS Fallback test case 11.1.7</t>
  </si>
  <si>
    <t>R5-217765</t>
  </si>
  <si>
    <t>2659</t>
  </si>
  <si>
    <t>Addition of RRC Resume NR DC Test Case</t>
  </si>
  <si>
    <t>R5-217771</t>
  </si>
  <si>
    <t>2501</t>
  </si>
  <si>
    <t>Update to SCell configuration in 8.1.4.1.7.x, 8.1.4.1.8.x and 8.1.4.1.9.x</t>
  </si>
  <si>
    <t>R5-217772</t>
  </si>
  <si>
    <t>2653</t>
  </si>
  <si>
    <t>Correction to Split SRB Establishment and Release Test Case 8.2.2.2.1</t>
  </si>
  <si>
    <t>R5-217805</t>
  </si>
  <si>
    <t>2558</t>
  </si>
  <si>
    <t>Correction to System Information Combination of SOR TCs 6.3.1.X</t>
  </si>
  <si>
    <t>R5-217806</t>
  </si>
  <si>
    <t>2595</t>
  </si>
  <si>
    <t>Correction to NR-DC testcase 7.1.1.11.1</t>
  </si>
  <si>
    <t>R5-217807</t>
  </si>
  <si>
    <t>2633</t>
  </si>
  <si>
    <t>NE-DC specific enhancements test case pre-conditions</t>
  </si>
  <si>
    <t>R5-217808</t>
  </si>
  <si>
    <t>2634</t>
  </si>
  <si>
    <t>NE-DC specific enhancements PDCP test case pre-conditions</t>
  </si>
  <si>
    <t>R5-217809</t>
  </si>
  <si>
    <t>2519</t>
  </si>
  <si>
    <t>Correction to SDAP TC 7.1.4.1</t>
  </si>
  <si>
    <t>R5-217810</t>
  </si>
  <si>
    <t>2517</t>
  </si>
  <si>
    <t>Addition of NR5G RRC TC 8.1.1.3.7b</t>
  </si>
  <si>
    <t>R5-217811</t>
  </si>
  <si>
    <t>2507</t>
  </si>
  <si>
    <t>Addition of new test case 8.2.1.1.2 for UE capability transfer in NE-DC</t>
  </si>
  <si>
    <t>R5-217812</t>
  </si>
  <si>
    <t>2594</t>
  </si>
  <si>
    <t>Correction to NR test Case 8.1.2.1.1</t>
  </si>
  <si>
    <t>R5-217813</t>
  </si>
  <si>
    <t>2508</t>
  </si>
  <si>
    <t>Addition of new test case 8.2.2.4.3 for SCG DRB in NE-DC</t>
  </si>
  <si>
    <t>R5-217814</t>
  </si>
  <si>
    <t>2509</t>
  </si>
  <si>
    <t>Addition of new test case 8.2.2.5.3 for  Split DRB in NE-DC</t>
  </si>
  <si>
    <t>R5-217815</t>
  </si>
  <si>
    <t>2559</t>
  </si>
  <si>
    <t>Correction to NR TC 8.1.5.8.1_Latency check</t>
  </si>
  <si>
    <t>R5-217816</t>
  </si>
  <si>
    <t>2560</t>
  </si>
  <si>
    <t>Correction to NR TC 9.1.5.1.8-Serving network not authorized</t>
  </si>
  <si>
    <t>R5-217817</t>
  </si>
  <si>
    <t>2654</t>
  </si>
  <si>
    <t>Correction to PDU session authentication and authorization Test Case 10.1.2.2</t>
  </si>
  <si>
    <t>R5-217818</t>
  </si>
  <si>
    <t>2655</t>
  </si>
  <si>
    <t>Correction to PDU session authentication and authorization Test Case 10.1.4.1</t>
  </si>
  <si>
    <t>R5-217820</t>
  </si>
  <si>
    <t>2564</t>
  </si>
  <si>
    <t>Correction to NR TC 11.4.5-Handling of 5GS forbidden tracking areas for roaming</t>
  </si>
  <si>
    <t>R5-217821</t>
  </si>
  <si>
    <t>2591</t>
  </si>
  <si>
    <t>Correction to NR5GC testcase 11.4.3</t>
  </si>
  <si>
    <t>R5-217823</t>
  </si>
  <si>
    <t>2593</t>
  </si>
  <si>
    <t>Correction to NR5GC testcase 11.4.9</t>
  </si>
  <si>
    <t>R5-217824</t>
  </si>
  <si>
    <t>2657</t>
  </si>
  <si>
    <t>New Test Case 11.6.2 Data Off / MO Video Call</t>
  </si>
  <si>
    <t>R5-217825</t>
  </si>
  <si>
    <t>2658</t>
  </si>
  <si>
    <t>New Test Case 11.6.1 Data Off / MO Voice Call</t>
  </si>
  <si>
    <t>R5-217826</t>
  </si>
  <si>
    <t>0175</t>
  </si>
  <si>
    <t>Update of 5G-NR test cases applicability</t>
  </si>
  <si>
    <t>R5-217827</t>
  </si>
  <si>
    <t>0178</t>
  </si>
  <si>
    <t>Applicability statement for new test cases for NE-DC RRC</t>
  </si>
  <si>
    <t>R5-217828</t>
  </si>
  <si>
    <t>0187</t>
  </si>
  <si>
    <t>Addition of applicability for NR5G RRC TC 8.1.1.3.7b</t>
  </si>
  <si>
    <t>R5-217829</t>
  </si>
  <si>
    <t>0189</t>
  </si>
  <si>
    <t>Addition of applicability for new Data Off test cases</t>
  </si>
  <si>
    <t>R5-217830</t>
  </si>
  <si>
    <t>38.523-3</t>
  </si>
  <si>
    <t>5G Rel-15 Test Models updates</t>
  </si>
  <si>
    <t>R5-217831</t>
  </si>
  <si>
    <t>2167</t>
  </si>
  <si>
    <t>Correction to Switch/Power off procedure after EMERGENCY CALL RELEASED in RRC_CONNECTED</t>
  </si>
  <si>
    <t>R5-217988</t>
  </si>
  <si>
    <t>2628</t>
  </si>
  <si>
    <t>NE-DC specific enhancements for UE power headroom test case</t>
  </si>
  <si>
    <t>R5-217989</t>
  </si>
  <si>
    <t>2625</t>
  </si>
  <si>
    <t>NE-DC specific enhancements for PDCP split bearer test case</t>
  </si>
  <si>
    <t>R5-217996</t>
  </si>
  <si>
    <t>2605</t>
  </si>
  <si>
    <t>Correction to SOR test case 6.3.1.3</t>
  </si>
  <si>
    <t>R5-217997</t>
  </si>
  <si>
    <t>2660</t>
  </si>
  <si>
    <t>Correction to NR TC 8.1.4.1.9.1-Reestablish intra-band</t>
  </si>
  <si>
    <t>R5-216602</t>
  </si>
  <si>
    <t>38.533</t>
  </si>
  <si>
    <t>1455</t>
  </si>
  <si>
    <t>Update of TC 6.7.1.1.2</t>
  </si>
  <si>
    <t>R5-216839</t>
  </si>
  <si>
    <t>1458</t>
  </si>
  <si>
    <t>Correction to CSI-RS based beam failure detection test cases</t>
  </si>
  <si>
    <t>R5-216840</t>
  </si>
  <si>
    <t>1459</t>
  </si>
  <si>
    <t>Correction to Initial DL and UL BWP for test case 6.3.2.1.2</t>
  </si>
  <si>
    <t>R5-216841</t>
  </si>
  <si>
    <t>1460</t>
  </si>
  <si>
    <t>Correction to SRS configuration for FR1 timing test cases</t>
  </si>
  <si>
    <t>R5-216842</t>
  </si>
  <si>
    <t>1461</t>
  </si>
  <si>
    <t>Correction to SRS configuration for FR2 timing test cases</t>
  </si>
  <si>
    <t>R5-216843</t>
  </si>
  <si>
    <t>1462</t>
  </si>
  <si>
    <t>Correction to FR1 CA RRM tests for generic channel BW configurations</t>
  </si>
  <si>
    <t>R5-216844</t>
  </si>
  <si>
    <t>1463</t>
  </si>
  <si>
    <t>Correction to FR1 Active BWP Switch Delay TCs</t>
  </si>
  <si>
    <t>R5-216845</t>
  </si>
  <si>
    <t>1464</t>
  </si>
  <si>
    <t>Correction to FR1 Redirection test cases</t>
  </si>
  <si>
    <t>R5-216846</t>
  </si>
  <si>
    <t>Correction to message exceptions for CSI-RS based BFR tests</t>
  </si>
  <si>
    <t>R5-216857</t>
  </si>
  <si>
    <t>1470</t>
  </si>
  <si>
    <t>Correction to FR2 EN-DC RRM TCs - RLM</t>
  </si>
  <si>
    <t>R5-216860</t>
  </si>
  <si>
    <t>1473</t>
  </si>
  <si>
    <t>Correction to FR2 EN-DC RRM TCs using Table H.3.1-4 for event A4</t>
  </si>
  <si>
    <t>R5-216861</t>
  </si>
  <si>
    <t>1474</t>
  </si>
  <si>
    <t>Correction to FR1 NR SA RRM TC 6.1.1.1 - intra-freq reselection</t>
  </si>
  <si>
    <t>R5-216862</t>
  </si>
  <si>
    <t>Correction to FR1 NR SA RRM TC 6.7.6.1 - inter-RAT meas</t>
  </si>
  <si>
    <t>R5-216864</t>
  </si>
  <si>
    <t>1477</t>
  </si>
  <si>
    <t>Correction to FR1 NR SA RRM TCs 6.5.2.1 - interruption</t>
  </si>
  <si>
    <t>R5-216866</t>
  </si>
  <si>
    <t>Correction to FR2 NR SA RRM TCs using Table H.3.1-4 for event A4</t>
  </si>
  <si>
    <t>R5-216868</t>
  </si>
  <si>
    <t>Correction to SSB reference configurations</t>
  </si>
  <si>
    <t>R5-216869</t>
  </si>
  <si>
    <t>Correction to Annex H for RRM TCs</t>
  </si>
  <si>
    <t>R5-217070</t>
  </si>
  <si>
    <t>1505</t>
  </si>
  <si>
    <t>Correction of message configuration for EN-DC FR1 SFTD TC 4.7.5.1</t>
  </si>
  <si>
    <t>R5-217122</t>
  </si>
  <si>
    <t>1510</t>
  </si>
  <si>
    <t>Reinstate wrongly deleted Table H.3.5-4</t>
  </si>
  <si>
    <t>R5-217123</t>
  </si>
  <si>
    <t>1511</t>
  </si>
  <si>
    <t>Correct B2 Threshold in H.3.1-4A</t>
  </si>
  <si>
    <t>R5-217124</t>
  </si>
  <si>
    <t>1512</t>
  </si>
  <si>
    <t>Corrections to 4.3.2.2.1</t>
  </si>
  <si>
    <t>R5-217131</t>
  </si>
  <si>
    <t>1515</t>
  </si>
  <si>
    <t>Corrections to L1-RSRP EN-DC test cases</t>
  </si>
  <si>
    <t>R5-217132</t>
  </si>
  <si>
    <t>1516</t>
  </si>
  <si>
    <t>Corrections to L1-RSRP NR SA test cases</t>
  </si>
  <si>
    <t>R5-217145</t>
  </si>
  <si>
    <t>1517</t>
  </si>
  <si>
    <t>Correct reference to test frequencies</t>
  </si>
  <si>
    <t>R5-217228</t>
  </si>
  <si>
    <t>1539</t>
  </si>
  <si>
    <t>Correct of RRM Test Cases for test applicability</t>
  </si>
  <si>
    <t>R5-217229</t>
  </si>
  <si>
    <t>1540</t>
  </si>
  <si>
    <t>Correct of RRM Test Cases</t>
  </si>
  <si>
    <t>R5-217258</t>
  </si>
  <si>
    <t>1542</t>
  </si>
  <si>
    <t>Corrections to event-triggered iRAT</t>
  </si>
  <si>
    <t>R5-217436</t>
  </si>
  <si>
    <t>1550</t>
  </si>
  <si>
    <t>Correction to E-UTRA - NR FR1 cell re-selection to higher priority NR target cell</t>
  </si>
  <si>
    <t>R5-217438</t>
  </si>
  <si>
    <t>1551</t>
  </si>
  <si>
    <t>Correction to SIB4 exceptions in Annex H</t>
  </si>
  <si>
    <t>R5-217439</t>
  </si>
  <si>
    <t>1552</t>
  </si>
  <si>
    <t>Correction to FR2 event-triggered reporting with gap test</t>
  </si>
  <si>
    <t>R5-217441</t>
  </si>
  <si>
    <t>1553</t>
  </si>
  <si>
    <t>Correction to test procedure in 8.2.1.1</t>
  </si>
  <si>
    <t>R5-217443</t>
  </si>
  <si>
    <t>1555</t>
  </si>
  <si>
    <t>Correction to test requirement in 8.3.1.1</t>
  </si>
  <si>
    <t>R5-217520</t>
  </si>
  <si>
    <t>1559</t>
  </si>
  <si>
    <t>Addition of RMC CORESET to FR2 random access tests</t>
  </si>
  <si>
    <t>R5-217573</t>
  </si>
  <si>
    <t>1564</t>
  </si>
  <si>
    <t>Correction of RRM EN-DC FR2 CSI-RS-based L1-RSRP measurement in non-DRX test case 5.6.3.3 including Test Tolerance</t>
  </si>
  <si>
    <t>R5-217574</t>
  </si>
  <si>
    <t>1565</t>
  </si>
  <si>
    <t>Correction of RRM EN-DC FR2 CSI-RS-based L1-RSRP measurement in DRX test case 5.6.3.4 including Test Tolerance</t>
  </si>
  <si>
    <t>R5-217575</t>
  </si>
  <si>
    <t>1566</t>
  </si>
  <si>
    <t>Correction of RRM NR SA FR2 CSI-RS-based L1-RSRP measurement in non-DRX test case 7.6.3.3 including Test Tolerance</t>
  </si>
  <si>
    <t>R5-217576</t>
  </si>
  <si>
    <t>1567</t>
  </si>
  <si>
    <t>Correction of RRM NR SA FR2 CSI-RS-based L1-RSRP measurement in DRX test case 7.6.3.4 including Test Tolerance</t>
  </si>
  <si>
    <t>R5-217577</t>
  </si>
  <si>
    <t>1568</t>
  </si>
  <si>
    <t>Correction of SA FR2 RRC re-establishment test case 7.3.2.1.1</t>
  </si>
  <si>
    <t>R5-217580</t>
  </si>
  <si>
    <t>1571</t>
  </si>
  <si>
    <t>Correction of Measurement Uncertainty and Test Tolerance in Annex F for RRM test cases</t>
  </si>
  <si>
    <t>R5-217585</t>
  </si>
  <si>
    <t>1572</t>
  </si>
  <si>
    <t>Correction of Minimum conformance requirements for FR1 re-establishment test cases</t>
  </si>
  <si>
    <t>R5-217586</t>
  </si>
  <si>
    <t>1573</t>
  </si>
  <si>
    <t>Correction of Minimum conformance requirements for FR2 re-establishment test cases</t>
  </si>
  <si>
    <t>R5-217661</t>
  </si>
  <si>
    <t>1574</t>
  </si>
  <si>
    <t>Update on FR2 Radio Link monitoring SSB based RLM test cases</t>
  </si>
  <si>
    <t>R5-217663</t>
  </si>
  <si>
    <t>1575</t>
  </si>
  <si>
    <t>Update on FR2 radio link monitoring CSI-RS based RLM test cases</t>
  </si>
  <si>
    <t>R5-217736</t>
  </si>
  <si>
    <t>1576</t>
  </si>
  <si>
    <t>Update to SA Handover delay requirements</t>
  </si>
  <si>
    <t>R5-218207</t>
  </si>
  <si>
    <t>1577</t>
  </si>
  <si>
    <t>Correct 5.7.3.2 / 7.7.3.2 test case limits based on TT analysis results</t>
  </si>
  <si>
    <t>R5-218250</t>
  </si>
  <si>
    <t>1469</t>
  </si>
  <si>
    <t>Correction to FR1 EN-DC RRM TCs 4.5.2.X - interruption</t>
  </si>
  <si>
    <t>R5-218251</t>
  </si>
  <si>
    <t>1513</t>
  </si>
  <si>
    <t>Corrections to RLM EN-DC test cases</t>
  </si>
  <si>
    <t>R5-218252</t>
  </si>
  <si>
    <t>1548</t>
  </si>
  <si>
    <t>Correction to EN-DC FR1 addition and release delay of known PSCell</t>
  </si>
  <si>
    <t>R5-218253</t>
  </si>
  <si>
    <t>1471</t>
  </si>
  <si>
    <t>Correction to FR2 EN-DC RRM TCs - RRC based</t>
  </si>
  <si>
    <t>R5-218254</t>
  </si>
  <si>
    <t>1506</t>
  </si>
  <si>
    <t>Correction of T2 timer value for SA FR1 TC 6.3.2.1.3</t>
  </si>
  <si>
    <t>R5-218255</t>
  </si>
  <si>
    <t>1514</t>
  </si>
  <si>
    <t>Corrections to RLM NR SA test cases</t>
  </si>
  <si>
    <t>R5-218256</t>
  </si>
  <si>
    <t>1478</t>
  </si>
  <si>
    <t>Correction to FR2 NR SA RRM TCs - RLM</t>
  </si>
  <si>
    <t>R5-218257</t>
  </si>
  <si>
    <t>1507</t>
  </si>
  <si>
    <t>Correction of RRC re-establishment delay for SA FR2 TC 7.3.2.1.1</t>
  </si>
  <si>
    <t>R5-218258</t>
  </si>
  <si>
    <t>1508</t>
  </si>
  <si>
    <t>Correction of T2 timer value for SA FR2 TC 7.3.2.1.2</t>
  </si>
  <si>
    <t>R5-218259</t>
  </si>
  <si>
    <t>1509</t>
  </si>
  <si>
    <t>Correction of T2 timer value for SA FR2 TC 7.3.2.1.3</t>
  </si>
  <si>
    <t>R5-218260</t>
  </si>
  <si>
    <t>1569</t>
  </si>
  <si>
    <t>Correction of SA FR2 - FR2 RRC re-establishment test case 7.3.2.1.2</t>
  </si>
  <si>
    <t>R5-218261</t>
  </si>
  <si>
    <t>1480</t>
  </si>
  <si>
    <t>Correction to LTE SA RRM TCs - NR inter-RAT accuracy</t>
  </si>
  <si>
    <t>R5-218439</t>
  </si>
  <si>
    <t>1468</t>
  </si>
  <si>
    <t>Correction to FR1 EN-DC RRM TCs - RRC based</t>
  </si>
  <si>
    <t>R5-218440</t>
  </si>
  <si>
    <t>1560</t>
  </si>
  <si>
    <t>Test Procedure update for FR1 Event Triggered test cases with CDRX</t>
  </si>
  <si>
    <t>R5-218441</t>
  </si>
  <si>
    <t>1472</t>
  </si>
  <si>
    <t>Correction to FR2 EN-DC RRM TCs 5.5.2.X - interruption</t>
  </si>
  <si>
    <t>R5-218442</t>
  </si>
  <si>
    <t>1558</t>
  </si>
  <si>
    <t>Update to FR2 interruption tests 5.5.2.1 and 5.5.2.2</t>
  </si>
  <si>
    <t>R5-218443</t>
  </si>
  <si>
    <t>Addition of clause 3A.6 for UE with Multiband Capability</t>
  </si>
  <si>
    <t>R5-218444</t>
  </si>
  <si>
    <t>1556</t>
  </si>
  <si>
    <t>Clarification on cl 3A.1.1 test coverage across 5G NR architecture options for RRM</t>
  </si>
  <si>
    <t>R5-216513</t>
  </si>
  <si>
    <t>38.905</t>
  </si>
  <si>
    <t>0508</t>
  </si>
  <si>
    <t>TP analysis update for FR1 6.2.3 AMPR NS_27</t>
  </si>
  <si>
    <t>R5-216516</t>
  </si>
  <si>
    <t>0509</t>
  </si>
  <si>
    <t>TP analysis update for IBNC EN-DC 6.2B.2.2_MPR 6.5B.2.2.1_SEM 6.5B.2.2.3_ACLR</t>
  </si>
  <si>
    <t>R5-217165</t>
  </si>
  <si>
    <t>0516</t>
  </si>
  <si>
    <t>TP analysis for ref sensitivity for DC_66A_n78A</t>
  </si>
  <si>
    <t>R5-217166</t>
  </si>
  <si>
    <t>0517</t>
  </si>
  <si>
    <t>TP analysis for ref sensitivity for DC_66A_n71A</t>
  </si>
  <si>
    <t>R5-217190</t>
  </si>
  <si>
    <t>0520</t>
  </si>
  <si>
    <t>Test Point analysis for FR2 Tx spur emission coex CA test case</t>
  </si>
  <si>
    <t>R5-217301</t>
  </si>
  <si>
    <t>0521</t>
  </si>
  <si>
    <t>Addition of reference sensitivity TP analysis for DC_1A-20A_n28A</t>
  </si>
  <si>
    <t>R5-217302</t>
  </si>
  <si>
    <t>0522</t>
  </si>
  <si>
    <t>Addition of reference sensitivity TP analysis for DC_3A_n78C</t>
  </si>
  <si>
    <t>R5-217303</t>
  </si>
  <si>
    <t>0523</t>
  </si>
  <si>
    <t>Addition of reference sensitivity TP analysis for DC_20A_n28A-n78A</t>
  </si>
  <si>
    <t>R5-217306</t>
  </si>
  <si>
    <t>0524</t>
  </si>
  <si>
    <t>Editorial correction to Annex 2.10.3 test point selection EN-DC reference sensitivity</t>
  </si>
  <si>
    <t>R5-217307</t>
  </si>
  <si>
    <t>0525</t>
  </si>
  <si>
    <t>Update of TP analysis for general spurious emissions for DC_8A_n78A</t>
  </si>
  <si>
    <t>R5-217561</t>
  </si>
  <si>
    <t>0526</t>
  </si>
  <si>
    <t>Update of test point analysis for carrier leakage in FR2</t>
  </si>
  <si>
    <t>R5-218200</t>
  </si>
  <si>
    <t>0532</t>
  </si>
  <si>
    <t>TP analysis for ref sensitivity for DC_41A_n77A and DC_41A_n78A</t>
  </si>
  <si>
    <t>R5-218208</t>
  </si>
  <si>
    <t>38.903</t>
  </si>
  <si>
    <t>0280</t>
  </si>
  <si>
    <t>Correct TT analysis for TC 5.7.3.2 and 7.7.3.2</t>
  </si>
  <si>
    <t>R5-218262</t>
  </si>
  <si>
    <t>Test Tolerance analysis for FR2 CSI-RS based L1-RSRP measurement for beam reporting test cases</t>
  </si>
  <si>
    <t>R5-218402</t>
  </si>
  <si>
    <t>MU for Tx modulation quality test cases</t>
  </si>
  <si>
    <t>R5-218408</t>
  </si>
  <si>
    <t>38.903 Beam correspondence Measurement Uncertainties</t>
  </si>
  <si>
    <t>R5-218409</t>
  </si>
  <si>
    <t>0531</t>
  </si>
  <si>
    <t>Update of test point analysis for relative power tolerance in FR2</t>
  </si>
  <si>
    <t>R5-218445</t>
  </si>
  <si>
    <t>0518</t>
  </si>
  <si>
    <t>TP analysis for ref sensitivity for DC_2A_n71A</t>
  </si>
  <si>
    <t>R5-218446</t>
  </si>
  <si>
    <t>0519</t>
  </si>
  <si>
    <t>TP analysis for ref sensitivity for DC_5A_n66A</t>
  </si>
  <si>
    <t>R5-218447</t>
  </si>
  <si>
    <t>0530</t>
  </si>
  <si>
    <t>TP analysis update for A-MPR and A-Spurious test cases</t>
  </si>
  <si>
    <t>R5-218487</t>
  </si>
  <si>
    <t>0529</t>
  </si>
  <si>
    <t>Update of TR 38.905 with EN DC A MPR test point analyses, NS_04</t>
  </si>
  <si>
    <t>R5-216831</t>
  </si>
  <si>
    <t>36.521-2</t>
  </si>
  <si>
    <t>0968</t>
  </si>
  <si>
    <t>Update to applicability TDD FDD 6DL and 7DL CA conformance test cases</t>
  </si>
  <si>
    <t>R5-216836</t>
  </si>
  <si>
    <t>36.521-3</t>
  </si>
  <si>
    <t>Update applicability of TC 9.1.71</t>
  </si>
  <si>
    <t>R5-216837</t>
  </si>
  <si>
    <t>2596</t>
  </si>
  <si>
    <t>Update applicability of TC 9.1.72</t>
  </si>
  <si>
    <t>R5-216838</t>
  </si>
  <si>
    <t>2597</t>
  </si>
  <si>
    <t>Update applicability of TC 9.2.59</t>
  </si>
  <si>
    <t>R5-217090</t>
  </si>
  <si>
    <t>36.521-1</t>
  </si>
  <si>
    <t>5369</t>
  </si>
  <si>
    <t>Correction of test requirement for CA_66A-66A-66A</t>
  </si>
  <si>
    <t>R5-217191</t>
  </si>
  <si>
    <t>5374</t>
  </si>
  <si>
    <t>Update applicability of TC 9.6.1.1_A.5</t>
  </si>
  <si>
    <t>R5-217193</t>
  </si>
  <si>
    <t>5376</t>
  </si>
  <si>
    <t>Update applicability of TC 9.6.1.2_A.5</t>
  </si>
  <si>
    <t>R5-217194</t>
  </si>
  <si>
    <t>5377</t>
  </si>
  <si>
    <t>Update applicability of TC 9.6.1.2_A.6</t>
  </si>
  <si>
    <t>R5-217291</t>
  </si>
  <si>
    <t>5378</t>
  </si>
  <si>
    <t>CR implementation correction to add test case 7.4A.9 and corrections to 7.4A_9_H for 6DL CA</t>
  </si>
  <si>
    <t>R5-217292</t>
  </si>
  <si>
    <t>0970</t>
  </si>
  <si>
    <t>Addition of applicability for 6 DL CA test cases 7.4A.9 and 7.4A_9_H</t>
  </si>
  <si>
    <t>R5-217462</t>
  </si>
  <si>
    <t>5386</t>
  </si>
  <si>
    <t>Addition of new LTE_CA_R15 test case - A-SEM for 4UL CA</t>
  </si>
  <si>
    <t>R5-217464</t>
  </si>
  <si>
    <t>5388</t>
  </si>
  <si>
    <t>Addition of new LTE_CA_R15 test case - transmitter spurious emissions for 4UL CA</t>
  </si>
  <si>
    <t>R5-217465</t>
  </si>
  <si>
    <t>5389</t>
  </si>
  <si>
    <t>Addition of new LTE_CA_R15 test case - spurious co-existence for 4UL CA</t>
  </si>
  <si>
    <t>R5-217466</t>
  </si>
  <si>
    <t>5390</t>
  </si>
  <si>
    <t>Addition of new LTE_CA_R15 test case - A-spurious for 4UL CA</t>
  </si>
  <si>
    <t>R5-217467</t>
  </si>
  <si>
    <t>5391</t>
  </si>
  <si>
    <t>Addition of new LTE_CA_R15 test cases - Annex F</t>
  </si>
  <si>
    <t>R5-217544</t>
  </si>
  <si>
    <t>36.905</t>
  </si>
  <si>
    <t>Spurious emission TP analyses for CA_42C-41C</t>
  </si>
  <si>
    <t>R5-218263</t>
  </si>
  <si>
    <t>5385</t>
  </si>
  <si>
    <t>Addition of new LTE_CA_R15 test case - SEM for 4UL CA</t>
  </si>
  <si>
    <t>R5-218264</t>
  </si>
  <si>
    <t>5387</t>
  </si>
  <si>
    <t>Addition of new LTE_CA_R15 test case - ACLR for 4UL CA</t>
  </si>
  <si>
    <t>R5-218265</t>
  </si>
  <si>
    <t>0972</t>
  </si>
  <si>
    <t>Addition of new LTE_CA_R15 test cases - applicability</t>
  </si>
  <si>
    <t>R5-218450</t>
  </si>
  <si>
    <t>1380</t>
  </si>
  <si>
    <t>Correction to test frequencies for CA_66A-66A-66A</t>
  </si>
  <si>
    <t>R5-217119</t>
  </si>
  <si>
    <t>5371</t>
  </si>
  <si>
    <t>Test case 6.2.4EC and 6.6.3EC.3 updated with subPRB allocation</t>
  </si>
  <si>
    <t>R5-217120</t>
  </si>
  <si>
    <t>5372</t>
  </si>
  <si>
    <t>Test case 6.2.4EA, 6.6.2.2EA and 6.6.3EA.3 updated with NS values for subPRB allocation</t>
  </si>
  <si>
    <t>R5-217147</t>
  </si>
  <si>
    <t>Test point analysis for cat M1 A-MPR with subPRB allocation</t>
  </si>
  <si>
    <t>R5-217148</t>
  </si>
  <si>
    <t>Test point analysis for cat M2 A-MPR with subPRB allocation</t>
  </si>
  <si>
    <t>R5-217868</t>
  </si>
  <si>
    <t>36.523-1</t>
  </si>
  <si>
    <t>5063</t>
  </si>
  <si>
    <t>Addition of new TC 7.1.3.23 Enhanced Coverage / DL Fexible starting PRB</t>
  </si>
  <si>
    <t>R5-217869</t>
  </si>
  <si>
    <t>5064</t>
  </si>
  <si>
    <t>Addition of new TC 7.1.4.42 Enhanced Coverage / UL Fexible starting PRB</t>
  </si>
  <si>
    <t>R5-217870</t>
  </si>
  <si>
    <t>36.523-2</t>
  </si>
  <si>
    <t>1361</t>
  </si>
  <si>
    <t>Addition of applicability for new eMTC4 test cases</t>
  </si>
  <si>
    <t>R5-218283</t>
  </si>
  <si>
    <t>0348</t>
  </si>
  <si>
    <t>Add OTDOA feMTC test case 9.4.13</t>
  </si>
  <si>
    <t>R5-218284</t>
  </si>
  <si>
    <t>0349</t>
  </si>
  <si>
    <t>Add OTDOA feMTC test case 9.4.14</t>
  </si>
  <si>
    <t>R5-218285</t>
  </si>
  <si>
    <t>0350</t>
  </si>
  <si>
    <t>Add OTDOA feMTC test case 9.4.15</t>
  </si>
  <si>
    <t>R5-218286</t>
  </si>
  <si>
    <t>0351</t>
  </si>
  <si>
    <t>Add OTDOA feMTC test case 9.4.16</t>
  </si>
  <si>
    <t>R5-218287</t>
  </si>
  <si>
    <t>0352</t>
  </si>
  <si>
    <t>Add OTDOA feMTC test case 9.4.17</t>
  </si>
  <si>
    <t>R5-218288</t>
  </si>
  <si>
    <t>0353</t>
  </si>
  <si>
    <t>Add OTDOA feMTC test case 9.4.18</t>
  </si>
  <si>
    <t>R5-218289</t>
  </si>
  <si>
    <t>0354</t>
  </si>
  <si>
    <t>OTDOA feMTC test cases - Annexes</t>
  </si>
  <si>
    <t>R5-218290</t>
  </si>
  <si>
    <t>37.571-3</t>
  </si>
  <si>
    <t>0148</t>
  </si>
  <si>
    <t>Add applicability for OTDOA feMTC</t>
  </si>
  <si>
    <t>R5-218291</t>
  </si>
  <si>
    <t>37.571-5</t>
  </si>
  <si>
    <t>0213</t>
  </si>
  <si>
    <t>Add assistance data for OTDOA feMTC</t>
  </si>
  <si>
    <t>R5-216644</t>
  </si>
  <si>
    <t>36.579-2</t>
  </si>
  <si>
    <t>0211</t>
  </si>
  <si>
    <t>15.1.0</t>
  </si>
  <si>
    <t>Correction of MCPTT Test Case 5.6</t>
  </si>
  <si>
    <t>R5-216646</t>
  </si>
  <si>
    <t>Correction of MCPTT Test Case 6.1.1.19</t>
  </si>
  <si>
    <t>R5-216647</t>
  </si>
  <si>
    <t>0214</t>
  </si>
  <si>
    <t>Correction of MCPTT Test Case 6.1.1.20</t>
  </si>
  <si>
    <t>R5-216648</t>
  </si>
  <si>
    <t>0215</t>
  </si>
  <si>
    <t>Correction of MCPTT Test Case 6.1.2.13</t>
  </si>
  <si>
    <t>R5-216649</t>
  </si>
  <si>
    <t>0216</t>
  </si>
  <si>
    <t>Correction of MCPTT Test Case 6.1.2.14</t>
  </si>
  <si>
    <t>R5-216650</t>
  </si>
  <si>
    <t>0217</t>
  </si>
  <si>
    <t>Correction of MCPTT Test Case 6.2.20</t>
  </si>
  <si>
    <t>R5-216651</t>
  </si>
  <si>
    <t>0218</t>
  </si>
  <si>
    <t>Correction of MCPTT Test Case 6.2.21</t>
  </si>
  <si>
    <t>R5-216652</t>
  </si>
  <si>
    <t>0219</t>
  </si>
  <si>
    <t>Correction of MCPTT Test Case 6.2.22</t>
  </si>
  <si>
    <t>R5-217633</t>
  </si>
  <si>
    <t>0271</t>
  </si>
  <si>
    <t>New Test Case - 6.4.2 MBMS Multi Talker</t>
  </si>
  <si>
    <t>R5-217905</t>
  </si>
  <si>
    <t>36.579-1</t>
  </si>
  <si>
    <t>15.3.1</t>
  </si>
  <si>
    <t>5.5.7.3 MCDATA Group Configuration Updates</t>
  </si>
  <si>
    <t>R5-217906</t>
  </si>
  <si>
    <t>0220</t>
  </si>
  <si>
    <t>Correction of MCPTT Test Case 6.2.23</t>
  </si>
  <si>
    <t>R5-217907</t>
  </si>
  <si>
    <t>New Test Case - 6.1.3.1 Conference Event Package</t>
  </si>
  <si>
    <t>R5-217908</t>
  </si>
  <si>
    <t>New Test Case - 6.1.4.1 Remote Change of a Group - CO</t>
  </si>
  <si>
    <t>R5-217909</t>
  </si>
  <si>
    <t>New Test Case - 6.1.4.2 Remote Change of a Group - CT</t>
  </si>
  <si>
    <t>R5-217910</t>
  </si>
  <si>
    <t>New Test Case - 6.1.5.1 Remote Initiated Group Call - CO</t>
  </si>
  <si>
    <t>R5-217911</t>
  </si>
  <si>
    <t>New Test Case - 6.1.5.2 Remote Initiated Group Call - CT</t>
  </si>
  <si>
    <t>R5-217912</t>
  </si>
  <si>
    <t>New Test Case - 6.2.18 Private Call</t>
  </si>
  <si>
    <t>R5-217913</t>
  </si>
  <si>
    <t>New Test Case - 6.2.19 Private Call</t>
  </si>
  <si>
    <t>R5-217914</t>
  </si>
  <si>
    <t>36.579-7</t>
  </si>
  <si>
    <t>0006</t>
  </si>
  <si>
    <t>15.0.0</t>
  </si>
  <si>
    <t>New Test Case - 6.3.1 MCData Enhanced Status CO</t>
  </si>
  <si>
    <t>R5-217915</t>
  </si>
  <si>
    <t>New Test Case - 6.3.2 MCData Enhanced Status CT</t>
  </si>
  <si>
    <t>R5-217976</t>
  </si>
  <si>
    <t>0212</t>
  </si>
  <si>
    <t>Correction of MCPTT Test Case 5.7</t>
  </si>
  <si>
    <t>R5-217977</t>
  </si>
  <si>
    <t>0221</t>
  </si>
  <si>
    <t>Correction of MCPTT Test Case 6.2.24</t>
  </si>
  <si>
    <t>R5-217978</t>
  </si>
  <si>
    <t>0222</t>
  </si>
  <si>
    <t>Correction of MCPTT Test Case 6.2.25</t>
  </si>
  <si>
    <t>R5-217979</t>
  </si>
  <si>
    <t>0223</t>
  </si>
  <si>
    <t>Correction of MCPTT Test Case 6.2.26</t>
  </si>
  <si>
    <t>R5-217172</t>
  </si>
  <si>
    <t>37.901-5</t>
  </si>
  <si>
    <t>0017</t>
  </si>
  <si>
    <t>Updates to 37.901-5 Annex A for Downlink Throughput tests with FR1 4Rx Variable Reference Channel</t>
  </si>
  <si>
    <t>R5-217177</t>
  </si>
  <si>
    <t>0018</t>
  </si>
  <si>
    <t>Updates to 37.901-5 Annex A for Downlink Throughput tests with FR1 2Rx Variable Reference Channel</t>
  </si>
  <si>
    <t>R5-217178</t>
  </si>
  <si>
    <t>0019</t>
  </si>
  <si>
    <t>Updates to 37.901-5 Annex A for Downlink Throughput tests with FR2 2Rx Variable Reference Channel</t>
  </si>
  <si>
    <t>R5-217179</t>
  </si>
  <si>
    <t>0020</t>
  </si>
  <si>
    <t>Updates to 5G NR /UDP Downlink Throughput /Radiated/Fading/2Rx TDD/FR2 PDSCH mapping Type A performance - for SA and NSA</t>
  </si>
  <si>
    <t>R5-217181</t>
  </si>
  <si>
    <t>0022</t>
  </si>
  <si>
    <t>Updates to Test System Uncertainty and Test Tolerance for FR2</t>
  </si>
  <si>
    <t>R5-218278</t>
  </si>
  <si>
    <t>0021</t>
  </si>
  <si>
    <t>Updates to test environment for radiated testing for FR2</t>
  </si>
  <si>
    <t>R5-218279</t>
  </si>
  <si>
    <t>0023</t>
  </si>
  <si>
    <t>Updates to 37.901-5 Annex B, Annex D and Annex E</t>
  </si>
  <si>
    <t>R5-218266</t>
  </si>
  <si>
    <t>0969</t>
  </si>
  <si>
    <t>Cleanup CR removing not completed E-UTRA CA configurations from clause A.4.6</t>
  </si>
  <si>
    <t>R5-216510</t>
  </si>
  <si>
    <t>2047</t>
  </si>
  <si>
    <t>Updating Test Frequencies for Rel-16 CA,DC band combinations within FR1 into TS 38.508-1</t>
  </si>
  <si>
    <t>R5-217164</t>
  </si>
  <si>
    <t>0515</t>
  </si>
  <si>
    <t>TP analysis for ref sensitivity for DC_66A_n2A</t>
  </si>
  <si>
    <t>R5-217305</t>
  </si>
  <si>
    <t>1206</t>
  </si>
  <si>
    <t>Addition of 4Rx reference sensitivity test requirements for DC_3A_n41A</t>
  </si>
  <si>
    <t>R5-217340</t>
  </si>
  <si>
    <t>2139</t>
  </si>
  <si>
    <t>Correction of 4.3.1.2.4.4.2 for test frequency for intra-band non-contiguous CA_n260</t>
  </si>
  <si>
    <t>R5-217428</t>
  </si>
  <si>
    <t>1220</t>
  </si>
  <si>
    <t>Correction to note of DC_1_n3 and DC_3_n1 in 6.5B.3.3.2</t>
  </si>
  <si>
    <t>R5-217554</t>
  </si>
  <si>
    <t>1228</t>
  </si>
  <si>
    <t>Correction of Reference Sensitivity for DC_28A_n41A</t>
  </si>
  <si>
    <t>R5-217588</t>
  </si>
  <si>
    <t>2156</t>
  </si>
  <si>
    <t>Introduction of test frequencies for CA_n48(2A) for protocol testing</t>
  </si>
  <si>
    <t>R5-217619</t>
  </si>
  <si>
    <t>Addition of capabilities for R16 EN-DC FR2 configurations with n260</t>
  </si>
  <si>
    <t>R5-217686</t>
  </si>
  <si>
    <t>Update of R16 CADC configurations into TS38.521-1 clause 5</t>
  </si>
  <si>
    <t>R5-217745</t>
  </si>
  <si>
    <t>0284</t>
  </si>
  <si>
    <t>Updating UE capabilities for Rel-16 DC band combinations within FR1 into TS 38.508-2</t>
  </si>
  <si>
    <t>R5-217746</t>
  </si>
  <si>
    <t>Update 7.5A.3 Adjacent channel selectivity for 4DL CA  whitnin RF1</t>
  </si>
  <si>
    <t>R5-218267</t>
  </si>
  <si>
    <t>2049</t>
  </si>
  <si>
    <t>Addition of NR inter-band CA configurations for CA_n260-n261 in FR2</t>
  </si>
  <si>
    <t>R5-218268</t>
  </si>
  <si>
    <t>2151</t>
  </si>
  <si>
    <t>Addition of R16 FR1+FR2 CADC configuration into 38.508-1</t>
  </si>
  <si>
    <t>R5-218269</t>
  </si>
  <si>
    <t>2159</t>
  </si>
  <si>
    <t>Addition of test frequencies for R16 EN-DC FR2 configurations with n260</t>
  </si>
  <si>
    <t>R5-218271</t>
  </si>
  <si>
    <t>1197</t>
  </si>
  <si>
    <t>Update for 6.5B.3.3.2 Spurious emission band UE co-existence</t>
  </si>
  <si>
    <t>R5-218273</t>
  </si>
  <si>
    <t>1249</t>
  </si>
  <si>
    <t>Adding RX requirements for Rel-16 FR1 EN-DC band combinations</t>
  </si>
  <si>
    <t>R5-218274</t>
  </si>
  <si>
    <t>1234</t>
  </si>
  <si>
    <t>Addition of R16 EN-DC configurations in clause 5</t>
  </si>
  <si>
    <t>R5-218275</t>
  </si>
  <si>
    <t>1240</t>
  </si>
  <si>
    <t>Update to Rel.16 EN-DC FR2 Band Combination Tables</t>
  </si>
  <si>
    <t>R5-218276</t>
  </si>
  <si>
    <t>0513</t>
  </si>
  <si>
    <t>Update_TP_analysis for Rel_16_DC_14A_n2A</t>
  </si>
  <si>
    <t>R5-218277</t>
  </si>
  <si>
    <t>0514</t>
  </si>
  <si>
    <t>Update_TP_analysis for Rel_16_DC_14A_n66A</t>
  </si>
  <si>
    <t>R5-218451</t>
  </si>
  <si>
    <t>2132</t>
  </si>
  <si>
    <t>Introduction_of_test_frequencies_for_new_EN-DC_comb_within_FR1</t>
  </si>
  <si>
    <t>R5-218452</t>
  </si>
  <si>
    <t>2149</t>
  </si>
  <si>
    <t>Introduction of test frequencies for CA_n48B BCS1</t>
  </si>
  <si>
    <t>R5-218453</t>
  </si>
  <si>
    <t>Introduction_of_UE_capabilities_for_new_EN-DC_comb_within_FR1</t>
  </si>
  <si>
    <t>R5-218455</t>
  </si>
  <si>
    <t>1200</t>
  </si>
  <si>
    <t>Update for EN_DC reference sensitivity_r16</t>
  </si>
  <si>
    <t>R5-218475</t>
  </si>
  <si>
    <t>0677</t>
  </si>
  <si>
    <t>Common clause updates to cover Rel.16 FR2 changes</t>
  </si>
  <si>
    <t>R5-216603</t>
  </si>
  <si>
    <t>2051</t>
  </si>
  <si>
    <t>Addition of NR band n95</t>
  </si>
  <si>
    <t>R5-217589</t>
  </si>
  <si>
    <t>2157</t>
  </si>
  <si>
    <t>Introduction of test frequencies for  n38 and CBWs 25 MHz and 30 MHz</t>
  </si>
  <si>
    <t>R5-217631</t>
  </si>
  <si>
    <t>1466</t>
  </si>
  <si>
    <t>Update of R16 new band and CBWs into TS38.521-1 clause 5</t>
  </si>
  <si>
    <t>R5-217665</t>
  </si>
  <si>
    <t>Update of CBW 70MHz into TC 6.3D.4.2</t>
  </si>
  <si>
    <t>R5-218280</t>
  </si>
  <si>
    <t>Update of CBW 70MHz into TC 6.3D.4.1</t>
  </si>
  <si>
    <t>R5-218281</t>
  </si>
  <si>
    <t>Update of CBW 70MHz into 6.5A of 38.521-1</t>
  </si>
  <si>
    <t>R5-218282</t>
  </si>
  <si>
    <t>Update of CBW 70MHz into 6.5C of 38.521-1</t>
  </si>
  <si>
    <t>R5-217487</t>
  </si>
  <si>
    <t>1448</t>
  </si>
  <si>
    <t>Adding intra-band contiguous CA non-contiguous RB allocations in 6.1A</t>
  </si>
  <si>
    <t>R5-217492</t>
  </si>
  <si>
    <t>1453</t>
  </si>
  <si>
    <t>Updating 6.3A.4.3 Aggregate power tolerance for intra-band CA</t>
  </si>
  <si>
    <t>R5-218292</t>
  </si>
  <si>
    <t>1450</t>
  </si>
  <si>
    <t>Updating 6.2A.4 Configured output power for intra-band UL CA</t>
  </si>
  <si>
    <t>R5-218293</t>
  </si>
  <si>
    <t>1208</t>
  </si>
  <si>
    <t>Adding UL swithcing time mask test for inter-band EN-DC</t>
  </si>
  <si>
    <t>R5-218294</t>
  </si>
  <si>
    <t>1544</t>
  </si>
  <si>
    <t>Update of Annex for 4.5.8.1 EN-DC FR1 DL interruptions at switching between two uplink carriers</t>
  </si>
  <si>
    <t>R5-218295</t>
  </si>
  <si>
    <t>Addition of test tolerance analysis for test cases of EN-DC FR1 DL Interruptions at switching between two uplink carriers</t>
  </si>
  <si>
    <t>R5-218372</t>
  </si>
  <si>
    <t>1543</t>
  </si>
  <si>
    <t>Addition of 4.5.8.1 EN-DC FR1 DL interruptions at switching between two uplink carriers</t>
  </si>
  <si>
    <t>R5-218456</t>
  </si>
  <si>
    <t>1434</t>
  </si>
  <si>
    <t>Addition of UE co-existence requirements for band n40 to TS 38.521-1</t>
  </si>
  <si>
    <t>R5-218457</t>
  </si>
  <si>
    <t>1449</t>
  </si>
  <si>
    <t>Updating 6.2A.2 MPR for CA test case for intra-band UL CA</t>
  </si>
  <si>
    <t>R5-218458</t>
  </si>
  <si>
    <t>1451</t>
  </si>
  <si>
    <t>Updating 6.3A.4.1 Absolute power tolerance for intra-band CA</t>
  </si>
  <si>
    <t>R5-218459</t>
  </si>
  <si>
    <t>1454</t>
  </si>
  <si>
    <t>Updating 6.5A.1.1 Occupied bandwidth for CA</t>
  </si>
  <si>
    <t>R5-218460</t>
  </si>
  <si>
    <t>0117</t>
  </si>
  <si>
    <t>Adding test applicability for switching time mask for inter-band EN-DC</t>
  </si>
  <si>
    <t>R5-216563</t>
  </si>
  <si>
    <t>5059</t>
  </si>
  <si>
    <t>Update of  test case 8.2.4.30.2</t>
  </si>
  <si>
    <t>R5-216564</t>
  </si>
  <si>
    <t>5060</t>
  </si>
  <si>
    <t>Update of  test case 8.2.4.30.5</t>
  </si>
  <si>
    <t>R5-216800</t>
  </si>
  <si>
    <t>5061</t>
  </si>
  <si>
    <t>Add test case 7.3.5.7</t>
  </si>
  <si>
    <t>R5-217509</t>
  </si>
  <si>
    <t>1362</t>
  </si>
  <si>
    <t>Update applicability for test case 7.3.5.6</t>
  </si>
  <si>
    <t>R5-217536</t>
  </si>
  <si>
    <t>1363</t>
  </si>
  <si>
    <t>Add applicability for test case 7.3.5.7</t>
  </si>
  <si>
    <t>R5-217871</t>
  </si>
  <si>
    <t>5062</t>
  </si>
  <si>
    <t>Update test case 7.3.5.6</t>
  </si>
  <si>
    <t>R5-216508</t>
  </si>
  <si>
    <t>2485</t>
  </si>
  <si>
    <t>Addition to NR TC 7.1.3.4.4-PDCP DAPS handover for Inter-frequency</t>
  </si>
  <si>
    <t>R5-216509</t>
  </si>
  <si>
    <t>2486</t>
  </si>
  <si>
    <t>Addition of NR TC 8.1.4.3.5-DAPS handover Success RLF in source for Inter-frequency</t>
  </si>
  <si>
    <t>R5-216870</t>
  </si>
  <si>
    <t>0111</t>
  </si>
  <si>
    <t>Correction to applicability of Mob_enh RRM TCs</t>
  </si>
  <si>
    <t>R5-216873</t>
  </si>
  <si>
    <t>1485</t>
  </si>
  <si>
    <t>Correction to Mob_enh RRM TC 6.3.3.1 - FR1 intra CHO</t>
  </si>
  <si>
    <t>R5-216874</t>
  </si>
  <si>
    <t>1486</t>
  </si>
  <si>
    <t>Correction to Mob_enh RRM TC 6.3.3.2 - FR1 inter CHO</t>
  </si>
  <si>
    <t>R5-216876</t>
  </si>
  <si>
    <t>1488</t>
  </si>
  <si>
    <t>Correction to Mob_enh RRM TC 7.3.1.5 - inter-FR DAPS async</t>
  </si>
  <si>
    <t>R5-217009</t>
  </si>
  <si>
    <t>0263</t>
  </si>
  <si>
    <t>Add UE capability for NR MobEnh</t>
  </si>
  <si>
    <t>R5-217011</t>
  </si>
  <si>
    <t>2566</t>
  </si>
  <si>
    <t>Correction to NR RRC TC 8.1.4.4.1-Conditional handover success</t>
  </si>
  <si>
    <t>R5-217012</t>
  </si>
  <si>
    <t>2567</t>
  </si>
  <si>
    <t>Correction to NR RRC TC 8.1.4.4.2-Conditional handover configuration update</t>
  </si>
  <si>
    <t>R5-217013</t>
  </si>
  <si>
    <t>2568</t>
  </si>
  <si>
    <t>Correction to NR RRC TC 8.1.4.4.3-Conditional handover failure</t>
  </si>
  <si>
    <t>R5-217014</t>
  </si>
  <si>
    <t>2569</t>
  </si>
  <si>
    <t>Correction to NR RRC TC 8.2.3.18.1-Conditional PSCell change</t>
  </si>
  <si>
    <t>R5-217018</t>
  </si>
  <si>
    <t>0183</t>
  </si>
  <si>
    <t>Correction to applicability for NR MobEnh</t>
  </si>
  <si>
    <t>R5-217774</t>
  </si>
  <si>
    <t>0174</t>
  </si>
  <si>
    <t>Add applicability for NR MobEnc Inter-frequency DAPS handover TC</t>
  </si>
  <si>
    <t>R5-217874</t>
  </si>
  <si>
    <t>2565</t>
  </si>
  <si>
    <t>Correction to NR TC 8.1.4.3.2-DAPS handover</t>
  </si>
  <si>
    <t>R5-217875</t>
  </si>
  <si>
    <t>2570</t>
  </si>
  <si>
    <t>Addition of  NR RRC TC 8.1.4.4.4-Conditional handover and legacy handover</t>
  </si>
  <si>
    <t>R5-217876</t>
  </si>
  <si>
    <t>2572</t>
  </si>
  <si>
    <t>Addition of  NR RRC TC 8.2.3.18.2-Conditional PSCell change failure</t>
  </si>
  <si>
    <t>R5-218215</t>
  </si>
  <si>
    <t>1457</t>
  </si>
  <si>
    <t>Correction to Mob_enh RRM TC 6.3.1.9 - inter-freq  sync DAPS HO</t>
  </si>
  <si>
    <t>R5-218216</t>
  </si>
  <si>
    <t>1491</t>
  </si>
  <si>
    <t>Correction to Annex F for Mob_enh RRM TCs</t>
  </si>
  <si>
    <t>R5-218217</t>
  </si>
  <si>
    <t>1504</t>
  </si>
  <si>
    <t>Correction to Mob_enh RRM TC 6.3.1.10 - inter-freq async DAPS HO</t>
  </si>
  <si>
    <t>R5-218242</t>
  </si>
  <si>
    <t>TT analysis for Mob_enh RRM TC 6.3.1.9+6.3.1.10</t>
  </si>
  <si>
    <t>R5-218296</t>
  </si>
  <si>
    <t>1483</t>
  </si>
  <si>
    <t>Correction to Mob_enh RRM TC 6.3.1.7 - intra DAPS sync</t>
  </si>
  <si>
    <t>R5-218297</t>
  </si>
  <si>
    <t>1484</t>
  </si>
  <si>
    <t>Correction to Mob_enh RRM TC 6.3.1.8 - intra DAPS async</t>
  </si>
  <si>
    <t>R5-218298</t>
  </si>
  <si>
    <t>1487</t>
  </si>
  <si>
    <t>Correction to Mob_enh RRM TC 7.3.1.4 - inter-FR DAPS sync</t>
  </si>
  <si>
    <t>R5-218299</t>
  </si>
  <si>
    <t>1490</t>
  </si>
  <si>
    <t>Correction to Mob_enh RRM TC 7.3.3.2 - FR2 inter CHO</t>
  </si>
  <si>
    <t>R5-218394</t>
  </si>
  <si>
    <t>TT analysis for Mob_enh RRM TC 6.3.1.7+6.3.1.8</t>
  </si>
  <si>
    <t>R5-218395</t>
  </si>
  <si>
    <t>TT analysis for Mob_enh RRM TC 6.3.3.1</t>
  </si>
  <si>
    <t>R5-218396</t>
  </si>
  <si>
    <t>TT analysis for Mob_enh RRM TC 6.3.3.2</t>
  </si>
  <si>
    <t>R5-218461</t>
  </si>
  <si>
    <t>1489</t>
  </si>
  <si>
    <t>Correction to Mob_enh RRM TC 7.3.3.1 - FR2 intra CHO</t>
  </si>
  <si>
    <t>R5-217024</t>
  </si>
  <si>
    <t>2101</t>
  </si>
  <si>
    <t>Add Reference file</t>
  </si>
  <si>
    <t>R5-217025</t>
  </si>
  <si>
    <t>2102</t>
  </si>
  <si>
    <t>Correction to DIRECT LINK ESTABLISHMENT REQUEST msg</t>
  </si>
  <si>
    <t>R5-217026</t>
  </si>
  <si>
    <t>2103</t>
  </si>
  <si>
    <t>Correction to DIRECT LINK ESTABLISHMENT ACCEPT msg</t>
  </si>
  <si>
    <t>R5-217027</t>
  </si>
  <si>
    <t>2104</t>
  </si>
  <si>
    <t>Correction to DIRECT LINK MODIFICATION REQUEST msg</t>
  </si>
  <si>
    <t>R5-217028</t>
  </si>
  <si>
    <t>2105</t>
  </si>
  <si>
    <t>Correction to DIRECT LINK MODIFICATION ACCEPT msg</t>
  </si>
  <si>
    <t>R5-217029</t>
  </si>
  <si>
    <t>2106</t>
  </si>
  <si>
    <t>Correction to DIRECT LINK RELEASE REQUEST msg</t>
  </si>
  <si>
    <t>R5-217030</t>
  </si>
  <si>
    <t>2107</t>
  </si>
  <si>
    <t>Correction to DIRECT LINK RELEASE ACCEPT msg</t>
  </si>
  <si>
    <t>R5-217032</t>
  </si>
  <si>
    <t>2109</t>
  </si>
  <si>
    <t>Correction to DIRECT LINK KEEPALIVE RESPONSE msg</t>
  </si>
  <si>
    <t>R5-217035</t>
  </si>
  <si>
    <t>2112</t>
  </si>
  <si>
    <t>Correction to DIRECT LINK AUTHENTICATION REJECT msg</t>
  </si>
  <si>
    <t>R5-217038</t>
  </si>
  <si>
    <t>2115</t>
  </si>
  <si>
    <t>Correction to DIRECT LINK SECURITY MODE REJECT msg</t>
  </si>
  <si>
    <t>R5-217039</t>
  </si>
  <si>
    <t>2116</t>
  </si>
  <si>
    <t>Correction to DIRECT LINK REKEYING REQUEST msg</t>
  </si>
  <si>
    <t>R5-217040</t>
  </si>
  <si>
    <t>2117</t>
  </si>
  <si>
    <t>Correction to DIRECT LINK REKEYING RESPONSE msg</t>
  </si>
  <si>
    <t>R5-217044</t>
  </si>
  <si>
    <t>2121</t>
  </si>
  <si>
    <t>Correction to DIRECT LINK IDENTIFIER UPDATE REJECT msg</t>
  </si>
  <si>
    <t>R5-217045</t>
  </si>
  <si>
    <t>2122</t>
  </si>
  <si>
    <t>Correction to DIRECT LINK MODIFICATION REJECT msg</t>
  </si>
  <si>
    <t>R5-217382</t>
  </si>
  <si>
    <t>1211</t>
  </si>
  <si>
    <t>Addition of 6.2E.1.1 MOP for intra-band contiguous V2X operation</t>
  </si>
  <si>
    <t>R5-217383</t>
  </si>
  <si>
    <t>1212</t>
  </si>
  <si>
    <t>Addition of 6.2E.1.2 MOP for intra-band non-contiguous V2X operation</t>
  </si>
  <si>
    <t>R5-217384</t>
  </si>
  <si>
    <t>1213</t>
  </si>
  <si>
    <t>Addition of 6.2E.1.3.1 MOP for inter-band E-UTRA Uu and NR Sidelink operation</t>
  </si>
  <si>
    <t>R5-217385</t>
  </si>
  <si>
    <t>1214</t>
  </si>
  <si>
    <t>Addition of 6.2E.1.3.2 MOP for inter-band NR Uu and E-UTRA V2X Sidelink operation</t>
  </si>
  <si>
    <t>R5-217386</t>
  </si>
  <si>
    <t>1215</t>
  </si>
  <si>
    <t>Addition of 6.2E.2.1 MPR for intra-band V2X operation</t>
  </si>
  <si>
    <t>R5-217387</t>
  </si>
  <si>
    <t>1216</t>
  </si>
  <si>
    <t>Addition of 6.2E.2.2.1 MPR for inter-band E-UTRA Uu and NR Sidelink operation</t>
  </si>
  <si>
    <t>R5-217388</t>
  </si>
  <si>
    <t>1217</t>
  </si>
  <si>
    <t>Addition of 6.2E.2.2.2 MPR for inter-band NR Uu and E-UTRA V2X Sidelink operation</t>
  </si>
  <si>
    <t>R5-217389</t>
  </si>
  <si>
    <t>1218</t>
  </si>
  <si>
    <t>Addition of 6.3E Output power dynamics for V2X</t>
  </si>
  <si>
    <t>R5-217390</t>
  </si>
  <si>
    <t>2143</t>
  </si>
  <si>
    <t>Update to SIG test frequencies for V2X</t>
  </si>
  <si>
    <t>R5-217604</t>
  </si>
  <si>
    <t>0527</t>
  </si>
  <si>
    <t>Addition of TP analysis of V2X MOP 6.2E.1.x</t>
  </si>
  <si>
    <t>R5-217608</t>
  </si>
  <si>
    <t>Update to 5G V2X RMCs</t>
  </si>
  <si>
    <t>R5-217609</t>
  </si>
  <si>
    <t>Correction to 5G V2X RF tests</t>
  </si>
  <si>
    <t>R5-217610</t>
  </si>
  <si>
    <t>1230</t>
  </si>
  <si>
    <t>Correction to 5G V2X common sections</t>
  </si>
  <si>
    <t>R5-217766</t>
  </si>
  <si>
    <t>2165</t>
  </si>
  <si>
    <t>Correction to NR V2X default configuration</t>
  </si>
  <si>
    <t>R5-217877</t>
  </si>
  <si>
    <t>2098</t>
  </si>
  <si>
    <t>Correction to default configuration of SIB12</t>
  </si>
  <si>
    <t>R5-217878</t>
  </si>
  <si>
    <t>2099</t>
  </si>
  <si>
    <t>Addition of default configuration of DCI and SCI for NR SL test</t>
  </si>
  <si>
    <t>R5-217879</t>
  </si>
  <si>
    <t>2100</t>
  </si>
  <si>
    <t>Addition of power level setting for NR SL test</t>
  </si>
  <si>
    <t>R5-217880</t>
  </si>
  <si>
    <t>2108</t>
  </si>
  <si>
    <t>Correction to DIRECT LINK KEEPALIVE REQUEST msg</t>
  </si>
  <si>
    <t>R5-217881</t>
  </si>
  <si>
    <t>2110</t>
  </si>
  <si>
    <t>Correction to DIRECT LINK AUTHENTICATION REQUEST msg</t>
  </si>
  <si>
    <t>R5-217882</t>
  </si>
  <si>
    <t>2111</t>
  </si>
  <si>
    <t>Correction to DIRECT LINK AUTHENTICATION RESPONSE msg</t>
  </si>
  <si>
    <t>R5-217883</t>
  </si>
  <si>
    <t>2113</t>
  </si>
  <si>
    <t>Correction to DIRECT LINK SECURITY MODE COMMAND msg</t>
  </si>
  <si>
    <t>R5-217884</t>
  </si>
  <si>
    <t>2114</t>
  </si>
  <si>
    <t>Correction to DIRECT LINK SECURITY MODE COMPLETE msg</t>
  </si>
  <si>
    <t>R5-217885</t>
  </si>
  <si>
    <t>2118</t>
  </si>
  <si>
    <t>Correction to DIRECT LINK IDENTIFIER UPDATE REQUEST msg</t>
  </si>
  <si>
    <t>R5-217886</t>
  </si>
  <si>
    <t>2119</t>
  </si>
  <si>
    <t>Correction to DIRECT LINK IDENTIFIER UPDATE ACCEPT msg</t>
  </si>
  <si>
    <t>R5-217887</t>
  </si>
  <si>
    <t>2120</t>
  </si>
  <si>
    <t>Correction to DIRECT LINK IDENTIFIER UPDATE ACK msg</t>
  </si>
  <si>
    <t>R5-217888</t>
  </si>
  <si>
    <t>2123</t>
  </si>
  <si>
    <t>Correction to DIRECT LINK ESTABLISHMENT REJECT</t>
  </si>
  <si>
    <t>R5-217889</t>
  </si>
  <si>
    <t>0264</t>
  </si>
  <si>
    <t>Addition of NR V2X Capability</t>
  </si>
  <si>
    <t>R5-217890</t>
  </si>
  <si>
    <t>2573</t>
  </si>
  <si>
    <t>Addition of NR V2X TC 13.1.1-V2X policy delivery</t>
  </si>
  <si>
    <t>R5-217891</t>
  </si>
  <si>
    <t>2601</t>
  </si>
  <si>
    <t>Addition of NR V2X test case 12.1.3.2</t>
  </si>
  <si>
    <t>R5-217892</t>
  </si>
  <si>
    <t>2603</t>
  </si>
  <si>
    <t>Addition of NR V2X test case 12.2.3.2</t>
  </si>
  <si>
    <t>R5-217893</t>
  </si>
  <si>
    <t>2615</t>
  </si>
  <si>
    <t>Addition of NR V2X test case 13.2.5</t>
  </si>
  <si>
    <t>R5-217894</t>
  </si>
  <si>
    <t>2617</t>
  </si>
  <si>
    <t>Addition of NR V2X test case 12.1.1.2</t>
  </si>
  <si>
    <t>R5-217895</t>
  </si>
  <si>
    <t>0184</t>
  </si>
  <si>
    <t>Addition of NR V2X TC applicability</t>
  </si>
  <si>
    <t>R5-217896</t>
  </si>
  <si>
    <t>5G V2X: Initial Test Model</t>
  </si>
  <si>
    <t>R5-217999</t>
  </si>
  <si>
    <t>2621</t>
  </si>
  <si>
    <t>Addition of new CVX TC 12.1.3.1-PC5-only operation / Measurement configuration and reporting via PC5 RRC / PSBCH-RSRP measurement configuration</t>
  </si>
  <si>
    <t>R5-218000</t>
  </si>
  <si>
    <t>2622</t>
  </si>
  <si>
    <t>Addition of new CVX TC 12.1.5.1-PC5-only operation / Sidelink CSI reporting / Configuration</t>
  </si>
  <si>
    <t>R5-218001</t>
  </si>
  <si>
    <t>2623</t>
  </si>
  <si>
    <t>Addition of new CVX TC 12.1.5.2- PC5-only operation / Sidelink CSI reporting / Reporting</t>
  </si>
  <si>
    <t>R5-218002</t>
  </si>
  <si>
    <t>2624</t>
  </si>
  <si>
    <t>Addition of new CVX TC 12.2.4.1-Inter-carrier concurrent operation / Sidelink Reconfiguration via Uu RRC / SL DRB management / transmission side</t>
  </si>
  <si>
    <t>R5-218003</t>
  </si>
  <si>
    <t>2626</t>
  </si>
  <si>
    <t>Addition of new CVX TC 12.2.5.3-Inter-carrier concurrent operation / Measurement configuration and reporting via PC5 RRC / PSBCH-RSRP measurement reporting / Periodical reporting</t>
  </si>
  <si>
    <t>R5-218004</t>
  </si>
  <si>
    <t>2637</t>
  </si>
  <si>
    <t>Addition of NR V2X TC 12.2.6.1</t>
  </si>
  <si>
    <t>R5-218005</t>
  </si>
  <si>
    <t>2638</t>
  </si>
  <si>
    <t>Addition of NR V2X TC 12.2.7.1</t>
  </si>
  <si>
    <t>R5-218006</t>
  </si>
  <si>
    <t>2639</t>
  </si>
  <si>
    <t>Addition of NR V2X TC 12.2.8.2</t>
  </si>
  <si>
    <t>R5-218007</t>
  </si>
  <si>
    <t>2640</t>
  </si>
  <si>
    <t>Addition of NR V2X TC 12.1.3.3</t>
  </si>
  <si>
    <t>R5-218300</t>
  </si>
  <si>
    <t>1401</t>
  </si>
  <si>
    <t>Update to test case 6.4E.2.4.1 In-band emissions for V2X / non-concurrent operation</t>
  </si>
  <si>
    <t>R5-218301</t>
  </si>
  <si>
    <t>1402</t>
  </si>
  <si>
    <t>Update to test case 6.4E.2.4.1D In-band emissions for V2X / non-concurrent operation / SL-MIMO</t>
  </si>
  <si>
    <t>R5-218302</t>
  </si>
  <si>
    <t>1403</t>
  </si>
  <si>
    <t>Addition of new test case 6.4E.2.4.2 In-band emissions for V2X / con-current operation</t>
  </si>
  <si>
    <t>R5-218303</t>
  </si>
  <si>
    <t>1404</t>
  </si>
  <si>
    <t>Addition of new test case 6.4E.2.5.1 EVM equalizer spectrum flatness for V2X / non-concurrent operation</t>
  </si>
  <si>
    <t>R5-218304</t>
  </si>
  <si>
    <t>1405</t>
  </si>
  <si>
    <t>Addition of new test case 6.4E.2.5.1D EVM equalizer spectrum flatness for V2X / non-concurrent operation / SL-MIMO</t>
  </si>
  <si>
    <t>R5-218305</t>
  </si>
  <si>
    <t>1406</t>
  </si>
  <si>
    <t>Addition of new test case 6.4E.2.5.2 EVM equalizer spectrum flatness for V2X / con-current operation</t>
  </si>
  <si>
    <t>R5-218306</t>
  </si>
  <si>
    <t>0528</t>
  </si>
  <si>
    <t>Addition of TP analysis of V2X MPR 6.2E.2.x</t>
  </si>
  <si>
    <t>R5-216786</t>
  </si>
  <si>
    <t>0403</t>
  </si>
  <si>
    <t>Addition of applicability of different requirements with Multi-TRxP</t>
  </si>
  <si>
    <t>R5-216787</t>
  </si>
  <si>
    <t>0404</t>
  </si>
  <si>
    <t>Update Applicability of requirements for optional UE features</t>
  </si>
  <si>
    <t>R5-217203</t>
  </si>
  <si>
    <t>1519</t>
  </si>
  <si>
    <t>Addition of minimum requirements for EN-DC L1-SINR measurement for beam reporting</t>
  </si>
  <si>
    <t>R5-217207</t>
  </si>
  <si>
    <t>1523</t>
  </si>
  <si>
    <t>Addition of minimum requirements for NR SA FR1 L1-SINR measurement for beam reporting</t>
  </si>
  <si>
    <t>R5-217211</t>
  </si>
  <si>
    <t>1527</t>
  </si>
  <si>
    <t>Addition of the abbreviations for Rel-16 NR MIMO</t>
  </si>
  <si>
    <t>R5-217213</t>
  </si>
  <si>
    <t>1529</t>
  </si>
  <si>
    <t>Addition of Annex A.1.4B CSI-IM Reference Measurement Channels</t>
  </si>
  <si>
    <t>R5-217214</t>
  </si>
  <si>
    <t>1530</t>
  </si>
  <si>
    <t>Addition of Annex H.3.6A RRC messages and IE exceptions for L1-SINR measurement for beam reporting</t>
  </si>
  <si>
    <t>R5-217215</t>
  </si>
  <si>
    <t>1416</t>
  </si>
  <si>
    <t>Correction to IE and UE capability for low PAPR DMRS</t>
  </si>
  <si>
    <t>R5-217216</t>
  </si>
  <si>
    <t>1417</t>
  </si>
  <si>
    <t>Removal of low PAPR test points from 6.2.3 A-MPR</t>
  </si>
  <si>
    <t>R5-217363</t>
  </si>
  <si>
    <t>0430</t>
  </si>
  <si>
    <t>Addition of RMC in Annex A for eMIMO enhanced typeII CSI reporting</t>
  </si>
  <si>
    <t>R5-217364</t>
  </si>
  <si>
    <t>0431</t>
  </si>
  <si>
    <t>Addition of B.2.3.2.3A Beam steering approach with dual cluster beams</t>
  </si>
  <si>
    <t>R5-217366</t>
  </si>
  <si>
    <t>2140</t>
  </si>
  <si>
    <t>Addition of default message for 16Tx PMI reporting test cases in 5.4.2.5</t>
  </si>
  <si>
    <t>R5-218307</t>
  </si>
  <si>
    <t>Addition of PICS for enhanced type II CSI</t>
  </si>
  <si>
    <t>R5-218308</t>
  </si>
  <si>
    <t>0425</t>
  </si>
  <si>
    <t>Addition of 6.3.2.1.6 2Rx FDD FR1 Multiple PMI with 16Tx Enhanced Type II codebook</t>
  </si>
  <si>
    <t>R5-218309</t>
  </si>
  <si>
    <t>0426</t>
  </si>
  <si>
    <t>Addition of 6.3.2.2.6 2Rx TDD FR1 Multiple PMI with 16Tx Enhanced Type II codebook</t>
  </si>
  <si>
    <t>R5-218310</t>
  </si>
  <si>
    <t>0427</t>
  </si>
  <si>
    <t>Addition of 6.3.3.1.6 4Rx FDD FR1 Multiple PMI with 16Tx Enhanced Type II codebook</t>
  </si>
  <si>
    <t>R5-218311</t>
  </si>
  <si>
    <t>0428</t>
  </si>
  <si>
    <t>Addition of 6.3.3.2.6 4Rx TDD FR1 Multiple PMI with 16Tx Enhanced Type II codebook</t>
  </si>
  <si>
    <t>R5-218312</t>
  </si>
  <si>
    <t>0429</t>
  </si>
  <si>
    <t>Addition of applicability of optional features in 6.1.1.3</t>
  </si>
  <si>
    <t>R5-218313</t>
  </si>
  <si>
    <t>1520</t>
  </si>
  <si>
    <t>Addition of 4.6.7.1 EN-DC FR1 CSI-RS based CMR and no dedicated IMR L1-SINR measurement in non-DRX</t>
  </si>
  <si>
    <t>R5-218314</t>
  </si>
  <si>
    <t>1521</t>
  </si>
  <si>
    <t>Addition of 4.6.7.2 EN-DC FR1 SSB based CMR and dedicated IMR L1-SINR measurement in DRX</t>
  </si>
  <si>
    <t>R5-218315</t>
  </si>
  <si>
    <t>1522</t>
  </si>
  <si>
    <t>Addition of 4.6.7.3 EN-DC FR1 CSI-RS based CMR and dedicated IMR L1-SINR measurement in DRX</t>
  </si>
  <si>
    <t>R5-218316</t>
  </si>
  <si>
    <t>1524</t>
  </si>
  <si>
    <t>Addition of 6.6.8.1 NR SA FR1 CSI-RS based CMR and no dedicated IMR L1-SINR measurement in DRX</t>
  </si>
  <si>
    <t>R5-218317</t>
  </si>
  <si>
    <t>1525</t>
  </si>
  <si>
    <t>Addition of 6.6.8.2 NR SA FR1 SSB based CMR and dedicated IMR L1-SINR measurement in non-DRX</t>
  </si>
  <si>
    <t>R5-218318</t>
  </si>
  <si>
    <t>1526</t>
  </si>
  <si>
    <t>Addition of 6.6.8.3 NR SA FR1 CSI-RS based CMR and dedicated IMR L1-SINR measurement in non-DRX</t>
  </si>
  <si>
    <t>R5-218319</t>
  </si>
  <si>
    <t>1528</t>
  </si>
  <si>
    <t>Addition of CSI-RS Reference Measurement Channels based on IMR</t>
  </si>
  <si>
    <t>R5-218320</t>
  </si>
  <si>
    <t>1531</t>
  </si>
  <si>
    <t>Addition of 4.5.5.5 EN-DC FR1 Scell CSI-RS-based beam failure detection and SSB-based link recovery in non-DRX</t>
  </si>
  <si>
    <t>R5-218321</t>
  </si>
  <si>
    <t>1532</t>
  </si>
  <si>
    <t>Addition of 4.5.5.6 EN-DC FR1 Scell CSI-RS-based beam failure detection and SSB-based link recovery in DRX</t>
  </si>
  <si>
    <t>R5-218322</t>
  </si>
  <si>
    <t>1533</t>
  </si>
  <si>
    <t>Addition of 4.7.7.1 EN-DC FR1 CSI-RS based CMR and no dedicated IMR configured and CSI-RS resource set with repetition off L1-SINR measurement accuracy</t>
  </si>
  <si>
    <t>R5-218323</t>
  </si>
  <si>
    <t>1535</t>
  </si>
  <si>
    <t>Addition of 4.7.7.3 EN-DC FR1 CSI-RS based CMR and dedicated IMR L1-SINR measurement accuracy</t>
  </si>
  <si>
    <t>R5-218324</t>
  </si>
  <si>
    <t>1536</t>
  </si>
  <si>
    <t>Addition of 6.7.9.1 NR SA FR1 CSI-RS based CMR and no dedicated IMR configured and CSI-RS resource set with repetition off L1-SINR measurement accuracy</t>
  </si>
  <si>
    <t>R5-218325</t>
  </si>
  <si>
    <t>1537</t>
  </si>
  <si>
    <t>Addition of 6.7.9.2 NR SA FR1 SSB based CMR and dedicated IMR L1-SINR absolute measurement accuracy</t>
  </si>
  <si>
    <t>R5-218326</t>
  </si>
  <si>
    <t>1538</t>
  </si>
  <si>
    <t>Addition of 6.7.9.3 NR SA FR1 CSI-RS based CMR and dedicated IMR L1-SINR measurement accuracy</t>
  </si>
  <si>
    <t>R5-218327</t>
  </si>
  <si>
    <t>1547</t>
  </si>
  <si>
    <t>Addition of cell configuration MU and TT for Enhancement on MIMO</t>
  </si>
  <si>
    <t>R5-218462</t>
  </si>
  <si>
    <t>0432</t>
  </si>
  <si>
    <t>Addition of MU and TT in Annex F for enhanced typeII CSI reporting</t>
  </si>
  <si>
    <t>R5-218463</t>
  </si>
  <si>
    <t>0119</t>
  </si>
  <si>
    <t>Addition of test applicability e-MIMO test cases</t>
  </si>
  <si>
    <t>R5-218464</t>
  </si>
  <si>
    <t>1534</t>
  </si>
  <si>
    <t>Addition of 4.7.7.2 EN-DC FR1 SSB based CMR and dedicated IMR L1-SINR absolute measurement accuracy</t>
  </si>
  <si>
    <t>R5-216761</t>
  </si>
  <si>
    <t>2053</t>
  </si>
  <si>
    <t>Addition of PDCCH Search Space Ext configuration in 38.508-1</t>
  </si>
  <si>
    <t>R5-216886</t>
  </si>
  <si>
    <t>1492</t>
  </si>
  <si>
    <t>Correction to PS RRM TC 6.1.1.3 - intra low mobility</t>
  </si>
  <si>
    <t>R5-216887</t>
  </si>
  <si>
    <t>1493</t>
  </si>
  <si>
    <t>Correction to PS RRM TC 6.1.1.4 - intra not cell edge</t>
  </si>
  <si>
    <t>R5-216888</t>
  </si>
  <si>
    <t>1494</t>
  </si>
  <si>
    <t>Correction to PS RRM TC 6.1.1.5 - inter low mobility</t>
  </si>
  <si>
    <t>R5-216889</t>
  </si>
  <si>
    <t>1495</t>
  </si>
  <si>
    <t>Correction to PS RRM TC 6.1.1.6 - inter not cell edge</t>
  </si>
  <si>
    <t>R5-216890</t>
  </si>
  <si>
    <t>1496</t>
  </si>
  <si>
    <t>Correction to Annex F for PS RRM TCs</t>
  </si>
  <si>
    <t>R5-217395</t>
  </si>
  <si>
    <t>1545</t>
  </si>
  <si>
    <t>Update of 6.1.2.3 and 6.1.2.4 for MU and TT</t>
  </si>
  <si>
    <t>R5-217396</t>
  </si>
  <si>
    <t>1546</t>
  </si>
  <si>
    <t>Update of Annex F for test cases with relaxed measurement criterion</t>
  </si>
  <si>
    <t>R5-218328</t>
  </si>
  <si>
    <t>0405</t>
  </si>
  <si>
    <t>Correction to PS Demod TC 5.3.2.1.3 - 2Rx</t>
  </si>
  <si>
    <t>R5-218329</t>
  </si>
  <si>
    <t>0406</t>
  </si>
  <si>
    <t>Correction to PS Demod TC 5.3.3.1.3 - 4Rx</t>
  </si>
  <si>
    <t>R5-218330</t>
  </si>
  <si>
    <t>TT analysis for PS RRM TC 6.1.1.3</t>
  </si>
  <si>
    <t>R5-218331</t>
  </si>
  <si>
    <t>0262</t>
  </si>
  <si>
    <t>TT analysis for PS RRM TC 6.1.1.4</t>
  </si>
  <si>
    <t>R5-218332</t>
  </si>
  <si>
    <t>TT analysis for PS RRM TC 6.1.1.5</t>
  </si>
  <si>
    <t>R5-218333</t>
  </si>
  <si>
    <t>TT analysis for PS RRM TC 6.1.1.6</t>
  </si>
  <si>
    <t>R5-218334</t>
  </si>
  <si>
    <t>Addition of test tolerance analysis for test cases of inter-RAT cell re-selection with relaxed measurement criterion</t>
  </si>
  <si>
    <t>R5-218465</t>
  </si>
  <si>
    <t>0401</t>
  </si>
  <si>
    <t>Addition of PDCCH Search Space Ext configuration for power saving test case</t>
  </si>
  <si>
    <t>R5-217288</t>
  </si>
  <si>
    <t>2616</t>
  </si>
  <si>
    <t>Updates to NR5G NPN TC 6.5.1.2</t>
  </si>
  <si>
    <t>R5-217413</t>
  </si>
  <si>
    <t>2627</t>
  </si>
  <si>
    <t>Correction to NPN TC 6.5.2.2</t>
  </si>
  <si>
    <t>R5-217715</t>
  </si>
  <si>
    <t>0283</t>
  </si>
  <si>
    <t>Addition of PICS for NPN</t>
  </si>
  <si>
    <t>R5-217897</t>
  </si>
  <si>
    <t>2522</t>
  </si>
  <si>
    <t>Addition of NR5G SNPN TC 6.5.1.3</t>
  </si>
  <si>
    <t>R5-217898</t>
  </si>
  <si>
    <t>2523</t>
  </si>
  <si>
    <t>Addition of NR5G NPN TC 6.5.2.4</t>
  </si>
  <si>
    <t>R5-217899</t>
  </si>
  <si>
    <t>2524</t>
  </si>
  <si>
    <t>Addition of NR5G NPN TC 8.1.7.1.1</t>
  </si>
  <si>
    <t>R5-217900</t>
  </si>
  <si>
    <t>0188</t>
  </si>
  <si>
    <t>Addition of Applicability for NPN TCs</t>
  </si>
  <si>
    <t>R5-217901</t>
  </si>
  <si>
    <t>2520</t>
  </si>
  <si>
    <t>Correction to Rel-16 RACS TC 9.1.9.1, 9.1.9.2 and  9.1.9.5</t>
  </si>
  <si>
    <t>R5-217902</t>
  </si>
  <si>
    <t>2521</t>
  </si>
  <si>
    <t>Correction to Rel-16 RACS TC 8.1.5.9.1</t>
  </si>
  <si>
    <t>R5-217903</t>
  </si>
  <si>
    <t>5070</t>
  </si>
  <si>
    <t>Update of UE capability test case 8.5.4.1</t>
  </si>
  <si>
    <t>R5-217904</t>
  </si>
  <si>
    <t>5071</t>
  </si>
  <si>
    <t>Update of RACS test case 8.5.5.1</t>
  </si>
  <si>
    <t>R5-216496</t>
  </si>
  <si>
    <t>2479</t>
  </si>
  <si>
    <t>Update of cell power level for FR2 in NR Immediate MDT TC 8.1.6.1.1.1</t>
  </si>
  <si>
    <t>R5-216497</t>
  </si>
  <si>
    <t>2480</t>
  </si>
  <si>
    <t>Correction to Inter-RAT Immediate MDT TC 8.1.6.2.1</t>
  </si>
  <si>
    <t>R5-216498</t>
  </si>
  <si>
    <t>2481</t>
  </si>
  <si>
    <t>Update of cell power level for FR2 in Inter-RAT Logged MDT TC 8.1.6.2.2</t>
  </si>
  <si>
    <t>R5-216499</t>
  </si>
  <si>
    <t>2482</t>
  </si>
  <si>
    <t>Update of cell power level for FR2 in Radio Link Failure TC 8.1.6.2.3</t>
  </si>
  <si>
    <t>R5-216500</t>
  </si>
  <si>
    <t>2483</t>
  </si>
  <si>
    <t>Update of cell power level for FR2 in BT measurement collection TC 8.1.6.3.1.1</t>
  </si>
  <si>
    <t>R5-216501</t>
  </si>
  <si>
    <t>2484</t>
  </si>
  <si>
    <t>Update of cell power level for FR2 in WLAN measurement collection TC 8.1.6.3.1.2</t>
  </si>
  <si>
    <t>R5-216560</t>
  </si>
  <si>
    <t>2496</t>
  </si>
  <si>
    <t>Update of MDT test case 8.1.6.1.2.7</t>
  </si>
  <si>
    <t>R5-216562</t>
  </si>
  <si>
    <t>2498</t>
  </si>
  <si>
    <t>Update of MDT test case 8.1.6.1.2.11</t>
  </si>
  <si>
    <t>R5-216614</t>
  </si>
  <si>
    <t>0176</t>
  </si>
  <si>
    <t>Applicability statement for new test case for RACH logging and reporting</t>
  </si>
  <si>
    <t>R5-217053</t>
  </si>
  <si>
    <t>2577</t>
  </si>
  <si>
    <t>Correction to NR MDT TC 8.1.6.3.2.1-Inter System-Logged-Bluetooth</t>
  </si>
  <si>
    <t>R5-217054</t>
  </si>
  <si>
    <t>2578</t>
  </si>
  <si>
    <t>Correction to NR MDT TC 8.1.6.3.2.3-Inter System-Logged-Sensor</t>
  </si>
  <si>
    <t>R5-217055</t>
  </si>
  <si>
    <t>2579</t>
  </si>
  <si>
    <t>Correction to NR MDT TC 8.1.6.3.3.1-Inter System-RLF-Bluetooth</t>
  </si>
  <si>
    <t>R5-217056</t>
  </si>
  <si>
    <t>2580</t>
  </si>
  <si>
    <t>Correction to NR MDT TC 8.1.6.3.3.3-Inter System-RLF-sensor</t>
  </si>
  <si>
    <t>R5-217290</t>
  </si>
  <si>
    <t>2618</t>
  </si>
  <si>
    <t>Corrections to MDT TC 8.1.6.3.1.3</t>
  </si>
  <si>
    <t>R5-217916</t>
  </si>
  <si>
    <t>2469</t>
  </si>
  <si>
    <t>Update of TC Title for matching TC content in TC 8.1.6.2.4</t>
  </si>
  <si>
    <t>R5-217917</t>
  </si>
  <si>
    <t>2495</t>
  </si>
  <si>
    <t>Update of MDT test case 8.1.6.1.2.3</t>
  </si>
  <si>
    <t>R5-217918</t>
  </si>
  <si>
    <t>2497</t>
  </si>
  <si>
    <t>Update of MDT test case 8.1.6.1.2.10</t>
  </si>
  <si>
    <t>R5-217919</t>
  </si>
  <si>
    <t>2499</t>
  </si>
  <si>
    <t>Addition of new test case 8.1.6.4.1 for RACH logging and reporting in NR SON/MDT</t>
  </si>
  <si>
    <t>R5-217920</t>
  </si>
  <si>
    <t>2513</t>
  </si>
  <si>
    <t>Correction to NR MDT test case 8.1.6.1.4.2</t>
  </si>
  <si>
    <t>R5-217921</t>
  </si>
  <si>
    <t>2525</t>
  </si>
  <si>
    <t>Correction to MDT TC 8.1.6.1.3.1 and 8.1.6.1.3.2</t>
  </si>
  <si>
    <t>R5-217922</t>
  </si>
  <si>
    <t>2526</t>
  </si>
  <si>
    <t>Correction to MDT TC 8.1.6.1.3.3</t>
  </si>
  <si>
    <t>R5-217923</t>
  </si>
  <si>
    <t>2528</t>
  </si>
  <si>
    <t>Correction to MDT TC 8.1.6.1.1.1, 8.1.6.1.3.5 and 8.1.6.1.4.5</t>
  </si>
  <si>
    <t>R5-217924</t>
  </si>
  <si>
    <t>2574</t>
  </si>
  <si>
    <t>Correction to MDT NR TC 8.1.6.1.4.6-CEF Intra-Freq measurements</t>
  </si>
  <si>
    <t>R5-217925</t>
  </si>
  <si>
    <t>2575</t>
  </si>
  <si>
    <t>Correction to MDT NR TC 8.1.6.1.4.7-CEF Inter-Freq measurements</t>
  </si>
  <si>
    <t>R5-217926</t>
  </si>
  <si>
    <t>2590</t>
  </si>
  <si>
    <t>Correction of MDT TC 8.1.6.1.4.8</t>
  </si>
  <si>
    <t>R5-217927</t>
  </si>
  <si>
    <t>Corrections to MDT TC 8.1.6.3.4.1</t>
  </si>
  <si>
    <t>R5-217928</t>
  </si>
  <si>
    <t>Corrections to MDT TC 8.1.6.3.4.2</t>
  </si>
  <si>
    <t>R5-217929</t>
  </si>
  <si>
    <t>2598</t>
  </si>
  <si>
    <t>Corrections to MDT TC 8.1.6.3.4.3</t>
  </si>
  <si>
    <t>R5-217930</t>
  </si>
  <si>
    <t>2619</t>
  </si>
  <si>
    <t>Corrections to MDT TC 8.1.6.3.2.2</t>
  </si>
  <si>
    <t>R5-217931</t>
  </si>
  <si>
    <t>2620</t>
  </si>
  <si>
    <t>Corrections to MDT TC 8.1.6.3.3.2</t>
  </si>
  <si>
    <t>R5-217932</t>
  </si>
  <si>
    <t>0177</t>
  </si>
  <si>
    <t>Update of TC Title of NR SON/MDT for matching TC content in TC 8.1.6.2.4</t>
  </si>
  <si>
    <t>R5-216480</t>
  </si>
  <si>
    <t>2468</t>
  </si>
  <si>
    <t>Correction to 5G-SRVCC test case 11.2.1</t>
  </si>
  <si>
    <t>R5-216895</t>
  </si>
  <si>
    <t>2063</t>
  </si>
  <si>
    <t>Correction to IE Table 4.6.3-77A - MeasObjectUTRA-FDD</t>
  </si>
  <si>
    <t>R5-216896</t>
  </si>
  <si>
    <t>2064</t>
  </si>
  <si>
    <t>Correction to IE Table 4.6.3-79 - MeasResults</t>
  </si>
  <si>
    <t>R5-216898</t>
  </si>
  <si>
    <t>2066</t>
  </si>
  <si>
    <t>Correction to IE Table 4.6.5-16 - UTRA-FDD-Q-OffsetRange</t>
  </si>
  <si>
    <t>R5-216899</t>
  </si>
  <si>
    <t>2067</t>
  </si>
  <si>
    <t>Correction to RRC message Table 4.6.1-8 - MobilityFromNRCommand</t>
  </si>
  <si>
    <t>R5-216900</t>
  </si>
  <si>
    <t>1497</t>
  </si>
  <si>
    <t>Correction to SRVCC RRM TC 6.3.1.6 - UTRA handover</t>
  </si>
  <si>
    <t>R5-216902</t>
  </si>
  <si>
    <t>1499</t>
  </si>
  <si>
    <t>Correction to Annex F for SRVCC RRM TCs</t>
  </si>
  <si>
    <t>R5-217243</t>
  </si>
  <si>
    <t>2133</t>
  </si>
  <si>
    <t>Correction to IE Table 4.6.3-127 QuantityConfig</t>
  </si>
  <si>
    <t>R5-217933</t>
  </si>
  <si>
    <t>2050</t>
  </si>
  <si>
    <t>Updates to UTRA signal levels in FR1 and OTA environment</t>
  </si>
  <si>
    <t>R5-217934</t>
  </si>
  <si>
    <t>2581</t>
  </si>
  <si>
    <t>Correction to SRVCC TC 8.1.3.2.X - UTRA Inter-RAT</t>
  </si>
  <si>
    <t>R5-218335</t>
  </si>
  <si>
    <t>2065</t>
  </si>
  <si>
    <t>Correction to IE Table 4.6.3-141 - ReportConfigInterRAT</t>
  </si>
  <si>
    <t>R5-218336</t>
  </si>
  <si>
    <t>1498</t>
  </si>
  <si>
    <t>Correction to SRVCC RRM TC 6.6.5.1 - UTRA meas</t>
  </si>
  <si>
    <t>R5-218337</t>
  </si>
  <si>
    <t>0265</t>
  </si>
  <si>
    <t>TT analysis for SRVCC RRM TC 6.3.1.6</t>
  </si>
  <si>
    <t>R5-218338</t>
  </si>
  <si>
    <t>TT analysis for SRVCC RRM TC 6.6.5.1</t>
  </si>
  <si>
    <t>R5-217255</t>
  </si>
  <si>
    <t>1541</t>
  </si>
  <si>
    <t>Addition of FR-1 NSA CLI accuracy test cases</t>
  </si>
  <si>
    <t>R5-217318</t>
  </si>
  <si>
    <t>Addition of ICS for UE type II PMI repoering capability</t>
  </si>
  <si>
    <t>R5-217319</t>
  </si>
  <si>
    <t>0116</t>
  </si>
  <si>
    <t>Addition of applicability for new type II PMI repoering test cases</t>
  </si>
  <si>
    <t>R5-217525</t>
  </si>
  <si>
    <t>0449</t>
  </si>
  <si>
    <t>Updates to FR1 normal PDSCH CA test cases</t>
  </si>
  <si>
    <t>R5-217526</t>
  </si>
  <si>
    <t>0450</t>
  </si>
  <si>
    <t>Updates to FR2 normal PDSCH CA test cases</t>
  </si>
  <si>
    <t>R5-217529</t>
  </si>
  <si>
    <t>0122</t>
  </si>
  <si>
    <t>Jumbo CR for updating applicability of NR perf enh WI test cases</t>
  </si>
  <si>
    <t>R5-218339</t>
  </si>
  <si>
    <t>0420</t>
  </si>
  <si>
    <t>Addition of new test case 6.3.2.1.5 2Rx FDD FR1 Multiple PMI with 16Tx TypeII codebook for both SA and NSA</t>
  </si>
  <si>
    <t>R5-218340</t>
  </si>
  <si>
    <t>0421</t>
  </si>
  <si>
    <t>Addition of new test case 6.3.2.2.5 2Rx TDD FR1 Multiple PMI with 16Tx TypeII codebook for both SA and NSA</t>
  </si>
  <si>
    <t>R5-218341</t>
  </si>
  <si>
    <t>0422</t>
  </si>
  <si>
    <t>Addition of new test case 6.3.3.1.5 4Rx FDD FR1 Multiple PMI with 16Tx TypeII codebook for both SA and NSA</t>
  </si>
  <si>
    <t>R5-218342</t>
  </si>
  <si>
    <t>0423</t>
  </si>
  <si>
    <t>Addition of new test case 6.3.3.2.5 4Rx TDD FR1 Multiple PMI with 16Tx TypeII codebook for both SA and NSA</t>
  </si>
  <si>
    <t>R5-218343</t>
  </si>
  <si>
    <t>0444</t>
  </si>
  <si>
    <t>Correction to TC 5.2.2.2.4_1 and editorial corrections</t>
  </si>
  <si>
    <t>R5-218344</t>
  </si>
  <si>
    <t>0447</t>
  </si>
  <si>
    <t>Addition of NE-DC SDR test case</t>
  </si>
  <si>
    <t>R5-216539</t>
  </si>
  <si>
    <t>0105</t>
  </si>
  <si>
    <t>Addition of applicability for HST test case 5.2.3.1.9_1</t>
  </si>
  <si>
    <t>R5-216540</t>
  </si>
  <si>
    <t>0106</t>
  </si>
  <si>
    <t>Addition of applicability for HST test case 5.2.3.1.10_1</t>
  </si>
  <si>
    <t>R5-216905</t>
  </si>
  <si>
    <t>2068</t>
  </si>
  <si>
    <t>Correction to IE Table 4.6.3-62A - HighSpeedConfig</t>
  </si>
  <si>
    <t>R5-216908</t>
  </si>
  <si>
    <t>0407</t>
  </si>
  <si>
    <t>Addition of NR HST Demod TC 5.2.2.1.1_1 - 2Rx FDD type A</t>
  </si>
  <si>
    <t>R5-216909</t>
  </si>
  <si>
    <t>0408</t>
  </si>
  <si>
    <t>Addition of NR HST Demod TC 5.2.2.2.1_1 - 2Rx TDD type A</t>
  </si>
  <si>
    <t>R5-216910</t>
  </si>
  <si>
    <t>0409</t>
  </si>
  <si>
    <t>Correction to NR HST Demod TC 5.2.2.1.9_1 - HST-SFN</t>
  </si>
  <si>
    <t>R5-216911</t>
  </si>
  <si>
    <t>0112</t>
  </si>
  <si>
    <t>Correction to applicability of HST TCs</t>
  </si>
  <si>
    <t>R5-216912</t>
  </si>
  <si>
    <t>1500</t>
  </si>
  <si>
    <t>Correction to HST RRM TC 4.6.1.7 - intra-freq meas</t>
  </si>
  <si>
    <t>R5-216913</t>
  </si>
  <si>
    <t>1501</t>
  </si>
  <si>
    <t>Correction to HST RRM TC 4.6.4.5 - L1-RSRP</t>
  </si>
  <si>
    <t>R5-216914</t>
  </si>
  <si>
    <t>1502</t>
  </si>
  <si>
    <t>Correction to HST RRM TC 6.1.2.5 - inter-RAT reselection</t>
  </si>
  <si>
    <t>R5-216915</t>
  </si>
  <si>
    <t>1503</t>
  </si>
  <si>
    <t>Correction to Annex F for HST RRM TCs</t>
  </si>
  <si>
    <t>R5-217568</t>
  </si>
  <si>
    <t>0123</t>
  </si>
  <si>
    <t>Correction of RRM HST test cases applicability</t>
  </si>
  <si>
    <t>R5-217570</t>
  </si>
  <si>
    <t>1561</t>
  </si>
  <si>
    <t>Correction of RRM HST Inter-RAT measurements test case 6.6.3.3 including Test Tolerance</t>
  </si>
  <si>
    <t>R5-217572</t>
  </si>
  <si>
    <t>1563</t>
  </si>
  <si>
    <t>Correction of RRM HST E-UTRA NR Inter-RAT event triggered reporting test case 8.4.2.9 including Test Tolerance</t>
  </si>
  <si>
    <t>R5-218345</t>
  </si>
  <si>
    <t>0399</t>
  </si>
  <si>
    <t>Addition of new test case 5.2.3.1.9_1 for NR HST</t>
  </si>
  <si>
    <t>R5-218346</t>
  </si>
  <si>
    <t>0400</t>
  </si>
  <si>
    <t>Addition of new test case 5.2.3.1.10_1 for NR HST</t>
  </si>
  <si>
    <t>R5-218347</t>
  </si>
  <si>
    <t>0414</t>
  </si>
  <si>
    <t>Addition of test case 5.2.2.2.9_1, 2Rx TDD FR1 HST-SFN performance - 2x2 MIMO with baseline receiver for both SA and NSA</t>
  </si>
  <si>
    <t>R5-218348</t>
  </si>
  <si>
    <t>0415</t>
  </si>
  <si>
    <t>Addition of test case 5.2.2.2.10_1, 2Rx TDD FR1 HST-DPS performance - 2x2 MIMO with baseline receiver for both SA and NSA</t>
  </si>
  <si>
    <t>R5-218349</t>
  </si>
  <si>
    <t>0416</t>
  </si>
  <si>
    <t>Addition of test case 5.2.3.2.9_1, 4Rx TDD FR1 HST-SFN performance - 2x4 MIMO with baseline receiver for both SA and NSA</t>
  </si>
  <si>
    <t>R5-218350</t>
  </si>
  <si>
    <t>0418</t>
  </si>
  <si>
    <t>Addition of test cases 5.2.2.2.9_1, 5.2.2.2.10_1, 5.2.3.2.9_1 to annex F</t>
  </si>
  <si>
    <t>R5-218351</t>
  </si>
  <si>
    <t>1562</t>
  </si>
  <si>
    <t>Correction of RRM HST E-UTRA NR FR1 Cell reselection  test case 8.2.1.2 including Test Tolerance</t>
  </si>
  <si>
    <t>R5-218352</t>
  </si>
  <si>
    <t>1570</t>
  </si>
  <si>
    <t>Correction of Measurement Uncertainty and Test Tolerance in Annex F for RRM HST test cases</t>
  </si>
  <si>
    <t>R5-218353</t>
  </si>
  <si>
    <t>TT analysis for HST RRM TC 6.1.2.5</t>
  </si>
  <si>
    <t>R5-218354</t>
  </si>
  <si>
    <t>Test Tolerance analysis for SA FR1 - E-UTRAN event-triggered reporting in DRX for HST</t>
  </si>
  <si>
    <t>R5-218355</t>
  </si>
  <si>
    <t>Test Tolerance analysis for E-UTRA - NR FR1 Cell reselection tests for HST</t>
  </si>
  <si>
    <t>R5-218356</t>
  </si>
  <si>
    <t>R5-218397</t>
  </si>
  <si>
    <t>0267</t>
  </si>
  <si>
    <t>TT analysis for HST RRM TC 4.6.1.7+6.6.1.7</t>
  </si>
  <si>
    <t>R5-218398</t>
  </si>
  <si>
    <t>TT analysis for HST RRM TC 4.6.4.5+6.6.4.5</t>
  </si>
  <si>
    <t>R5-218466</t>
  </si>
  <si>
    <t>0417</t>
  </si>
  <si>
    <t>Update of test case 5.2.3.2.1_1, 4Rx TDD FR1 PDSCH mapping Type A performance - 2x4 MIMO with baseline receiver for both SA and NSA</t>
  </si>
  <si>
    <t>R5-216546</t>
  </si>
  <si>
    <t>0631</t>
  </si>
  <si>
    <t>Addition of test configuration for FR2 DL 256QAM to Maximum input level</t>
  </si>
  <si>
    <t>R5-216547</t>
  </si>
  <si>
    <t>0511</t>
  </si>
  <si>
    <t>TP analysis for FR2 DL 256QAM to Maximum input level</t>
  </si>
  <si>
    <t>R5-216548</t>
  </si>
  <si>
    <t>0512</t>
  </si>
  <si>
    <t>TP analysis for FR2 DL 256QAM to Maximum input level for CA</t>
  </si>
  <si>
    <t>R5-217370</t>
  </si>
  <si>
    <t>0434</t>
  </si>
  <si>
    <t>Updating 5.2.x.y.7 PDSCH with UE processing capability 2</t>
  </si>
  <si>
    <t>R5-217373</t>
  </si>
  <si>
    <t>0437</t>
  </si>
  <si>
    <t>Addition of 6.2.3.1.1.2 URLLC 4RX FDD CQI reporting test case</t>
  </si>
  <si>
    <t>R5-217375</t>
  </si>
  <si>
    <t>0439</t>
  </si>
  <si>
    <t>Update to Annex F for URLLC test cases</t>
  </si>
  <si>
    <t>R5-217377</t>
  </si>
  <si>
    <t>0441</t>
  </si>
  <si>
    <t>Update to applicability of optional features for URLLC test cases</t>
  </si>
  <si>
    <t>R5-217378</t>
  </si>
  <si>
    <t>0442</t>
  </si>
  <si>
    <t>Update to URLLC RMC for demodulation testing in Annex A</t>
  </si>
  <si>
    <t>R5-217379</t>
  </si>
  <si>
    <t>2141</t>
  </si>
  <si>
    <t>Addition of default DCI_0_2 for URLLC</t>
  </si>
  <si>
    <t>R5-217381</t>
  </si>
  <si>
    <t>0120</t>
  </si>
  <si>
    <t>Addition of test applicability for URLLC test cases</t>
  </si>
  <si>
    <t>R5-218357</t>
  </si>
  <si>
    <t>0419</t>
  </si>
  <si>
    <t>Update of URLLC demodulation Test Cases</t>
  </si>
  <si>
    <t>R5-218358</t>
  </si>
  <si>
    <t>0433</t>
  </si>
  <si>
    <t>Updating 5.2.x.y.5 PDSCH with 1e-5 BLER</t>
  </si>
  <si>
    <t>R5-218359</t>
  </si>
  <si>
    <t>0435</t>
  </si>
  <si>
    <t>Addition of 6.2.2.1.1.2 URLLC 2RX FDD CQI reporting test case</t>
  </si>
  <si>
    <t>R5-218360</t>
  </si>
  <si>
    <t>0440</t>
  </si>
  <si>
    <t>Addition of statistical testing limit for URLLC test cases in Annex G</t>
  </si>
  <si>
    <t>R5-218414</t>
  </si>
  <si>
    <t>2166</t>
  </si>
  <si>
    <t>Update to demod parameter CSI-RS-ResourceMapping to add 1Tx condition</t>
  </si>
  <si>
    <t>R5-218467</t>
  </si>
  <si>
    <t>0436</t>
  </si>
  <si>
    <t>Addition of 6.2.2.2.1.2 URLLC 2RX TDD CQI reporting test case</t>
  </si>
  <si>
    <t>R5-218468</t>
  </si>
  <si>
    <t>R5-218469</t>
  </si>
  <si>
    <t>0438</t>
  </si>
  <si>
    <t>Addition of 6.2.3.2.1.2 URLLC 4RX TDD CQI reporting test case</t>
  </si>
  <si>
    <t>R5-216611</t>
  </si>
  <si>
    <t>0146</t>
  </si>
  <si>
    <t>Correction of the NR DL-PRS Capability PICS definition</t>
  </si>
  <si>
    <t>R5-216658</t>
  </si>
  <si>
    <t>37.571-4</t>
  </si>
  <si>
    <t>0149</t>
  </si>
  <si>
    <t>16.3.0</t>
  </si>
  <si>
    <t>NR Positioning: Test Model addition</t>
  </si>
  <si>
    <t>R5-217127</t>
  </si>
  <si>
    <t>37.571-2</t>
  </si>
  <si>
    <t>0155</t>
  </si>
  <si>
    <t>Correction to pre-test conditions for NR DL-TDOA UE-Based test cases</t>
  </si>
  <si>
    <t>R5-217935</t>
  </si>
  <si>
    <t>38.509</t>
  </si>
  <si>
    <t>16.2.0</t>
  </si>
  <si>
    <t>Addition of NR positioning methods information in the RESET UE POSITIONING STORED INFORMATION message</t>
  </si>
  <si>
    <t>R5-217936</t>
  </si>
  <si>
    <t>0152</t>
  </si>
  <si>
    <t>Addition of RESET UE POSITIONING STORED INFORMATION message contents</t>
  </si>
  <si>
    <t>R5-217937</t>
  </si>
  <si>
    <t>0153</t>
  </si>
  <si>
    <t>Correction of the test steps for Multi-RTT sub-tests</t>
  </si>
  <si>
    <t>R5-217938</t>
  </si>
  <si>
    <t>0154</t>
  </si>
  <si>
    <t>Correction of the conditions for Multi-RTT and Dl-AoD assistance data elements</t>
  </si>
  <si>
    <t>R5-217720</t>
  </si>
  <si>
    <t>1238</t>
  </si>
  <si>
    <t>Introduction of EN-DC FR2 Beam Correspondence Test Case</t>
  </si>
  <si>
    <t>R5-217729</t>
  </si>
  <si>
    <t>0129</t>
  </si>
  <si>
    <t>38.522 applicability updates for  Rel.16 FR2 RF enhancements</t>
  </si>
  <si>
    <t>R5-218366</t>
  </si>
  <si>
    <t>0678</t>
  </si>
  <si>
    <t>Updates to CSI-RS based beam correspondence minimum requirements</t>
  </si>
  <si>
    <t>R5-218367</t>
  </si>
  <si>
    <t>0679</t>
  </si>
  <si>
    <t>Updates to SSB based beam correspondence minimum requirements</t>
  </si>
  <si>
    <t>R5-218368</t>
  </si>
  <si>
    <t>0633</t>
  </si>
  <si>
    <t>MTSUs for Rel-16 RF Enhncement for FR2</t>
  </si>
  <si>
    <t>R5-218369</t>
  </si>
  <si>
    <t>0634</t>
  </si>
  <si>
    <t>TTs for Rel-16 RF Enhncement for FR2</t>
  </si>
  <si>
    <t>R5-218370</t>
  </si>
  <si>
    <t>0107</t>
  </si>
  <si>
    <t>Addition of content for FR2 standalone RF conformance test case applicability</t>
  </si>
  <si>
    <t>R5-218474</t>
  </si>
  <si>
    <t>0676</t>
  </si>
  <si>
    <t>Enhanced Beam Correspondence test updates</t>
  </si>
  <si>
    <t>R5-216767</t>
  </si>
  <si>
    <t>2054</t>
  </si>
  <si>
    <t>Updates to NETWORK SLICE-SPECIFIC AUTHENTICATION COMMAND message</t>
  </si>
  <si>
    <t>R5-216768</t>
  </si>
  <si>
    <t>2055</t>
  </si>
  <si>
    <t>Updates to NETWORK SLICE-SPECIFIC AUTHENTICATION COMPLETE message</t>
  </si>
  <si>
    <t>R5-216797</t>
  </si>
  <si>
    <t>2510</t>
  </si>
  <si>
    <t>Editorial changes to eNS TC 9.1.10.1 and 9.1.10.6</t>
  </si>
  <si>
    <t>R5-217459</t>
  </si>
  <si>
    <t>0190</t>
  </si>
  <si>
    <t>Addition of applicability for new Enhanced Network Slicing test cases</t>
  </si>
  <si>
    <t>R5-217939</t>
  </si>
  <si>
    <t>2529</t>
  </si>
  <si>
    <t>Correction to R16 eNS TC 9.1.10.1</t>
  </si>
  <si>
    <t>R5-217940</t>
  </si>
  <si>
    <t>2631</t>
  </si>
  <si>
    <t>New Test Case 9.1.10.3 NSSAA / Initial registration / Rejected NSSAI, pending NSSAI</t>
  </si>
  <si>
    <t>R5-217941</t>
  </si>
  <si>
    <t>2632</t>
  </si>
  <si>
    <t>New Test Case 9.1.10.4 NSSAA / Initial registration / Reject</t>
  </si>
  <si>
    <t>R5-218009</t>
  </si>
  <si>
    <t>0191</t>
  </si>
  <si>
    <t>Addition of test applicability for new eNS test cases</t>
  </si>
  <si>
    <t>R5-218012</t>
  </si>
  <si>
    <t>2635</t>
  </si>
  <si>
    <t>Addition of new eNS Abnormal test case</t>
  </si>
  <si>
    <t>R5-217069</t>
  </si>
  <si>
    <t>2582</t>
  </si>
  <si>
    <t>Update of NR 2-step RACH test case 7.1.1.1.10</t>
  </si>
  <si>
    <t>R5-217254</t>
  </si>
  <si>
    <t>2600</t>
  </si>
  <si>
    <t>Update of NR 2-step RACH test case 7.1.1.1.9</t>
  </si>
  <si>
    <t>R5-217943</t>
  </si>
  <si>
    <t>2124</t>
  </si>
  <si>
    <t>Update Radio resource control information elements for NR 2-step RACH test cases</t>
  </si>
  <si>
    <t>R5-217944</t>
  </si>
  <si>
    <t>2161</t>
  </si>
  <si>
    <t>Test Procedure for eCall over IMS establishment in 5GS eCall only Support</t>
  </si>
  <si>
    <t>R5-217945</t>
  </si>
  <si>
    <t>2650</t>
  </si>
  <si>
    <t>Addition of new NR EIEI eCall only mode test case 11.5.1</t>
  </si>
  <si>
    <t>R5-217946</t>
  </si>
  <si>
    <t>2651</t>
  </si>
  <si>
    <t>Addition of new NR EIEI eCall only mode test case 11.5.2</t>
  </si>
  <si>
    <t>R5-217947</t>
  </si>
  <si>
    <t>0192</t>
  </si>
  <si>
    <t>Addition of applicability for NR EIEI test cases</t>
  </si>
  <si>
    <t>R5-217948</t>
  </si>
  <si>
    <t>0297</t>
  </si>
  <si>
    <t>R5-218010</t>
  </si>
  <si>
    <t>0282</t>
  </si>
  <si>
    <t>Addition of new IMS over 5GS TC 11.2 eCall over IMS / Automatic initiation / Normal registration / Emergency registration / Success / 200 OK with ACK / 5GS</t>
  </si>
  <si>
    <t>R5-218011</t>
  </si>
  <si>
    <t>Addition of new IMS over 5GS TC 11.4 eCall over IMS / Manual initiation / MSD transfer and 200 OK with ACK / SIP INFO request for MSD Update / Success / 5GS</t>
  </si>
  <si>
    <t>R5-216773</t>
  </si>
  <si>
    <t>2059</t>
  </si>
  <si>
    <t>Update IE SSB-PositionQCL-Relation</t>
  </si>
  <si>
    <t>R5-217234</t>
  </si>
  <si>
    <t>1418</t>
  </si>
  <si>
    <t>Introduction of ACLR for NR-U</t>
  </si>
  <si>
    <t>R5-217235</t>
  </si>
  <si>
    <t>1419</t>
  </si>
  <si>
    <t>Introduction of 7.3F.3 for NR-U</t>
  </si>
  <si>
    <t>R5-217949</t>
  </si>
  <si>
    <t>2056</t>
  </si>
  <si>
    <t>Update IE MeasObjectNR</t>
  </si>
  <si>
    <t>R5-217950</t>
  </si>
  <si>
    <t>2057</t>
  </si>
  <si>
    <t>Update IE ServingCellConfigCommon</t>
  </si>
  <si>
    <t>R5-217951</t>
  </si>
  <si>
    <t>2058</t>
  </si>
  <si>
    <t>Update IE ServingCellConfigCommonSIB</t>
  </si>
  <si>
    <t>R5-218371</t>
  </si>
  <si>
    <t>0128</t>
  </si>
  <si>
    <t>NR U test case applicability</t>
  </si>
  <si>
    <t>R5-218411</t>
  </si>
  <si>
    <t>Introduction of NR-U A-MPR test case</t>
  </si>
  <si>
    <t>R5-217775</t>
  </si>
  <si>
    <t>2643</t>
  </si>
  <si>
    <t>New testcase for Idle/Inactive measurements on E-UTRA cells in RRC_IDLE state with configuration through SIB11</t>
  </si>
  <si>
    <t>R5-217776</t>
  </si>
  <si>
    <t>2644</t>
  </si>
  <si>
    <t>New testcase for Idle/Inactive measurements on NR cells in RRC_IDLE state with configuration through RRCRelease</t>
  </si>
  <si>
    <t>R5-217777</t>
  </si>
  <si>
    <t>2645</t>
  </si>
  <si>
    <t>New testcase for Idle/Inactive measurements on E-UTRA cells in RRC_IDLE state with configuration through RRCRelease</t>
  </si>
  <si>
    <t>R5-217952</t>
  </si>
  <si>
    <t>2642</t>
  </si>
  <si>
    <t>New testcase for Idle/Inactive measurements on NR cells in RRC_IDLE state with configuration through SIB11</t>
  </si>
  <si>
    <t>R5-217953</t>
  </si>
  <si>
    <t>0193</t>
  </si>
  <si>
    <t>Applicability clauses for the Idle/Inactive measurement testcases for RRC_IDLE state</t>
  </si>
  <si>
    <t>R5-217176</t>
  </si>
  <si>
    <t>1195</t>
  </si>
  <si>
    <t>Adding Power Class 1.5 for LTE Band 41and NR Band n41 to Annex N.1 Indication of modified MPR behaviour</t>
  </si>
  <si>
    <t>R5-218379</t>
  </si>
  <si>
    <t>Update of PC1.5 n41 MOP test requirement</t>
  </si>
  <si>
    <t>R5-216530</t>
  </si>
  <si>
    <t>2048</t>
  </si>
  <si>
    <t>Addition of test frequencies for asymmetric channel bandwidths for n24</t>
  </si>
  <si>
    <t>R5-216533</t>
  </si>
  <si>
    <t>1399</t>
  </si>
  <si>
    <t>Addition of asymmetric channel bandwidths for n24</t>
  </si>
  <si>
    <t>R5-217552</t>
  </si>
  <si>
    <t>Addition of n3 CBW 50MHz into TC 7.3.2 Reference sensitivity power level</t>
  </si>
  <si>
    <t>R5-217660</t>
  </si>
  <si>
    <t>Update of R17 new band and CBWs into TS38.521-1 clause 5</t>
  </si>
  <si>
    <t>R5-218361</t>
  </si>
  <si>
    <t>2152</t>
  </si>
  <si>
    <t>Addition of test frequencies for n3 CBW 50MHz</t>
  </si>
  <si>
    <t>R5-218362</t>
  </si>
  <si>
    <t>1397</t>
  </si>
  <si>
    <t>Updates to A-MPR test case for n24 and n99</t>
  </si>
  <si>
    <t>R5-218363</t>
  </si>
  <si>
    <t>1398</t>
  </si>
  <si>
    <t>Updates to additional spurious emission test case for n24 and n99</t>
  </si>
  <si>
    <t>R5-218364</t>
  </si>
  <si>
    <t>0510</t>
  </si>
  <si>
    <t>Addition of TP analysis of A-MPR and ASE for NS_56</t>
  </si>
  <si>
    <t>R5-217259</t>
  </si>
  <si>
    <t>2135</t>
  </si>
  <si>
    <t>Addition of 13 NR CA combinations to FR1 inter-band configurations table</t>
  </si>
  <si>
    <t>R5-217260</t>
  </si>
  <si>
    <t>Introduction of 9 new FR1 CA combos</t>
  </si>
  <si>
    <t>R5-217261</t>
  </si>
  <si>
    <t>1421</t>
  </si>
  <si>
    <t>Addition of CA_n26A-66A, CA_n26A-70A, CA_n48A-66A, CA_n48A-70A and CA_n48A-n71A to the UL CA Maximum output power and Tx Spurious emissions</t>
  </si>
  <si>
    <t>R5-217262</t>
  </si>
  <si>
    <t>1422</t>
  </si>
  <si>
    <t>Addition of Reference Sensitivity test for CA combinations CA_n26A-66A, CA_n26A-70A, CA_n48A-66A and CA_n48A-70A</t>
  </si>
  <si>
    <t>R5-217263</t>
  </si>
  <si>
    <t>1423</t>
  </si>
  <si>
    <t>Addition of intra-band non-contiguous + intra-band non-contiguous to 4CA Reference sensitivity, Maximum input level and blocking cases</t>
  </si>
  <si>
    <t>R5-217587</t>
  </si>
  <si>
    <t>2155</t>
  </si>
  <si>
    <t>Addition of CA_n1A-n3A into TS 38.508-1</t>
  </si>
  <si>
    <t>R5-217724</t>
  </si>
  <si>
    <t>1239</t>
  </si>
  <si>
    <t>Update to Rel.17 EN-DC FR2 Band Combination Tables</t>
  </si>
  <si>
    <t>R5-218365</t>
  </si>
  <si>
    <t>1467</t>
  </si>
  <si>
    <t>Update of R17 CADC configurations into TS38.521-1 clause 5</t>
  </si>
  <si>
    <t>R5-218470</t>
  </si>
  <si>
    <t>2150</t>
  </si>
  <si>
    <t>Introduction of test frequencies for CA_n48B BCS2</t>
  </si>
  <si>
    <t>R5-218471</t>
  </si>
  <si>
    <t>Addition of CA_n1A-n3A into TC 7.3A Reference sensitivity for CA</t>
  </si>
  <si>
    <t>R5-218472</t>
  </si>
  <si>
    <t>1227</t>
  </si>
  <si>
    <t>Updating 6.2B.1.3 UE Maximum Output Power for Rel-17 NR inter-band EN-DC configurations</t>
  </si>
  <si>
    <t>R5-218473</t>
  </si>
  <si>
    <t>1226</t>
  </si>
  <si>
    <t>Updating Rel-17 NR inter-band EN-DC configurations</t>
  </si>
  <si>
    <t>R5-218476</t>
  </si>
  <si>
    <t>1424</t>
  </si>
  <si>
    <t>Update of MOP test cases for PC2 CA_n1A-n78A with UL CA_n1A-n78A</t>
  </si>
  <si>
    <t>R5-218373</t>
  </si>
  <si>
    <t>1425</t>
  </si>
  <si>
    <t>Update of MOP test cases for PC2 CA_n3A-n78A with UL CA_n3A-n78A</t>
  </si>
  <si>
    <t>R5-216427</t>
  </si>
  <si>
    <t>5351</t>
  </si>
  <si>
    <t>Addition of A-MPR test configuration and test requirements for NS_56 (B24)</t>
  </si>
  <si>
    <t>R5-216429</t>
  </si>
  <si>
    <t>5353</t>
  </si>
  <si>
    <t>Addition of A-MPR with PUSCH frequency hopping test requirements for NS_56 (B24)</t>
  </si>
  <si>
    <t>R5-216431</t>
  </si>
  <si>
    <t>5355</t>
  </si>
  <si>
    <t>Addition of A-MPR for UL MIMO test configuration and test requirements for NS_56 (B24)</t>
  </si>
  <si>
    <t>R5-216432</t>
  </si>
  <si>
    <t>5356</t>
  </si>
  <si>
    <t>Derivation of A-MPR Test Requirements for NS_56 (B24)</t>
  </si>
  <si>
    <t>R5-216433</t>
  </si>
  <si>
    <t>5357</t>
  </si>
  <si>
    <t>Additional spurious emissions test configuration for NS_56 (B24)</t>
  </si>
  <si>
    <t>R5-216436</t>
  </si>
  <si>
    <t>5360</t>
  </si>
  <si>
    <t>Additional spurious emissions for UL MIMO test configuration for NS_56 (B24)</t>
  </si>
  <si>
    <t>R5-216527</t>
  </si>
  <si>
    <t>5361</t>
  </si>
  <si>
    <t>Updates to UL-MIMO MOP and MPR test cases for LTE band 24</t>
  </si>
  <si>
    <t>R5-216528</t>
  </si>
  <si>
    <t>5362</t>
  </si>
  <si>
    <t>Correction to reference sensitivity test case for LTE band 24</t>
  </si>
  <si>
    <t>R5-217954</t>
  </si>
  <si>
    <t>5058</t>
  </si>
  <si>
    <t>Updates to protocol test configurations to reflect the Band 24 condition</t>
  </si>
  <si>
    <t>R5-217955</t>
  </si>
  <si>
    <t>5069</t>
  </si>
  <si>
    <t>Additional updates to protocol test configurations to reflect the Band 24 condition</t>
  </si>
  <si>
    <t>R5-218374</t>
  </si>
  <si>
    <t>5352</t>
  </si>
  <si>
    <t>Addition of A-MPR for UL 64QAM test configuration and test requirements for NS_56 (B24)</t>
  </si>
  <si>
    <t>R5-218375</t>
  </si>
  <si>
    <t>5354</t>
  </si>
  <si>
    <t>Addition of A-MPR for UL 256QAM test configuration and test requirements for NS_56 (B24)</t>
  </si>
  <si>
    <t>R5-218376</t>
  </si>
  <si>
    <t>5358</t>
  </si>
  <si>
    <t>Additional spurious emissions for UL 64QAM test configuration for NS_56 (B24)</t>
  </si>
  <si>
    <t>R5-218377</t>
  </si>
  <si>
    <t>5359</t>
  </si>
  <si>
    <t>Additional spurious emissions for UL 256QAM test configuration for NS_56 (B24)</t>
  </si>
  <si>
    <t>R5-218378</t>
  </si>
  <si>
    <t>Addition of A-MPR TP analysis for NS_56 (B24)</t>
  </si>
  <si>
    <t>R5-216465</t>
  </si>
  <si>
    <t>Introduction of PC1.5 n79 ICS</t>
  </si>
  <si>
    <t>R5-218380</t>
  </si>
  <si>
    <t>1381</t>
  </si>
  <si>
    <t>Adding Power Class 1.5 for NR Band n79 MOP</t>
  </si>
  <si>
    <t>R5-218381</t>
  </si>
  <si>
    <t>1382</t>
  </si>
  <si>
    <t>Introduction of PC1.5 n79 MOP for UL MIMO</t>
  </si>
  <si>
    <t>R5-218382</t>
  </si>
  <si>
    <t>1383</t>
  </si>
  <si>
    <t>Introduction of PC1.5 n79 MPR</t>
  </si>
  <si>
    <t>R5-216466</t>
  </si>
  <si>
    <t>Introduction of PC2 n34 ICS</t>
  </si>
  <si>
    <t>R5-218383</t>
  </si>
  <si>
    <t>1384</t>
  </si>
  <si>
    <t>Introduction of PC2 n34 MOP</t>
  </si>
  <si>
    <t>R5-218384</t>
  </si>
  <si>
    <t>1385</t>
  </si>
  <si>
    <t>Introduction of PC2 n34 MOP for UL MIMO</t>
  </si>
  <si>
    <t>R5-218385</t>
  </si>
  <si>
    <t>1386</t>
  </si>
  <si>
    <t>Introduction of PC2 n34 MPR</t>
  </si>
  <si>
    <t>R5-216467</t>
  </si>
  <si>
    <t>Introduction of PC2 n39 ICS</t>
  </si>
  <si>
    <t>R5-218386</t>
  </si>
  <si>
    <t>1387</t>
  </si>
  <si>
    <t>Introduction of PC2 n39 MOP</t>
  </si>
  <si>
    <t>R5-218387</t>
  </si>
  <si>
    <t>1388</t>
  </si>
  <si>
    <t>Introduction of PC2 n39 MOP for UL MIMO</t>
  </si>
  <si>
    <t>R5-218388</t>
  </si>
  <si>
    <t>1389</t>
  </si>
  <si>
    <t>Introduction of PC2 n39 MPR</t>
  </si>
  <si>
    <t>R5-218389</t>
  </si>
  <si>
    <t>1390</t>
  </si>
  <si>
    <t>Introduction of PC2 n39 A-MPR for NS_50</t>
  </si>
  <si>
    <t>R5-216554</t>
  </si>
  <si>
    <t>Addition of Power Class 1.5 implementation capability for n77 and n78</t>
  </si>
  <si>
    <t>R5-218390</t>
  </si>
  <si>
    <t>0108</t>
  </si>
  <si>
    <t>Addition of Power Class 1.5 into applicability of RF SA FR1 conformance test cases</t>
  </si>
  <si>
    <t>R5-218477</t>
  </si>
  <si>
    <t>1394</t>
  </si>
  <si>
    <t>PC1.5 MPR n77 n78</t>
  </si>
  <si>
    <t>R5-218478</t>
  </si>
  <si>
    <t>1395</t>
  </si>
  <si>
    <t>PC1.5 MOP n77 n78</t>
  </si>
  <si>
    <t>R5s211262</t>
  </si>
  <si>
    <t>2026</t>
  </si>
  <si>
    <t>Correction to function f_NR_UE_DeRegisterOnSwitchOff</t>
  </si>
  <si>
    <t>R5s211263</t>
  </si>
  <si>
    <t>2027</t>
  </si>
  <si>
    <t>Correction to NR testcase 9.1.5.1.15</t>
  </si>
  <si>
    <t>R5s211280</t>
  </si>
  <si>
    <t>Correction to function f_NR5GC_IRAT_S1ToN1_SessionModification</t>
  </si>
  <si>
    <t>R5s211281</t>
  </si>
  <si>
    <t>Correction to NR test case 8.1.6.1.4.4</t>
  </si>
  <si>
    <t>R5s211298</t>
  </si>
  <si>
    <t>Correction for NR idle mode test case 6.3.1.1</t>
  </si>
  <si>
    <t>R5s211299</t>
  </si>
  <si>
    <t>Correction for some NR5GC test cases with IMS enabled</t>
  </si>
  <si>
    <t>R5s211301</t>
  </si>
  <si>
    <t>Correction for EN-DC RRC test case 8.2.3.2.1</t>
  </si>
  <si>
    <t>R5s211302</t>
  </si>
  <si>
    <t>Correction for MAC test cases 7.1.1.7.1.x</t>
  </si>
  <si>
    <t>R5s211303</t>
  </si>
  <si>
    <t>Correction for NR5GC RRC PWS test cases</t>
  </si>
  <si>
    <t>R5s211306</t>
  </si>
  <si>
    <t>Correction to NR testcase 11.4.6</t>
  </si>
  <si>
    <t>R5s211307</t>
  </si>
  <si>
    <t>0147</t>
  </si>
  <si>
    <t>Correction to POS_Parameters</t>
  </si>
  <si>
    <t>R5s211308</t>
  </si>
  <si>
    <t>Correction to NR testcase 8.1.2.1.1</t>
  </si>
  <si>
    <t>R5s211309</t>
  </si>
  <si>
    <t>2069</t>
  </si>
  <si>
    <t>Addition of EPS Fallback test case 11.1.8</t>
  </si>
  <si>
    <t>R5s211312</t>
  </si>
  <si>
    <t>2071</t>
  </si>
  <si>
    <t>NR5GC FR2: Addition of NR5GC test case 9.1.5.1.3a</t>
  </si>
  <si>
    <t>R5s211314</t>
  </si>
  <si>
    <t>2072</t>
  </si>
  <si>
    <t>NR5GC FR2: Addition of NR5GC test case 9.1.5.1.9</t>
  </si>
  <si>
    <t>R5s211316</t>
  </si>
  <si>
    <t>2073</t>
  </si>
  <si>
    <t>NR5GC FR2: Addition of NR5GC test case 9.1.6.1.2</t>
  </si>
  <si>
    <t>R5s211318</t>
  </si>
  <si>
    <t>2074</t>
  </si>
  <si>
    <t>NR5GC FR2: Addition of NR5GC test case 9.1.7.1</t>
  </si>
  <si>
    <t>R5s211321</t>
  </si>
  <si>
    <t>2076</t>
  </si>
  <si>
    <t>NR5GC FR1 : Addition of NR5GC multilayer test case 11.4.2</t>
  </si>
  <si>
    <t>R5s211323</t>
  </si>
  <si>
    <t>2077</t>
  </si>
  <si>
    <t>NR5GC FR1 : Addition of NR5GC multilayer test case 11.4.9</t>
  </si>
  <si>
    <t>R5s211326</t>
  </si>
  <si>
    <t>2079</t>
  </si>
  <si>
    <t>Correction to NR idle mode test case 6.3.1.5</t>
  </si>
  <si>
    <t>R5s211328</t>
  </si>
  <si>
    <t>2081</t>
  </si>
  <si>
    <t>Correction for NR5GC multilayer test case 11.4.3</t>
  </si>
  <si>
    <t>R5s211329</t>
  </si>
  <si>
    <t>2082</t>
  </si>
  <si>
    <t>Correction for 5GMM test case 9.1.5.1.8</t>
  </si>
  <si>
    <t>R5s211330</t>
  </si>
  <si>
    <t>2083</t>
  </si>
  <si>
    <t>Correction for NRDC test case 8.2.2.5.2</t>
  </si>
  <si>
    <t>R5s211333</t>
  </si>
  <si>
    <t>2086</t>
  </si>
  <si>
    <t>Correction for NR5GC RRC test case 8.1.4.1.7.1</t>
  </si>
  <si>
    <t>R5s211335</t>
  </si>
  <si>
    <t>2088</t>
  </si>
  <si>
    <t>Correction to f_NR_RRCReconfig_AddSCG_DRBs_NRDC</t>
  </si>
  <si>
    <t>R5s211336</t>
  </si>
  <si>
    <t>2089</t>
  </si>
  <si>
    <t>Correction to function f_NR5GC_ModifyPDUSession_AddVideo</t>
  </si>
  <si>
    <t>R5s211339</t>
  </si>
  <si>
    <t>34.229-3</t>
  </si>
  <si>
    <t>0744</t>
  </si>
  <si>
    <t>Addition of IMS NR TC 8.41 Communication Forwarding on No Reply: MO Call initiation with preconditions</t>
  </si>
  <si>
    <t>R5s211341</t>
  </si>
  <si>
    <t>2091</t>
  </si>
  <si>
    <t>Correction to f_NR_SendRRCReconfiguration_NRDC</t>
  </si>
  <si>
    <t>R5s211342</t>
  </si>
  <si>
    <t>2092</t>
  </si>
  <si>
    <t>Correction for 5GMM test case 9.3.1.2</t>
  </si>
  <si>
    <t>R5s211343</t>
  </si>
  <si>
    <t>2093</t>
  </si>
  <si>
    <t>Correction for NR5GC multilayer test case 11.4.8</t>
  </si>
  <si>
    <t>R5s211344</t>
  </si>
  <si>
    <t>2094</t>
  </si>
  <si>
    <t>Correction for NR5GC multilayer test case 11.4.6</t>
  </si>
  <si>
    <t>R5s211349</t>
  </si>
  <si>
    <t>Correction to NR5GC testcase 8.1.2.1.1</t>
  </si>
  <si>
    <t>R5s211350</t>
  </si>
  <si>
    <t>Correction to f_IMS_EPS_Fallback_Part2</t>
  </si>
  <si>
    <t>R5s211351</t>
  </si>
  <si>
    <t>Correction to EPS FB TC 11.1.3</t>
  </si>
  <si>
    <t>R5s211352</t>
  </si>
  <si>
    <t>0745</t>
  </si>
  <si>
    <t>Correction for IMS emergency test case 19.4.2</t>
  </si>
  <si>
    <t>R5s211353</t>
  </si>
  <si>
    <t>Corrections for NR5GC multilayer test case 11.1.7</t>
  </si>
  <si>
    <t>R5s211354</t>
  </si>
  <si>
    <t>Corrections for NR5GC multilayer test case 11.4.5</t>
  </si>
  <si>
    <t>R5s211357</t>
  </si>
  <si>
    <t>Correction to NR testcase 11.1.7</t>
  </si>
  <si>
    <t>R5s211358</t>
  </si>
  <si>
    <t>Correction to function f_NR5GC_RegistrationReject</t>
  </si>
  <si>
    <t>R5s211359</t>
  </si>
  <si>
    <t>36.579-5</t>
  </si>
  <si>
    <t>0046</t>
  </si>
  <si>
    <t>14.4.0</t>
  </si>
  <si>
    <t>Addition of MCPTT test case 6.2.1 to the MCX ATS</t>
  </si>
  <si>
    <t>R5s211361</t>
  </si>
  <si>
    <t>Addition of MCPTT test case 6.2.2 to the MCX ATS</t>
  </si>
  <si>
    <t>R5s211363</t>
  </si>
  <si>
    <t>0048</t>
  </si>
  <si>
    <t>Addition of MCPTT test case 6.2.3 to the MCX ATS</t>
  </si>
  <si>
    <t>R5s211365</t>
  </si>
  <si>
    <t>0049</t>
  </si>
  <si>
    <t>Addition of MCPTT test case 6.2.4 to the MCX ATS</t>
  </si>
  <si>
    <t>R5s211367</t>
  </si>
  <si>
    <t>0050</t>
  </si>
  <si>
    <t>Addition of MCPTT test case 6.2.5 to the MCX ATS</t>
  </si>
  <si>
    <t>R5s211369</t>
  </si>
  <si>
    <t>0051</t>
  </si>
  <si>
    <t>Addition of MCPTT test case 6.2.6 to the MCX ATS</t>
  </si>
  <si>
    <t>R5s211371</t>
  </si>
  <si>
    <t>0052</t>
  </si>
  <si>
    <t>Addition of MCPTT test case 6.2.7 to the MCX ATS</t>
  </si>
  <si>
    <t>R5s211373</t>
  </si>
  <si>
    <t>0053</t>
  </si>
  <si>
    <t>Addition of MCPTT test case 6.2.8 to the MCX ATS</t>
  </si>
  <si>
    <t>R5s211377</t>
  </si>
  <si>
    <t>0055</t>
  </si>
  <si>
    <t>Addition of MCPTT test case 6.2.15 to the MCX ATS</t>
  </si>
  <si>
    <t>R5s211381</t>
  </si>
  <si>
    <t>0057</t>
  </si>
  <si>
    <t>Addition of MCPTT test case 6.2.17 to the MCX ATS</t>
  </si>
  <si>
    <t>R5s211385</t>
  </si>
  <si>
    <t>1637</t>
  </si>
  <si>
    <t>EN-DC FR1 : Addition of NR PDCP test case 7.1.3.5.5</t>
  </si>
  <si>
    <t>R5s211386</t>
  </si>
  <si>
    <t>1769</t>
  </si>
  <si>
    <t>Addition of NR5GC test case 11.1.2 in FR1</t>
  </si>
  <si>
    <t>R5s211387</t>
  </si>
  <si>
    <t>1814</t>
  </si>
  <si>
    <t>Addition of NR-DC test case 8.2.2.5.2 in FR1+FR2</t>
  </si>
  <si>
    <t>R5s211388</t>
  </si>
  <si>
    <t>1820</t>
  </si>
  <si>
    <t>R5s211389</t>
  </si>
  <si>
    <t>1824</t>
  </si>
  <si>
    <t>Addition of NR-DC test case 8.2.2.9.2 in FR1+FR2</t>
  </si>
  <si>
    <t>R5s211390</t>
  </si>
  <si>
    <t>1828</t>
  </si>
  <si>
    <t>EN-DC FR1 : Re-verification of NR PDCP test case 7.1.3.5.5</t>
  </si>
  <si>
    <t>R5s211391</t>
  </si>
  <si>
    <t>1832</t>
  </si>
  <si>
    <t>Addition of NR-DC test case 8.2.5.3.2 in FR1+FR2</t>
  </si>
  <si>
    <t>R5s211392</t>
  </si>
  <si>
    <t>1833</t>
  </si>
  <si>
    <t>Addition of NR-DC test case 8.2.5.4.2 in FR1+FR2</t>
  </si>
  <si>
    <t>R5s211393</t>
  </si>
  <si>
    <t>1858</t>
  </si>
  <si>
    <t>Correction to NR5GC testcase 9.1.7.1</t>
  </si>
  <si>
    <t>R5s211394</t>
  </si>
  <si>
    <t>1870</t>
  </si>
  <si>
    <t>Addition of NR5GC test case 7.1.1.3.2b in FR1</t>
  </si>
  <si>
    <t>R5s211395</t>
  </si>
  <si>
    <t>1873</t>
  </si>
  <si>
    <t>Correction for NR5GC RRC test case 8.1.3.1.16</t>
  </si>
  <si>
    <t>R5s211396</t>
  </si>
  <si>
    <t>36.523-3</t>
  </si>
  <si>
    <t>4640</t>
  </si>
  <si>
    <t>Correction for EUTRA CA test frequencies</t>
  </si>
  <si>
    <t>R5s211397</t>
  </si>
  <si>
    <t>1874</t>
  </si>
  <si>
    <t>Correction for EN-DC RRC test case 8.2.2.7.1</t>
  </si>
  <si>
    <t>R5s211398</t>
  </si>
  <si>
    <t>0738</t>
  </si>
  <si>
    <t>Addition of IMS 5GS call control test case 7.14</t>
  </si>
  <si>
    <t>R5s211399</t>
  </si>
  <si>
    <t>Correction for EN-DC MAC test case 7.1.3.5.2</t>
  </si>
  <si>
    <t>R5s211401</t>
  </si>
  <si>
    <t>0739</t>
  </si>
  <si>
    <t>Addition of IMS 5GS call control test case 7.15</t>
  </si>
  <si>
    <t>R5s211402</t>
  </si>
  <si>
    <t>1882</t>
  </si>
  <si>
    <t>Correction to NR test cases  7.1.1.4.2.x</t>
  </si>
  <si>
    <t>R5s211403</t>
  </si>
  <si>
    <t>1883</t>
  </si>
  <si>
    <t>Correction to NR testcase 7.1.1.4.1.1</t>
  </si>
  <si>
    <t>R5s211404</t>
  </si>
  <si>
    <t>1885</t>
  </si>
  <si>
    <t>Addition of NR-DC test case 7.1.3.5.2 in FR1+FR2</t>
  </si>
  <si>
    <t>R5s211405</t>
  </si>
  <si>
    <t>1893</t>
  </si>
  <si>
    <t>Correction to NR5GC testcase 7.1.1.9.1</t>
  </si>
  <si>
    <t>R5s211406</t>
  </si>
  <si>
    <t>1894</t>
  </si>
  <si>
    <t>NR5GC FR1 : Addition of NR5GC RRC test case 8.1.1.3.7</t>
  </si>
  <si>
    <t>R5s211407</t>
  </si>
  <si>
    <t>1895</t>
  </si>
  <si>
    <t>Correction to NR5GC testcase 7.1.1.3.8.2 in FR1</t>
  </si>
  <si>
    <t>R5s211408</t>
  </si>
  <si>
    <t>1947</t>
  </si>
  <si>
    <t>NR5GC FR2: Addition of NR5GC test case 7.1.1.1.1a</t>
  </si>
  <si>
    <t>R5s211410</t>
  </si>
  <si>
    <t>1948</t>
  </si>
  <si>
    <t>NR5GC FR2: Addition of NR5GC test case 7.1.1.2.4</t>
  </si>
  <si>
    <t>R5s211411</t>
  </si>
  <si>
    <t>1949</t>
  </si>
  <si>
    <t>NR5GC FR2: Addition of NR5GC test case 7.1.1.3.1</t>
  </si>
  <si>
    <t>R5s211412</t>
  </si>
  <si>
    <t>1950</t>
  </si>
  <si>
    <t>NR5GC FR2: Addition of NR5GC test case 7.1.1.3.2</t>
  </si>
  <si>
    <t>R5s211413</t>
  </si>
  <si>
    <t>1951</t>
  </si>
  <si>
    <t>NR5GC FR2: Addition of NR5GC test case 7.1.1.3.3</t>
  </si>
  <si>
    <t>R5s211414</t>
  </si>
  <si>
    <t>1952</t>
  </si>
  <si>
    <t>NR5GC FR2: Addition of NR5GC test case 7.1.1.3.4</t>
  </si>
  <si>
    <t>R5s211415</t>
  </si>
  <si>
    <t>1953</t>
  </si>
  <si>
    <t>NR5GC FR2: Addition of NR5GC test case 7.1.1.3.5</t>
  </si>
  <si>
    <t>R5s211416</t>
  </si>
  <si>
    <t>1954</t>
  </si>
  <si>
    <t>NR5GC FR2: Addition of NR5GC test case 7.1.1.3.6</t>
  </si>
  <si>
    <t>R5s211417</t>
  </si>
  <si>
    <t>1955</t>
  </si>
  <si>
    <t>NR5GC FR2: Addition of NR5GC test case 7.1.1.3.7</t>
  </si>
  <si>
    <t>R5s211418</t>
  </si>
  <si>
    <t>1956</t>
  </si>
  <si>
    <t>NR5GC FR2: Addition of NR5GC test case 7.1.2.2.1</t>
  </si>
  <si>
    <t>R5s211419</t>
  </si>
  <si>
    <t>1957</t>
  </si>
  <si>
    <t>NR5GC FR2: Addition of NR5GC test case 7.1.2.2.2</t>
  </si>
  <si>
    <t>R5s211420</t>
  </si>
  <si>
    <t>1958</t>
  </si>
  <si>
    <t>NR5GC FR2: Addition of NR5GC test case 7.1.2.2.3</t>
  </si>
  <si>
    <t>R5s211421</t>
  </si>
  <si>
    <t>1959</t>
  </si>
  <si>
    <t>NR5GC FR2: Addition of NR5GC test case 7.1.2.2.4</t>
  </si>
  <si>
    <t>R5s211422</t>
  </si>
  <si>
    <t>1960</t>
  </si>
  <si>
    <t>NR5GC FR2: Addition of NR5GC test case 7.1.2.2.5</t>
  </si>
  <si>
    <t>R5s211423</t>
  </si>
  <si>
    <t>1961</t>
  </si>
  <si>
    <t>NR5GC FR2: Addition of NR5GC test case 7.1.2.2.6</t>
  </si>
  <si>
    <t>R5s211424</t>
  </si>
  <si>
    <t>1962</t>
  </si>
  <si>
    <t>NR5GC FR2: Addition of NR5GC test case 7.1.2.3.1</t>
  </si>
  <si>
    <t>R5s211425</t>
  </si>
  <si>
    <t>1963</t>
  </si>
  <si>
    <t>NR5GC FR2: Addition of NR5GC test case 7.1.2.3.2</t>
  </si>
  <si>
    <t>R5s211426</t>
  </si>
  <si>
    <t>1964</t>
  </si>
  <si>
    <t>NR5GC FR2: Addition of NR5GC test case 7.1.2.3.6</t>
  </si>
  <si>
    <t>R5s211427</t>
  </si>
  <si>
    <t>1965</t>
  </si>
  <si>
    <t>NR5GC FR2: Addition of NR5GC test case 7.1.2.3.7</t>
  </si>
  <si>
    <t>R5s211428</t>
  </si>
  <si>
    <t>1966</t>
  </si>
  <si>
    <t>NR5GC FR2: Addition of NR5GC test case 7.1.2.3.8</t>
  </si>
  <si>
    <t>R5s211429</t>
  </si>
  <si>
    <t>1967</t>
  </si>
  <si>
    <t>NR5GC FR2: Addition of NR5GC test case 7.1.2.3.9</t>
  </si>
  <si>
    <t>R5s211430</t>
  </si>
  <si>
    <t>1968</t>
  </si>
  <si>
    <t>NR5GC FR2: Addition of NR5GC test case 7.1.2.3.10</t>
  </si>
  <si>
    <t>R5s211431</t>
  </si>
  <si>
    <t>1969</t>
  </si>
  <si>
    <t>NR5GC FR2: Addition of NR5GC test case 7.1.3.2.1</t>
  </si>
  <si>
    <t>R5s211432</t>
  </si>
  <si>
    <t>1970</t>
  </si>
  <si>
    <t>NR5GC FR2: Addition of NR5GC test case 7.1.3.2.2</t>
  </si>
  <si>
    <t>R5s211433</t>
  </si>
  <si>
    <t>1971</t>
  </si>
  <si>
    <t>NR5GC FR2: Addition of NR5GC test case 7.1.3.2.3</t>
  </si>
  <si>
    <t>R5s211434</t>
  </si>
  <si>
    <t>1972</t>
  </si>
  <si>
    <t>NR5GC FR2: Addition of NR5GC test case 7.1.3.3.1</t>
  </si>
  <si>
    <t>R5s211435</t>
  </si>
  <si>
    <t>1973</t>
  </si>
  <si>
    <t>NR5GC FR2: Addition of NR5GC test case 7.1.3.3.2</t>
  </si>
  <si>
    <t>R5s211436</t>
  </si>
  <si>
    <t>1974</t>
  </si>
  <si>
    <t>NR5GC FR2: Addition of NR5GC test case 7.1.3.3.3</t>
  </si>
  <si>
    <t>R5s211437</t>
  </si>
  <si>
    <t>1975</t>
  </si>
  <si>
    <t>NR5GC FR2: Addition of NR5GC test case 7.1.3.4.2</t>
  </si>
  <si>
    <t>R5s211438</t>
  </si>
  <si>
    <t>1976</t>
  </si>
  <si>
    <t>NR5GC FR2: Addition of NR5GC test case 7.1.4.1</t>
  </si>
  <si>
    <t>R5s211439</t>
  </si>
  <si>
    <t>1977</t>
  </si>
  <si>
    <t>NR5GC FR2: Addition of NR5GC test case 7.1.4.2</t>
  </si>
  <si>
    <t>R5s211440</t>
  </si>
  <si>
    <t>1978</t>
  </si>
  <si>
    <t>NR5GC FR2: Addition of NR5GC test case 8.1.1.1.2</t>
  </si>
  <si>
    <t>R5s211441</t>
  </si>
  <si>
    <t>1979</t>
  </si>
  <si>
    <t>NR5GC FR2: Addition of NR5GC test case 8.1.1.2.4</t>
  </si>
  <si>
    <t>R5s211442</t>
  </si>
  <si>
    <t>1980</t>
  </si>
  <si>
    <t>NR5GC FR2: Addition of NR5GC test case 8.1.2.1.2</t>
  </si>
  <si>
    <t>R5s211443</t>
  </si>
  <si>
    <t>1981</t>
  </si>
  <si>
    <t>NR5GC FR2: Addition of NR5GC test case 8.1.5.3.1</t>
  </si>
  <si>
    <t>R5s211444</t>
  </si>
  <si>
    <t>1982</t>
  </si>
  <si>
    <t>NR5GC FR2: Addition of NR5GC test case 8.1.5.3.3</t>
  </si>
  <si>
    <t>R5s211445</t>
  </si>
  <si>
    <t>1983</t>
  </si>
  <si>
    <t>NR5GC FR2: Addition of NR5GC test case 8.1.5.3.4</t>
  </si>
  <si>
    <t>R5s211446</t>
  </si>
  <si>
    <t>1984</t>
  </si>
  <si>
    <t>NR5GC FR2: Addition of NR5GC test case 9.1.1.5</t>
  </si>
  <si>
    <t>R5s211447</t>
  </si>
  <si>
    <t>1985</t>
  </si>
  <si>
    <t>NR5GC FR2: Addition of NR5GC test case 9.1.6.1.1</t>
  </si>
  <si>
    <t>R5s211448</t>
  </si>
  <si>
    <t>1986</t>
  </si>
  <si>
    <t>NR5GC FR2: Addition of NR5GC test case 9.1.6.2.1</t>
  </si>
  <si>
    <t>R5s211449</t>
  </si>
  <si>
    <t>1987</t>
  </si>
  <si>
    <t>NR5GC FR2: Addition of NR5GC test case 9.1.6.2.2</t>
  </si>
  <si>
    <t>R5s211450</t>
  </si>
  <si>
    <t>1988</t>
  </si>
  <si>
    <t>NR5GC FR2: Addition of NR5GC test case 9.1.7.2</t>
  </si>
  <si>
    <t>R5s211451</t>
  </si>
  <si>
    <t>1989</t>
  </si>
  <si>
    <t>NR5GC FR2: Addition of NR5GC test case 9.1.8.1</t>
  </si>
  <si>
    <t>R5s211452</t>
  </si>
  <si>
    <t>1990</t>
  </si>
  <si>
    <t>NR5GC FR2: Addition of NR5GC test case 9.1.8.2</t>
  </si>
  <si>
    <t>R5s211453</t>
  </si>
  <si>
    <t>1991</t>
  </si>
  <si>
    <t>NR5GC FR2: Addition of NR5GC test case 10.1.1.2</t>
  </si>
  <si>
    <t>R5s211454</t>
  </si>
  <si>
    <t>1992</t>
  </si>
  <si>
    <t>NR5GC FR2: Addition of NR5GC test case 10.1.2.1</t>
  </si>
  <si>
    <t>R5s211455</t>
  </si>
  <si>
    <t>1993</t>
  </si>
  <si>
    <t>NR5GC FR2: Addition of NR5GC test case 10.1.2.2</t>
  </si>
  <si>
    <t>R5s211456</t>
  </si>
  <si>
    <t>1994</t>
  </si>
  <si>
    <t>NR5GC FR2: Addition of NR5GC test case 10.1.4.1</t>
  </si>
  <si>
    <t>R5s211457</t>
  </si>
  <si>
    <t>1995</t>
  </si>
  <si>
    <t>NR5GC FR2: Addition of NR5GC test case 10.1.5.1</t>
  </si>
  <si>
    <t>R5s211458</t>
  </si>
  <si>
    <t>1996</t>
  </si>
  <si>
    <t>NR5GC FR2: Addition of NR5GC test case 10.1.6.1</t>
  </si>
  <si>
    <t>R5s211459</t>
  </si>
  <si>
    <t>1997</t>
  </si>
  <si>
    <t>NR5GC FR2: Addition of NR5GC test case 10.1.6.2</t>
  </si>
  <si>
    <t>R5s211460</t>
  </si>
  <si>
    <t>1999</t>
  </si>
  <si>
    <t>Correction to NR test case 8.2.2.3.1</t>
  </si>
  <si>
    <t>R5s211461</t>
  </si>
  <si>
    <t>2000</t>
  </si>
  <si>
    <t>Correction to NR testcases 7.1.3.2.x.</t>
  </si>
  <si>
    <t>R5s211462</t>
  </si>
  <si>
    <t>2008</t>
  </si>
  <si>
    <t>NR5GC FR2 : Addition of NR MAC test case 7.1.1.1.3</t>
  </si>
  <si>
    <t>R5s211463</t>
  </si>
  <si>
    <t>Addition of MCPTT test case 5.3 to the MCX ATS</t>
  </si>
  <si>
    <t>R5s211464</t>
  </si>
  <si>
    <t>2009</t>
  </si>
  <si>
    <t>Correction to NR5GC testcase 7.1.1.2.1</t>
  </si>
  <si>
    <t>R5s211465</t>
  </si>
  <si>
    <t>2011</t>
  </si>
  <si>
    <t>Correction to NR5GC NAS TC 9.1.5.1.1</t>
  </si>
  <si>
    <t>R5s211466</t>
  </si>
  <si>
    <t>2013</t>
  </si>
  <si>
    <t>Correction to the UE capability transfer testcases 8.2.1.1.1 and 8.1.5.1.1</t>
  </si>
  <si>
    <t>R5s211467</t>
  </si>
  <si>
    <t>2015</t>
  </si>
  <si>
    <t>Correction to NRDC functions</t>
  </si>
  <si>
    <t>R5s211468</t>
  </si>
  <si>
    <t>0743</t>
  </si>
  <si>
    <t>Extension of f_IMS_SubscribeRequest_MessageHeaderRX</t>
  </si>
  <si>
    <t>R5s211469</t>
  </si>
  <si>
    <t>0059</t>
  </si>
  <si>
    <t>Configuration of SRTP</t>
  </si>
  <si>
    <t>R5s211470</t>
  </si>
  <si>
    <t>Correction to NR-DC test case 8.2.2.9.2</t>
  </si>
  <si>
    <t>R5s211471</t>
  </si>
  <si>
    <t>Correction to NR5GC test case 7.1.3.5.2</t>
  </si>
  <si>
    <t>R5s211475</t>
  </si>
  <si>
    <t>4644</t>
  </si>
  <si>
    <t>Correction to template cds_NB_BasicCellConfig_NPDCCH</t>
  </si>
  <si>
    <t>R5s211478</t>
  </si>
  <si>
    <t>0746</t>
  </si>
  <si>
    <t>Corrections for IMS video call test cases</t>
  </si>
  <si>
    <t>R5s211479</t>
  </si>
  <si>
    <t>Corrections for NR idle more test case 6.3.1.7</t>
  </si>
  <si>
    <t>R5s211480</t>
  </si>
  <si>
    <t>Correction for NG NAS template</t>
  </si>
  <si>
    <t>R5s211481</t>
  </si>
  <si>
    <t>4645</t>
  </si>
  <si>
    <t>Correction for LTE multilayer test case 11.2.2</t>
  </si>
  <si>
    <t>R5s211482</t>
  </si>
  <si>
    <t>Correction for EN-DC RRC test case 8.2.1.1.1</t>
  </si>
  <si>
    <t>R5s211483</t>
  </si>
  <si>
    <t>Correction to NR RRC test cases 8.1.3.1.12 and 8.1.3.1.11</t>
  </si>
  <si>
    <t>R5s211486</t>
  </si>
  <si>
    <t>R5s211487</t>
  </si>
  <si>
    <t>Correction for SDAP test case 7.1.4.1</t>
  </si>
  <si>
    <t>R5s211488</t>
  </si>
  <si>
    <t>Correction for 5GSM test case 10.1.1.1</t>
  </si>
  <si>
    <t>R5s211489</t>
  </si>
  <si>
    <t>Corrections for NR5GC multilayer test cases 11.4.x</t>
  </si>
  <si>
    <t>R5s211495</t>
  </si>
  <si>
    <t>0747</t>
  </si>
  <si>
    <t>Corrections for IMS 5GS registration test case 6.4</t>
  </si>
  <si>
    <t>R5s211496</t>
  </si>
  <si>
    <t>Addition of NR5GC testcase 8.1.5.4.1 in FR2</t>
  </si>
  <si>
    <t>R5s211498</t>
  </si>
  <si>
    <t>2131</t>
  </si>
  <si>
    <t>Addition of NR5GC testcase 7.1.3.5.4 in FR2</t>
  </si>
  <si>
    <t>R5s211500</t>
  </si>
  <si>
    <t>Addition of NR5GC testcase 7.1.3.5.1 in FR2</t>
  </si>
  <si>
    <t>R5s211502</t>
  </si>
  <si>
    <t>Addition of NR5GC testcase 7.1.3.1.1 in FR2</t>
  </si>
  <si>
    <t>R5s211504</t>
  </si>
  <si>
    <t>Addition of NR5GC testcase 7.1.3.1.2 in FR2</t>
  </si>
  <si>
    <t>R5s211506</t>
  </si>
  <si>
    <t>Correction to NR5GC testcase 9.3.1.3</t>
  </si>
  <si>
    <t>R5s211508</t>
  </si>
  <si>
    <t>Correction for 5GSM test case 10.1.4.1</t>
  </si>
  <si>
    <t>R5s211509</t>
  </si>
  <si>
    <t>Correction for 5GSM test case 10.1.2.2</t>
  </si>
  <si>
    <t>R5s211510</t>
  </si>
  <si>
    <t>R5s211511</t>
  </si>
  <si>
    <t>Addition of NR5GC testcase 7.1.3.4.1 in FR2</t>
  </si>
  <si>
    <t>R5s211513</t>
  </si>
  <si>
    <t>Addition of NR5GC testcase 8.1.5.1.1 in FR2</t>
  </si>
  <si>
    <t>R5s211515</t>
  </si>
  <si>
    <t>Correction to f_POS_OTDOA_CheckEutraBand</t>
  </si>
  <si>
    <t>R5s211516</t>
  </si>
  <si>
    <t>2142</t>
  </si>
  <si>
    <t>Addition of NR5GC testcase 10.1.3.2 in FR2</t>
  </si>
  <si>
    <t>R5s211524</t>
  </si>
  <si>
    <t>Correction to NR5GC testcase 11.4.4</t>
  </si>
  <si>
    <t>R5s211525</t>
  </si>
  <si>
    <t>4646</t>
  </si>
  <si>
    <t>Correction to function fl_ReturnSingleMeasObjectToAddMod_OtherRATorBelowBand64</t>
  </si>
  <si>
    <t>R5s211526</t>
  </si>
  <si>
    <t>Rel-16 Sep'21 partial baseline upgrade for 5GS TTCN-3 Test Suites</t>
  </si>
  <si>
    <t>R5s211528</t>
  </si>
  <si>
    <t>Correction to f_NR_Postamble</t>
  </si>
  <si>
    <t>R5s211532</t>
  </si>
  <si>
    <t>0749</t>
  </si>
  <si>
    <t>Addition of IMS 5GS Supplementary Services test case 8.29</t>
  </si>
  <si>
    <t>R5s211536</t>
  </si>
  <si>
    <t>Addition of EPS Fallback test case 11.1.9</t>
  </si>
  <si>
    <t>R5s211537</t>
  </si>
  <si>
    <t>0750</t>
  </si>
  <si>
    <t>Correction to function f_IMS_MTCallSetup_BuildInviteRequestWithSdp</t>
  </si>
  <si>
    <t>R5s211538</t>
  </si>
  <si>
    <t>Re-verification of EPS Fallback test case 11.1.8</t>
  </si>
  <si>
    <t>R5s211556</t>
  </si>
  <si>
    <t>2154</t>
  </si>
  <si>
    <t>NR5GC FR2 : Addition of NR idle mode test case 6.1.2.1</t>
  </si>
  <si>
    <t>R5s211557</t>
  </si>
  <si>
    <t>NR5GC FR2 : Addition of NR idle mode test case 6.1.2.17</t>
  </si>
  <si>
    <t>R5s211559</t>
  </si>
  <si>
    <t>NR5GC FR2 : Addition of NR RLC test case 7.1.2.3.3</t>
  </si>
  <si>
    <t>R5s211560</t>
  </si>
  <si>
    <t>NR5GC FR2 : Addition of NR RLC test case 7.1.2.3.4</t>
  </si>
  <si>
    <t>R5s211562</t>
  </si>
  <si>
    <t>NR5GC FR2 : Addition of 5GMM test case 9.1.1.3</t>
  </si>
  <si>
    <t>R5s211563</t>
  </si>
  <si>
    <t>NR5GC FR2 : Addition of 5GMM test case 9.1.1.6</t>
  </si>
  <si>
    <t>R5s211570</t>
  </si>
  <si>
    <t>0752</t>
  </si>
  <si>
    <t>Addition of IMS 5GS Supplementary Services test case 8.37</t>
  </si>
  <si>
    <t>R5s211573</t>
  </si>
  <si>
    <t>0753</t>
  </si>
  <si>
    <t>Addition of IMS 5GS Supplementary Services test case 8.31</t>
  </si>
  <si>
    <t>R5s211579</t>
  </si>
  <si>
    <t>2170</t>
  </si>
  <si>
    <t>NR5GC FR2 : Addition of RRC test case 8.1.1.4.1</t>
  </si>
  <si>
    <t>R5s211581</t>
  </si>
  <si>
    <t>2171</t>
  </si>
  <si>
    <t>Correction for NR bands n38 and n40</t>
  </si>
  <si>
    <t>R5s211582</t>
  </si>
  <si>
    <t>0754</t>
  </si>
  <si>
    <t>Addition of IMS 5GS Supplementary Services test case 8.27</t>
  </si>
  <si>
    <t>R5s211586</t>
  </si>
  <si>
    <t>2173</t>
  </si>
  <si>
    <t>Addition of NR5GC Power Saving test case 8.1.5.10.1 in FR1</t>
  </si>
  <si>
    <t>R5s211588</t>
  </si>
  <si>
    <t>2174</t>
  </si>
  <si>
    <t>Correction for NR5GC Idle mode test case 6.2.1.4</t>
  </si>
  <si>
    <t>R5s211591</t>
  </si>
  <si>
    <t>2177</t>
  </si>
  <si>
    <t>Correction for NR5GC RRC test case 8.1.2.1.1</t>
  </si>
  <si>
    <t>R5s211593</t>
  </si>
  <si>
    <t>2178</t>
  </si>
  <si>
    <t>NR5GC FR1 : Addition of NR5GC R16 SON-MDT test case 8.1.6.1.4.5</t>
  </si>
  <si>
    <t>R5s211595</t>
  </si>
  <si>
    <t>2179</t>
  </si>
  <si>
    <t>NR5GC FR1 : Addition of NR5GC R16 SON-MDT test case 8.1.6.1.1.1</t>
  </si>
  <si>
    <t>R5s211603</t>
  </si>
  <si>
    <t>2184</t>
  </si>
  <si>
    <t>Correction for CA band combination N257G</t>
  </si>
  <si>
    <t>R5s211608</t>
  </si>
  <si>
    <t>4650</t>
  </si>
  <si>
    <t>Correction to NBIOT testcase 22.4.20 and 22.4.20a</t>
  </si>
  <si>
    <t>R5s211609</t>
  </si>
  <si>
    <t>2187</t>
  </si>
  <si>
    <t>R5s211611</t>
  </si>
  <si>
    <t>1876</t>
  </si>
  <si>
    <t>Correction for NR MAC test case 7.1.1.5.3</t>
  </si>
  <si>
    <t>R5s211612</t>
  </si>
  <si>
    <t>1892</t>
  </si>
  <si>
    <t>Correction for NR capability functions</t>
  </si>
  <si>
    <t>R5s211613</t>
  </si>
  <si>
    <t>2004</t>
  </si>
  <si>
    <t>NR5GC FR2 : Addition of NR5GC RRC test case 8.1.1.1.1</t>
  </si>
  <si>
    <t>R5s211614</t>
  </si>
  <si>
    <t>2005</t>
  </si>
  <si>
    <t>NR5GC FR2 : Addition of NR5GC RRC test case 8.1.1.2.3</t>
  </si>
  <si>
    <t>R5s211615</t>
  </si>
  <si>
    <t>2006</t>
  </si>
  <si>
    <t>NR5GC FR2 : Addition of NR5GC RRC test case 8.1.1.4.2</t>
  </si>
  <si>
    <t>R5s211616</t>
  </si>
  <si>
    <t>2007</t>
  </si>
  <si>
    <t>NR5GC FR2 : Addition of NR5GC RRC test case 8.1.5.3.2</t>
  </si>
  <si>
    <t>R5s211617</t>
  </si>
  <si>
    <t>Addition of MCPTT test case 6.1.1.4 to the MCX ATS</t>
  </si>
  <si>
    <t>R5s211618</t>
  </si>
  <si>
    <t>0024</t>
  </si>
  <si>
    <t>Addition of MCPTT test case 6.1.1.8 to the MCX ATS</t>
  </si>
  <si>
    <t>R5s211619</t>
  </si>
  <si>
    <t>0025</t>
  </si>
  <si>
    <t>Addition of MCPTT test case 6.1.1.9 to the MCX ATS</t>
  </si>
  <si>
    <t>R5s211620</t>
  </si>
  <si>
    <t>0026</t>
  </si>
  <si>
    <t>Addition of MCPTT test case 6.1.1.11 to the MCX ATS</t>
  </si>
  <si>
    <t>R5s211621</t>
  </si>
  <si>
    <t>0027</t>
  </si>
  <si>
    <t>Addition of MCPTT test case 6.1.1.12 to the MCX ATS</t>
  </si>
  <si>
    <t>R5s211622</t>
  </si>
  <si>
    <t>4651</t>
  </si>
  <si>
    <t>Correction to tsc_NB_MaxRB</t>
  </si>
  <si>
    <t>R5s211626</t>
  </si>
  <si>
    <t>4652</t>
  </si>
  <si>
    <t>Correction to function f_MTC_ConnectPTCs_LTE_IRAT_Common function</t>
  </si>
  <si>
    <t>R5s211628</t>
  </si>
  <si>
    <t>0028</t>
  </si>
  <si>
    <t>Addition of MCPTT test case 6.1.1.13 to the MCX ATS</t>
  </si>
  <si>
    <t>R5s211629</t>
  </si>
  <si>
    <t>0029</t>
  </si>
  <si>
    <t>Addition of MCPTT test case 6.1.1.14 to the MCX ATS</t>
  </si>
  <si>
    <t>R5s211630</t>
  </si>
  <si>
    <t>0030</t>
  </si>
  <si>
    <t>Addition of MCPTT test case 6.1.2.7 to the MCX ATS</t>
  </si>
  <si>
    <t>R5s211631</t>
  </si>
  <si>
    <t>0031</t>
  </si>
  <si>
    <t>Addition of MCPTT test case 6.1.2.8 to the MCX ATS</t>
  </si>
  <si>
    <t>R5s211632</t>
  </si>
  <si>
    <t>0032</t>
  </si>
  <si>
    <t>Addition of MCPTT test case 6.1.2.9 to the MCX ATS</t>
  </si>
  <si>
    <t>R5s211633</t>
  </si>
  <si>
    <t>0033</t>
  </si>
  <si>
    <t>Addition of MCPTT test case 6.1.2.10 to the MCX ATS</t>
  </si>
  <si>
    <t>R5s211634</t>
  </si>
  <si>
    <t>0034</t>
  </si>
  <si>
    <t>Addition of MCPTT test case 6.1.2.11 to the MCX ATS</t>
  </si>
  <si>
    <t>R5s211635</t>
  </si>
  <si>
    <t>0035</t>
  </si>
  <si>
    <t>Addition of MCPTT test case 6.1.2.12 to the MCX ATS</t>
  </si>
  <si>
    <t>R5s211636</t>
  </si>
  <si>
    <t>2022</t>
  </si>
  <si>
    <t>Correction to NR5GC testcase 7.1.1.3.8.2</t>
  </si>
  <si>
    <t>R5s211637</t>
  </si>
  <si>
    <t>4643</t>
  </si>
  <si>
    <t>Correction to LTE testcase 9.2.1.1.7</t>
  </si>
  <si>
    <t>R5s211682</t>
  </si>
  <si>
    <t>1839</t>
  </si>
  <si>
    <t>Correction for NR5GC RRC test case 8.1.1.2.1</t>
  </si>
  <si>
    <t>R5s211683</t>
  </si>
  <si>
    <t>0735</t>
  </si>
  <si>
    <t>Addition of eCall over IMS test case 21.4</t>
  </si>
  <si>
    <t>R5s211684</t>
  </si>
  <si>
    <t>0736</t>
  </si>
  <si>
    <t>Addition of eCall over IMS test case 21.5</t>
  </si>
  <si>
    <t>R5s211685</t>
  </si>
  <si>
    <t>0737</t>
  </si>
  <si>
    <t>Addition of eCall over IMS test case 21.6</t>
  </si>
  <si>
    <t>R5s211686</t>
  </si>
  <si>
    <t>1998</t>
  </si>
  <si>
    <t>Correction to NR5GC testcase 8.1.2.1.4</t>
  </si>
  <si>
    <t>R5s211687</t>
  </si>
  <si>
    <t>2001</t>
  </si>
  <si>
    <t>Correction to the reestablishment procedure related functions</t>
  </si>
  <si>
    <t>R5s211688</t>
  </si>
  <si>
    <t>Addition of MCPTT test case 6.1.1.3 to the MCX ATS</t>
  </si>
  <si>
    <t>R5s211689</t>
  </si>
  <si>
    <t>0742</t>
  </si>
  <si>
    <t>Correction to TP parameter indicator template for SMS Status reporting</t>
  </si>
  <si>
    <t>R5s211692</t>
  </si>
  <si>
    <t>1879</t>
  </si>
  <si>
    <t>NR5GC FR1 : Addition of NR5GC multilayer test case 11.4.5</t>
  </si>
  <si>
    <t>R5s211693</t>
  </si>
  <si>
    <t>2217</t>
  </si>
  <si>
    <t>Add new verified and e-mail agreed TTCN test cases in the TC lists in 38.523-3 (prose), Annex A</t>
  </si>
  <si>
    <t>R5s211694</t>
  </si>
  <si>
    <t>0757</t>
  </si>
  <si>
    <t>Add new verified and e-mail agreed TTCN test cases in the TC lists in 34.229-3 (prose), Annex A</t>
  </si>
  <si>
    <t>R5s211695</t>
  </si>
  <si>
    <t>0061</t>
  </si>
  <si>
    <t>Add new verified and e-mail agreed TTCN test cases in the TC lists in 36.579-5 (prose), Annex A</t>
  </si>
  <si>
    <t>R5s211696</t>
  </si>
  <si>
    <t>Add new ASP definitions for NR test model extension in Rel-16</t>
  </si>
  <si>
    <t>R5-216506</t>
  </si>
  <si>
    <t>Corrections to C.38</t>
  </si>
  <si>
    <t>R5-216507</t>
  </si>
  <si>
    <t>Corrections to A.5.3</t>
  </si>
  <si>
    <t>R5-216520</t>
  </si>
  <si>
    <t>4647</t>
  </si>
  <si>
    <t>Security Association correction in UDP transport</t>
  </si>
  <si>
    <t>R5-216604</t>
  </si>
  <si>
    <t>R5-216659</t>
  </si>
  <si>
    <t>1360</t>
  </si>
  <si>
    <t>General updates to information related to the applicable 3GPP Releases</t>
  </si>
  <si>
    <t>R5-216660</t>
  </si>
  <si>
    <t>4648</t>
  </si>
  <si>
    <t>Routine maintenance for TS 36.523-3</t>
  </si>
  <si>
    <t>R5-216663</t>
  </si>
  <si>
    <t>Correction of clause 5.5.2.11 - SIP PUBLISH</t>
  </si>
  <si>
    <t>R5-216664</t>
  </si>
  <si>
    <t>Correction of clause 5.5.2.12 - SIP REFER</t>
  </si>
  <si>
    <t>R5-216665</t>
  </si>
  <si>
    <t>Correction of clause 5.5.2.13 - SIP REGISTER</t>
  </si>
  <si>
    <t>R5-216667</t>
  </si>
  <si>
    <t>Correction of clause 5.5.2.16.3 - SIP 183 (Session Progress)</t>
  </si>
  <si>
    <t>R5-216668</t>
  </si>
  <si>
    <t>Correction of clause 5.5.2.17.1 - SIP 200 (OK)</t>
  </si>
  <si>
    <t>R5-216669</t>
  </si>
  <si>
    <t>Correction of clause 5.5.2.2 - SIP BYE</t>
  </si>
  <si>
    <t>R5-216670</t>
  </si>
  <si>
    <t>0194</t>
  </si>
  <si>
    <t>Correction of clause 5.5.2.5 - SIP INVITE</t>
  </si>
  <si>
    <t>R5-216671</t>
  </si>
  <si>
    <t>0195</t>
  </si>
  <si>
    <t>Correction of clause 5.5.2.7 - SIP MESSAGE</t>
  </si>
  <si>
    <t>R5-216672</t>
  </si>
  <si>
    <t>0196</t>
  </si>
  <si>
    <t>Correction of clause 5.5.2.8 - SIP NOTIFY</t>
  </si>
  <si>
    <t>R5-216674</t>
  </si>
  <si>
    <t>0198</t>
  </si>
  <si>
    <t>Correction of clause 5.5.3.10 - MCData Protected Payload Message</t>
  </si>
  <si>
    <t>R5-216676</t>
  </si>
  <si>
    <t>0200</t>
  </si>
  <si>
    <t>Correction of clause 5.5.3.2 - MCPTT-Info from the UE</t>
  </si>
  <si>
    <t>R5-216677</t>
  </si>
  <si>
    <t>0201</t>
  </si>
  <si>
    <t>Correction of clause 5.5.3.3 - Resource-lists</t>
  </si>
  <si>
    <t>R5-216678</t>
  </si>
  <si>
    <t>0202</t>
  </si>
  <si>
    <t>Correction of clause 5.5.3.4 - Location-info</t>
  </si>
  <si>
    <t>R5-216679</t>
  </si>
  <si>
    <t>0203</t>
  </si>
  <si>
    <t>Correction of clause 5.5.3.6 - SIMPLE-FILTER</t>
  </si>
  <si>
    <t>R5-216680</t>
  </si>
  <si>
    <t>0204</t>
  </si>
  <si>
    <t>Correction of clause 5.5.3.8 - SDS Signaling Payload</t>
  </si>
  <si>
    <t>R5-216681</t>
  </si>
  <si>
    <t>0205</t>
  </si>
  <si>
    <t>Correction of clause 5.5.3.9 - MCData Data Payload</t>
  </si>
  <si>
    <t>R5-216682</t>
  </si>
  <si>
    <t>0206</t>
  </si>
  <si>
    <t>Correction of clause 5.5.4 - Default HTTP message and other information elements</t>
  </si>
  <si>
    <t>R5-216684</t>
  </si>
  <si>
    <t>0208</t>
  </si>
  <si>
    <t>Correction of clause 5.5.7 - Default MCPTT group management messages and other information elements</t>
  </si>
  <si>
    <t>R5-216686</t>
  </si>
  <si>
    <t>0210</t>
  </si>
  <si>
    <t>Correction of clause 5.5.9.1 - MIKEY-SAKKE I_MESSAGE</t>
  </si>
  <si>
    <t>R5-216687</t>
  </si>
  <si>
    <t>Correction of Generic Test Procedure for MCPTT CO call establishment using a pre-established session 5.3.9</t>
  </si>
  <si>
    <t>R5-216689</t>
  </si>
  <si>
    <t>Correction of Generic Test Procedure for MCPTT CO call release keeping the pre-established session 5.3.11</t>
  </si>
  <si>
    <t>R5-216690</t>
  </si>
  <si>
    <t>Correction of Generic Test Procedure for MCPTT CO Group Creation 5.3.26</t>
  </si>
  <si>
    <t>R5-216691</t>
  </si>
  <si>
    <t>Correction of Generic Test Procedure for MCPTT CO session establishment/modification without provisional responses other than 100 Trying 5.3.7</t>
  </si>
  <si>
    <t>R5-216692</t>
  </si>
  <si>
    <t>Correction of Generic Test Procedure for MCPTT CO session modification without implicit Floor Control 5.3.15</t>
  </si>
  <si>
    <t>R5-216693</t>
  </si>
  <si>
    <t>Correction of Generic Test Procedure for MCPTT CO Temporary Group Creation 5.3.27</t>
  </si>
  <si>
    <t>R5-216694</t>
  </si>
  <si>
    <t>Correction of Generic Test Procedure for MCPTT CO Temporary Group Tear Down 5.3.28</t>
  </si>
  <si>
    <t>R5-216695</t>
  </si>
  <si>
    <t>Correction of Generic Test Procedure for MCPTT CT call release 5.3.12</t>
  </si>
  <si>
    <t>R5-216696</t>
  </si>
  <si>
    <t>Correction of Generic Test Procedure for MCPTT CT call release keeping the pre-established session 5.3.13</t>
  </si>
  <si>
    <t>R5-216697</t>
  </si>
  <si>
    <t>Correction of Generic Test Procedure for MCPTT CT group call establishment, manual commencement 5.3.5</t>
  </si>
  <si>
    <t>R5-216698</t>
  </si>
  <si>
    <t>Correction of Generic Test Procedure for MCPTT CT session establishment/modification without provisional responses other than 100 Trying 5.3.4</t>
  </si>
  <si>
    <t>R5-216700</t>
  </si>
  <si>
    <t>0224</t>
  </si>
  <si>
    <t>Correction of Generic Test Procedure for MCPTT Subscription and Notification 5.3.29</t>
  </si>
  <si>
    <t>R5-216701</t>
  </si>
  <si>
    <t>0225</t>
  </si>
  <si>
    <t>Correction of Generic Test Procedure for MCPTT UE registration 5.4.2</t>
  </si>
  <si>
    <t>R5-216702</t>
  </si>
  <si>
    <t>0226</t>
  </si>
  <si>
    <t>Correction of Generic Test Procedure for UE initiated MCPTT functional alias status change 5.3.25</t>
  </si>
  <si>
    <t>R5-216703</t>
  </si>
  <si>
    <t>0227</t>
  </si>
  <si>
    <t>Correction of Generic Test Procedure for UE initiated MCPTT functional alias status determination and subscription 5.3.24</t>
  </si>
  <si>
    <t>R5-216705</t>
  </si>
  <si>
    <t>Correction of MCPTT test case 5.1</t>
  </si>
  <si>
    <t>R5-216706</t>
  </si>
  <si>
    <t>Correction of MCPTT Test Case 5.2</t>
  </si>
  <si>
    <t>R5-216708</t>
  </si>
  <si>
    <t>Correction of MCPTT Test Case 5.4</t>
  </si>
  <si>
    <t>R5-216710</t>
  </si>
  <si>
    <t>Correction of MCPTT Test Case 6.1.1.10</t>
  </si>
  <si>
    <t>R5-216711</t>
  </si>
  <si>
    <t>0230</t>
  </si>
  <si>
    <t>Correction of MCPTT Test Case 6.1.1.11</t>
  </si>
  <si>
    <t>R5-216712</t>
  </si>
  <si>
    <t>Correction of MCPTT Test Case 6.1.1.12</t>
  </si>
  <si>
    <t>R5-216713</t>
  </si>
  <si>
    <t>Correction of MCPTT Test Case 6.1.1.13</t>
  </si>
  <si>
    <t>R5-216714</t>
  </si>
  <si>
    <t>Correction of MCPTT Test Case 6.1.1.14</t>
  </si>
  <si>
    <t>R5-216716</t>
  </si>
  <si>
    <t>Correction of MCPTT Test Case 6.1.1.16</t>
  </si>
  <si>
    <t>R5-216717</t>
  </si>
  <si>
    <t>Correction of MCPTT Test Case 6.1.1.18</t>
  </si>
  <si>
    <t>R5-216719</t>
  </si>
  <si>
    <t>Correction of MCPTT Test Case 6.1.1.21</t>
  </si>
  <si>
    <t>R5-216720</t>
  </si>
  <si>
    <t>Correction of MCPTT Test Case 6.1.1.3</t>
  </si>
  <si>
    <t>R5-216721</t>
  </si>
  <si>
    <t>Correction of MCPTT Test Case 6.1.1.4</t>
  </si>
  <si>
    <t>R5-216722</t>
  </si>
  <si>
    <t>Correction of MCPTT Test Case 6.1.1.5</t>
  </si>
  <si>
    <t>R5-216723</t>
  </si>
  <si>
    <t>Correction of MCPTT Test Case 6.1.1.6</t>
  </si>
  <si>
    <t>R5-216724</t>
  </si>
  <si>
    <t>Correction of MCPTT Test Case 6.1.1.7</t>
  </si>
  <si>
    <t>R5-216725</t>
  </si>
  <si>
    <t>Correction of MCPTT Test Case 6.1.1.8</t>
  </si>
  <si>
    <t>R5-216726</t>
  </si>
  <si>
    <t>Correction of MCPTT Test Case 6.1.1.9</t>
  </si>
  <si>
    <t>R5-216727</t>
  </si>
  <si>
    <t>Correction of MCPTT Test Case 6.1.2.10</t>
  </si>
  <si>
    <t>R5-216728</t>
  </si>
  <si>
    <t>Correction of MCPTT Test Case 6.1.2.11</t>
  </si>
  <si>
    <t>R5-216729</t>
  </si>
  <si>
    <t>Correction of MCPTT Test Case 6.1.2.12</t>
  </si>
  <si>
    <t>R5-216730</t>
  </si>
  <si>
    <t>Correction of MCPTT Test Case 6.1.2.2</t>
  </si>
  <si>
    <t>R5-216731</t>
  </si>
  <si>
    <t>Correction of MCPTT Test Case 6.1.2.7</t>
  </si>
  <si>
    <t>R5-216732</t>
  </si>
  <si>
    <t>Correction of MCPTT Test Case 6.1.2.8</t>
  </si>
  <si>
    <t>R5-216733</t>
  </si>
  <si>
    <t>Correction of MCPTT Test Case 6.1.2.9</t>
  </si>
  <si>
    <t>R5-216734</t>
  </si>
  <si>
    <t>0253</t>
  </si>
  <si>
    <t>Correction of MCPTT Test Case 6.2.1</t>
  </si>
  <si>
    <t>R5-216735</t>
  </si>
  <si>
    <t>Correction of MCPTT Test Case 6.2.10</t>
  </si>
  <si>
    <t>R5-216736</t>
  </si>
  <si>
    <t>Correction of MCPTT Test Case 6.2.11</t>
  </si>
  <si>
    <t>R5-216739</t>
  </si>
  <si>
    <t>Correction of MCPTT Test Case 6.2.14</t>
  </si>
  <si>
    <t>R5-216740</t>
  </si>
  <si>
    <t>Correction of MCPTT Test Case 6.2.15</t>
  </si>
  <si>
    <t>R5-216741</t>
  </si>
  <si>
    <t>Correction of MCPTT Test Case 6.2.16</t>
  </si>
  <si>
    <t>R5-216742</t>
  </si>
  <si>
    <t>Correction of MCPTT Test Case 6.2.17</t>
  </si>
  <si>
    <t>R5-216743</t>
  </si>
  <si>
    <t>Correction of MCPTT Test Case 6.2.2</t>
  </si>
  <si>
    <t>R5-216744</t>
  </si>
  <si>
    <t>Correction of MCPTT Test Case 6.2.3</t>
  </si>
  <si>
    <t>R5-216745</t>
  </si>
  <si>
    <t>Correction of MCPTT Test Case 6.2.4</t>
  </si>
  <si>
    <t>R5-216746</t>
  </si>
  <si>
    <t>Correction of MCPTT Test Case 6.2.5</t>
  </si>
  <si>
    <t>R5-216747</t>
  </si>
  <si>
    <t>Correction of MCPTT Test Case 6.2.6</t>
  </si>
  <si>
    <t>R5-216748</t>
  </si>
  <si>
    <t>Correction of MCPTT Test Case 6.2.7</t>
  </si>
  <si>
    <t>R5-216749</t>
  </si>
  <si>
    <t>Correction of MCPTT Test Case 6.2.8</t>
  </si>
  <si>
    <t>R5-216752</t>
  </si>
  <si>
    <t>36.579-4</t>
  </si>
  <si>
    <t>Misc. updates to test case applicability and PICS</t>
  </si>
  <si>
    <t>R5-216753</t>
  </si>
  <si>
    <t>0060</t>
  </si>
  <si>
    <t>Routine maintenance for TS 36.579-5</t>
  </si>
  <si>
    <t>R5-216754</t>
  </si>
  <si>
    <t>0008</t>
  </si>
  <si>
    <t>Correction of MCData test case 5.1</t>
  </si>
  <si>
    <t>R5-216755</t>
  </si>
  <si>
    <t>0009</t>
  </si>
  <si>
    <t>Correction of MCDATA Test Case 6.1.1</t>
  </si>
  <si>
    <t>R5-216756</t>
  </si>
  <si>
    <t>0010</t>
  </si>
  <si>
    <t>Correction of MCDATA Test Case 6.1.2</t>
  </si>
  <si>
    <t>R5-216757</t>
  </si>
  <si>
    <t>0011</t>
  </si>
  <si>
    <t>Correction of MCDATA Test Case 6.1.3</t>
  </si>
  <si>
    <t>R5-216758</t>
  </si>
  <si>
    <t>0012</t>
  </si>
  <si>
    <t>Correction of MCDATA Test Case 6.1.4</t>
  </si>
  <si>
    <t>R5-216781</t>
  </si>
  <si>
    <t>5363</t>
  </si>
  <si>
    <t>Correction for CA_66 coexistence</t>
  </si>
  <si>
    <t>R5-216782</t>
  </si>
  <si>
    <t>5364</t>
  </si>
  <si>
    <t>Removal of BCS1 for CA_5B</t>
  </si>
  <si>
    <t>R5-216806</t>
  </si>
  <si>
    <t>2514</t>
  </si>
  <si>
    <t>Correction to EPS Fallback TC 11.1.8 and 11.1.9</t>
  </si>
  <si>
    <t>R5-217133</t>
  </si>
  <si>
    <t>0346</t>
  </si>
  <si>
    <t>Update number of satellites for multi-GNSS for LTE tests</t>
  </si>
  <si>
    <t>R5-217134</t>
  </si>
  <si>
    <t>0347</t>
  </si>
  <si>
    <t>Update number of satellites for multi-GNSS for NR tests</t>
  </si>
  <si>
    <t>R5-217135</t>
  </si>
  <si>
    <t>Update GNSS scenarios for multi-GNSS</t>
  </si>
  <si>
    <t>R5-217150</t>
  </si>
  <si>
    <t>0296</t>
  </si>
  <si>
    <t>15.8.0</t>
  </si>
  <si>
    <t>Removal of technical content in 34.229-2 v15.8.0 and substitution with pointer to the next Release</t>
  </si>
  <si>
    <t>R5-217151</t>
  </si>
  <si>
    <t>15.5.0</t>
  </si>
  <si>
    <t>Removal of technical content in 34.229-5 v15.5.0 and substitution with pointer to the next Release</t>
  </si>
  <si>
    <t>R5-217152</t>
  </si>
  <si>
    <t>Removal of technical content in 36.508 v16.10.0 and substitution with pointer to the next Release</t>
  </si>
  <si>
    <t>R5-217153</t>
  </si>
  <si>
    <t>5373</t>
  </si>
  <si>
    <t>Removal of technical content in 36.521-1 v16.10.0 and substitution with pointer to the next Release</t>
  </si>
  <si>
    <t>R5-217155</t>
  </si>
  <si>
    <t>14.6.0</t>
  </si>
  <si>
    <t>Removal of technical content in 36.579-4 v14.6.0 and substitution with pointer to the next Release</t>
  </si>
  <si>
    <t>R5-217156</t>
  </si>
  <si>
    <t>36.579-6</t>
  </si>
  <si>
    <t>14.2.0</t>
  </si>
  <si>
    <t>Removal of technical content in 36.579-6 v14.2.0 and substitution with pointer to the next Release</t>
  </si>
  <si>
    <t>R5-217157</t>
  </si>
  <si>
    <t>2168</t>
  </si>
  <si>
    <t>Removal of technical content in 38.523-3 v16.3.0 and substitution with pointer to the next Release</t>
  </si>
  <si>
    <t>R5-217158</t>
  </si>
  <si>
    <t>1518</t>
  </si>
  <si>
    <t>Removal of technical content in 38.533 v16.9.0 and substitution with pointer to the next Release</t>
  </si>
  <si>
    <t>R5-217159</t>
  </si>
  <si>
    <t>Removal of technical content in 38.903 v16.9.0 and substitution with pointer to the next Release</t>
  </si>
  <si>
    <t>R5-217199</t>
  </si>
  <si>
    <t>1412</t>
  </si>
  <si>
    <t>Update for 6.3.3.1 Transmit ON/OFF time mask general</t>
  </si>
  <si>
    <t>R5-217200</t>
  </si>
  <si>
    <t>1413</t>
  </si>
  <si>
    <t>Update for 6.3.3.6 SRS time mask</t>
  </si>
  <si>
    <t>R5-217202</t>
  </si>
  <si>
    <t>1415</t>
  </si>
  <si>
    <t>Addition of Annex E.4.7 Modified signal under test</t>
  </si>
  <si>
    <t>R5-217256</t>
  </si>
  <si>
    <t>0151</t>
  </si>
  <si>
    <t>Include new pixit for the 2012 GNSS scenarios</t>
  </si>
  <si>
    <t>R5-217257</t>
  </si>
  <si>
    <t>Include satellite SVIDs for 2012 GNSS scenario</t>
  </si>
  <si>
    <t>R5-217398</t>
  </si>
  <si>
    <t>5379</t>
  </si>
  <si>
    <t>Removing R15 V2X requirements</t>
  </si>
  <si>
    <t>R5-217399</t>
  </si>
  <si>
    <t>5380</t>
  </si>
  <si>
    <t>Correction to V2X OBW for intra-band multi-carrier</t>
  </si>
  <si>
    <t>R5-217400</t>
  </si>
  <si>
    <t>5381</t>
  </si>
  <si>
    <t>Cleaning up description of TDD slots in V2X test cases</t>
  </si>
  <si>
    <t>R5-217426</t>
  </si>
  <si>
    <t>5383</t>
  </si>
  <si>
    <t>Correction to test configuration table in 6.5.2A.2.2</t>
  </si>
  <si>
    <t>R5-217627</t>
  </si>
  <si>
    <t>5393</t>
  </si>
  <si>
    <t>Corrections of some clause numbers for UTRA test requirements</t>
  </si>
  <si>
    <t>R5-217628</t>
  </si>
  <si>
    <t>0973</t>
  </si>
  <si>
    <t>Adding Rel 15 band 14 and 71 to Cat M1 Centre Frequency Implementation table</t>
  </si>
  <si>
    <t>R5-217629</t>
  </si>
  <si>
    <t>0974</t>
  </si>
  <si>
    <t>Adding Rel 16 band 42 and 43 to Cat M1 Centre Frequency Implementation table</t>
  </si>
  <si>
    <t>R5-217630</t>
  </si>
  <si>
    <t>Updating standalone reference test frequencies for band 66 MFBI tests</t>
  </si>
  <si>
    <t>R5-217632</t>
  </si>
  <si>
    <t>Update of Clause 5.5.8.3 MCPTT User Profile</t>
  </si>
  <si>
    <t>R5-217634</t>
  </si>
  <si>
    <t>Update of Clause 2 References</t>
  </si>
  <si>
    <t>R5-217642</t>
  </si>
  <si>
    <t>36.579-3</t>
  </si>
  <si>
    <t>0002</t>
  </si>
  <si>
    <t>Rel-13</t>
  </si>
  <si>
    <t>13.1.0</t>
  </si>
  <si>
    <t>Update of Test Case 5.1 - Authentication Authorization Configuration</t>
  </si>
  <si>
    <t>R5-217676</t>
  </si>
  <si>
    <t>Allow for support of limited GNSS combinations</t>
  </si>
  <si>
    <t>R5-217778</t>
  </si>
  <si>
    <t>0209</t>
  </si>
  <si>
    <t>TC 6.1.1.5 MCPTT Corrections</t>
  </si>
  <si>
    <t>R5-217779</t>
  </si>
  <si>
    <t>TC 6.1.1.10 Corrections</t>
  </si>
  <si>
    <t>R5-217782</t>
  </si>
  <si>
    <t>1364</t>
  </si>
  <si>
    <t>Update to applicability of EIEI test cases</t>
  </si>
  <si>
    <t>R5-217783</t>
  </si>
  <si>
    <t>1365</t>
  </si>
  <si>
    <t>Updates to IMS emergency call over EPS test cases</t>
  </si>
  <si>
    <t>R5-217791</t>
  </si>
  <si>
    <t>4649</t>
  </si>
  <si>
    <t>Removal of technical content in 36.523-3 v16.10.0 and substitution with pointer to the next Release</t>
  </si>
  <si>
    <t>R5-217956</t>
  </si>
  <si>
    <t>5066</t>
  </si>
  <si>
    <t>Correction to NB-IoT test case 22.4.27</t>
  </si>
  <si>
    <t>R5-217957</t>
  </si>
  <si>
    <t>5067</t>
  </si>
  <si>
    <t>Update NB-IoT test case 22.4.13 for Rel-15</t>
  </si>
  <si>
    <t>R5-217958</t>
  </si>
  <si>
    <t>5068</t>
  </si>
  <si>
    <t>Update NB-IoT / Cell reselection / MFBI for NS_04 NB-IoT in North America</t>
  </si>
  <si>
    <t>R5-217959</t>
  </si>
  <si>
    <t>Correction to Annexure A for eCall over IMS</t>
  </si>
  <si>
    <t>R5-217960</t>
  </si>
  <si>
    <t>Update to clause A.2.1</t>
  </si>
  <si>
    <t>R5-217961</t>
  </si>
  <si>
    <t>0298</t>
  </si>
  <si>
    <t>Update to applicability of eCall over IMS test cases</t>
  </si>
  <si>
    <t>R5-217962</t>
  </si>
  <si>
    <t>0299</t>
  </si>
  <si>
    <t>Updates to IMS emergency call test cases</t>
  </si>
  <si>
    <t>R5-217963</t>
  </si>
  <si>
    <t>51.010-1</t>
  </si>
  <si>
    <t>5163</t>
  </si>
  <si>
    <t>13.11.0</t>
  </si>
  <si>
    <t>Update to mandate non support of GEA1 for Release 11</t>
  </si>
  <si>
    <t>R5-217964</t>
  </si>
  <si>
    <t>Correction of clause 5.5.2.14 - SIP SUBSCRIBE</t>
  </si>
  <si>
    <t>R5-217965</t>
  </si>
  <si>
    <t>0197</t>
  </si>
  <si>
    <t>Correction of clause 5.5.3.1 - SDP Message</t>
  </si>
  <si>
    <t>R5-217966</t>
  </si>
  <si>
    <t>0199</t>
  </si>
  <si>
    <t>Correction of clause 5.5.3.12 - Xcap-diff documents</t>
  </si>
  <si>
    <t>R5-217967</t>
  </si>
  <si>
    <t>0207</t>
  </si>
  <si>
    <t>Correction of clause 5.5.6.1 - 5.5.6.13 - Default MCPTT media plane control messages from UE</t>
  </si>
  <si>
    <t>R5-217968</t>
  </si>
  <si>
    <t>Correction of Generic Test Procedure for MCPTT CO call release 5.3.10</t>
  </si>
  <si>
    <t>R5-217969</t>
  </si>
  <si>
    <t>Correction of MCPTT Test Case 6.1.1.1</t>
  </si>
  <si>
    <t>R5-217970</t>
  </si>
  <si>
    <t>Correction of MCPTT Test Case 6.1.1.2</t>
  </si>
  <si>
    <t>R5-217971</t>
  </si>
  <si>
    <t>Correction of MCPTT Test Case 6.2.12</t>
  </si>
  <si>
    <t>R5-217972</t>
  </si>
  <si>
    <t>0003</t>
  </si>
  <si>
    <t>Update of Test Case 6.1 - Client-Server Call</t>
  </si>
  <si>
    <t>R5-217973</t>
  </si>
  <si>
    <t>0004</t>
  </si>
  <si>
    <t>Update of Test Case 7.1 - Controlling Server Call</t>
  </si>
  <si>
    <t>R5-217974</t>
  </si>
  <si>
    <t>0005</t>
  </si>
  <si>
    <t>Update of Test Case 7.2 - Participating Server Call</t>
  </si>
  <si>
    <t>R5-217975</t>
  </si>
  <si>
    <t>Update of Clause 4 Test Applicabaility</t>
  </si>
  <si>
    <t>R5-217980</t>
  </si>
  <si>
    <t>Correction of MCPTT Test Case 5.3</t>
  </si>
  <si>
    <t>R5-217981</t>
  </si>
  <si>
    <t>Correction of MCPTT Test Case 6.1.1.15</t>
  </si>
  <si>
    <t>R5-217982</t>
  </si>
  <si>
    <t>Correction of MCPTT Test Case 6.2.13</t>
  </si>
  <si>
    <t>R5-217983</t>
  </si>
  <si>
    <t>Correction of MCPTT Test Case 6.2.9</t>
  </si>
  <si>
    <t>R5-217984</t>
  </si>
  <si>
    <t>Correction of MCPTT Test Case 6.3.2</t>
  </si>
  <si>
    <t>R5-217985</t>
  </si>
  <si>
    <t>Correction of clause 5.5.8 - Default MCS configuration management messages and other information elements</t>
  </si>
  <si>
    <t>R5-217986</t>
  </si>
  <si>
    <t>Correction of Generic Test Procedure for MCPTT pre-established session establishment CO 5.3.3</t>
  </si>
  <si>
    <t>R5-217987</t>
  </si>
  <si>
    <t>New MCX generic test procedures for SIP MESSAGE message flows</t>
  </si>
  <si>
    <t>R5-218391</t>
  </si>
  <si>
    <t>5370</t>
  </si>
  <si>
    <t>Editorial, correcting test case header for 6.2.4E</t>
  </si>
  <si>
    <t>R5-218392</t>
  </si>
  <si>
    <t>5392</t>
  </si>
  <si>
    <t>Update of MPR, ACLR, SEM CA test cases</t>
  </si>
  <si>
    <t>R5-218393</t>
  </si>
  <si>
    <t>5395</t>
  </si>
  <si>
    <t>NB-IoT Test Frequency Corrections to align with RAN4 and US FCC</t>
  </si>
  <si>
    <t>R5-218481</t>
  </si>
  <si>
    <t>1414</t>
  </si>
  <si>
    <t>Introduction of new test case 6.4.2.1a</t>
  </si>
  <si>
    <t>R5-218482</t>
  </si>
  <si>
    <t>5394</t>
  </si>
  <si>
    <t>Addition of UE co-existence requirements for band 40 to TS 36.521-1</t>
  </si>
  <si>
    <t>R4-2119080</t>
  </si>
  <si>
    <t>38.101-3</t>
  </si>
  <si>
    <t>CR to TS 38.101-3 on DC configuration regrouping cleanup</t>
  </si>
  <si>
    <t>R4-2120081</t>
  </si>
  <si>
    <t>36.101</t>
  </si>
  <si>
    <t>5843</t>
  </si>
  <si>
    <t>Big CR for TS 36.101 Maintenance (Rel-17)</t>
  </si>
  <si>
    <t>R4-2120811</t>
  </si>
  <si>
    <t>0360</t>
  </si>
  <si>
    <t>Big CR for TS 38.104 Maintenance RF part (Rel-17, CAT F)</t>
  </si>
  <si>
    <t>R4-2120658</t>
  </si>
  <si>
    <t>0944</t>
  </si>
  <si>
    <t>CR for TS 38.101-1: 1024QAM</t>
  </si>
  <si>
    <t>R4-2120770</t>
  </si>
  <si>
    <t>CR for TS 38.104: 1024QAM</t>
  </si>
  <si>
    <t>R4-2117708</t>
  </si>
  <si>
    <t>0941</t>
  </si>
  <si>
    <t>CR for 38.101-1 to remove UL MIMO restriction for SUL carrier</t>
  </si>
  <si>
    <t>R4-2119087</t>
  </si>
  <si>
    <t>0666</t>
  </si>
  <si>
    <t>CR for 38.101-3 to correct the editorial errors for general paragraph</t>
  </si>
  <si>
    <t>R4-2119875</t>
  </si>
  <si>
    <t>0980</t>
  </si>
  <si>
    <t>CR 38.101-1 to improve how to include BCS4 and BCS5</t>
  </si>
  <si>
    <t>R4-2119876</t>
  </si>
  <si>
    <t>CR 38.101-3 to improve how to include BCS4 and BCS5</t>
  </si>
  <si>
    <t>R4-2117856</t>
  </si>
  <si>
    <t>Big CR for Rel-17 Dual Connectivity (DC) of 1 LTE band (1DL/1UL) and 1 NR band (1DL/1UL)</t>
  </si>
  <si>
    <t>R4-2117899</t>
  </si>
  <si>
    <t>CR on introduction of completed EN-DC of 2 bands LTE and 1 band NR from RAN4#101-e into TS 38.101-3</t>
  </si>
  <si>
    <t>R4-2117912</t>
  </si>
  <si>
    <t>Big CR introduction completed band combinations for Dual Connectivity (DC) of 5 bands LTE inter-band CA (5DL/1UL) and 1 NR band (1DL/1UL)</t>
  </si>
  <si>
    <t>R4-2118490</t>
  </si>
  <si>
    <t>0657</t>
  </si>
  <si>
    <t>CR 38.101-3 new combinations LTE 3DL and one NR band</t>
  </si>
  <si>
    <t>R4-2118611</t>
  </si>
  <si>
    <t>Big CR to introduce new combinations of LTE 4band + NR 1band for TS 38.101-3</t>
  </si>
  <si>
    <t>R4-2119830</t>
  </si>
  <si>
    <t>38.307</t>
  </si>
  <si>
    <t>0080</t>
  </si>
  <si>
    <t>CR for REL-17 TS 38.307 for FR1 NE-DC</t>
  </si>
  <si>
    <t>R4-2119856</t>
  </si>
  <si>
    <t>0661</t>
  </si>
  <si>
    <t>D</t>
  </si>
  <si>
    <t>CR for 38.101-3 Correction to Inter-band EN-DC within FR1</t>
  </si>
  <si>
    <t>R4-2119868</t>
  </si>
  <si>
    <t>CR for TS 38.101-3: MSD test configurations modification for US inter-band EN-DC combinations with n77</t>
  </si>
  <si>
    <t>R4-2118067</t>
  </si>
  <si>
    <t>Introduction CR on new NR DC LTE(xDL/1UL)+ NR(2DL/1UL) band combinations in Rel-17</t>
  </si>
  <si>
    <t>R4-2118213</t>
  </si>
  <si>
    <t>Big CR to reflect the completed ENDC combinations for 3 bands DL with 3 bands UL into TS 38.101-3</t>
  </si>
  <si>
    <t>R4-2118216</t>
  </si>
  <si>
    <t>Big CR to reflect the completed DC of x bands (x=1,2,3) LTE inter-band CA (xDL1UL) and 3 bands NR inter-band CA (3DL1UL) into TS 38.101-3</t>
  </si>
  <si>
    <t>R4-2117387</t>
  </si>
  <si>
    <t>0940</t>
  </si>
  <si>
    <t>CR on Introducing NR inter-band CA for 3DL Bands and 1UL band for 38.101-1</t>
  </si>
  <si>
    <t>R4-2117388</t>
  </si>
  <si>
    <t>CR on Introducing NR inter-band CA for 3DL Bands and 1UL band for 38.101-3</t>
  </si>
  <si>
    <t>R4-2118177</t>
  </si>
  <si>
    <t>0952</t>
  </si>
  <si>
    <t>CR to TS38.101-1: Inter-band NR CA Tx requirement including intra-band non-contiguous CA and combinations of intra-band and inter-band CA UL configuration</t>
  </si>
  <si>
    <t>R4-2118206</t>
  </si>
  <si>
    <t>0953</t>
  </si>
  <si>
    <t>Big CR to reflect the completed NR inter band CA DC combinations for 2 bands DL with up to 2 bands UL into TS 38.101-1</t>
  </si>
  <si>
    <t>R4-2118207</t>
  </si>
  <si>
    <t>38.101-2</t>
  </si>
  <si>
    <t>Big CR to reflect the completed NR inter band CA DC combinations for 2 bands DL with up to 2 bands UL into TS 38.101-2</t>
  </si>
  <si>
    <t>R4-2118208</t>
  </si>
  <si>
    <t>Big CR to reflect the completed NR inter band CA DC combinations for 2 bands DL with up to 2 bands UL into TS 38.101-3</t>
  </si>
  <si>
    <t>R4-2118210</t>
  </si>
  <si>
    <t>0954</t>
  </si>
  <si>
    <t>Big CR to reflect the completed NR inter band CA DC combinations for 3 bands DL with 2 bands UL into TS 38.101-1</t>
  </si>
  <si>
    <t>R4-2118211</t>
  </si>
  <si>
    <t>Big CR to reflect the completed NR inter band CA DC combinations for 3 bands DL with 2 bands UL into TS 38.101-3</t>
  </si>
  <si>
    <t>R4-2118488</t>
  </si>
  <si>
    <t>0959</t>
  </si>
  <si>
    <t>CR 38.101-1 new combinations Rel-17 NR Intra-band</t>
  </si>
  <si>
    <t>R4-2119085</t>
  </si>
  <si>
    <t>CR to TS 38.101-2 on configurations for inter-band CA</t>
  </si>
  <si>
    <t>R4-2119867</t>
  </si>
  <si>
    <t>0948</t>
  </si>
  <si>
    <t>CR for TS 38.101-1: MSD test configurations modification for US inter-band CA combinations with n77</t>
  </si>
  <si>
    <t>R4-2117909</t>
  </si>
  <si>
    <t>0945</t>
  </si>
  <si>
    <t>Big CR on introduction of completed NR CA/DC combs with 4DL/2UL within FR1</t>
  </si>
  <si>
    <t>R4-2117910</t>
  </si>
  <si>
    <t>Big CR on introduction of completed NR CA/DC combs with 4DL/2UL including FR2</t>
  </si>
  <si>
    <t>R4-2118477</t>
  </si>
  <si>
    <t>0957</t>
  </si>
  <si>
    <t>CR on Introduction of completed SUL band combinations into TS 38.101-1</t>
  </si>
  <si>
    <t>R4-2118480</t>
  </si>
  <si>
    <t>0958</t>
  </si>
  <si>
    <t>CR on Introduction of completed 5 bands inter-band CA into TS 38.101-1</t>
  </si>
  <si>
    <t>R4-2118491</t>
  </si>
  <si>
    <t>0960</t>
  </si>
  <si>
    <t>CR 38.101-1 new combinations NR Inter-band 4 bands CA</t>
  </si>
  <si>
    <t>R4-2118151</t>
  </si>
  <si>
    <t>Big CR on introduction of completed PC2 for EN-DC with 1 LTE band + 1 NR TDD band</t>
  </si>
  <si>
    <t>R4-2118320</t>
  </si>
  <si>
    <t>0955</t>
  </si>
  <si>
    <t>CR to 38.101-1 Introduce RF requirements for HPUE CA with 2 bands downlink and x bands uplink (x =1,2)</t>
  </si>
  <si>
    <t>R4-2118493</t>
  </si>
  <si>
    <t>CR 38.101-3 EN-DC PC2</t>
  </si>
  <si>
    <t>R4-2119433</t>
  </si>
  <si>
    <t>Correction to uplink Tx power for PC2 2UL CA MSD</t>
  </si>
  <si>
    <t>R4-2119832</t>
  </si>
  <si>
    <t>0979</t>
  </si>
  <si>
    <t>CR to 38.101-1 Introduce RF requirements for HPUE CA with x (x&gt;2) bands DL and y (y=1,2) bands UL</t>
  </si>
  <si>
    <t>R4-2119884</t>
  </si>
  <si>
    <t>0951</t>
  </si>
  <si>
    <t>CR to TS38.101-1: Correction on MSD table to apply PC2 NR inter-band CA combination</t>
  </si>
  <si>
    <t>R4-2117793</t>
  </si>
  <si>
    <t>0942</t>
  </si>
  <si>
    <t>CR on UE maximum output power for n1 and n3 PC2</t>
  </si>
  <si>
    <t>R4-2119450</t>
  </si>
  <si>
    <t>38.133</t>
  </si>
  <si>
    <t>2225</t>
  </si>
  <si>
    <t>Missing RRM performance requirements for n259 FWA in Rel-17</t>
  </si>
  <si>
    <t>R4-2119881</t>
  </si>
  <si>
    <t>37.880</t>
  </si>
  <si>
    <t>17.1.0</t>
  </si>
  <si>
    <t>CR for 37.880: ACS of PSNB handset receivers</t>
  </si>
  <si>
    <t>R4-2120754</t>
  </si>
  <si>
    <t>38.101-4</t>
  </si>
  <si>
    <t>CR: Introduction of Noc power level for n259 PC5</t>
  </si>
  <si>
    <t>R4-2118321</t>
  </si>
  <si>
    <t>0956</t>
  </si>
  <si>
    <t>CR to 38.101-1 Introduce DL interruption clarification for CA conduting Tx Switching</t>
  </si>
  <si>
    <t>R4-2118154</t>
  </si>
  <si>
    <t>0356</t>
  </si>
  <si>
    <t>Big CR to TS 38.104: Adding channel BW support in existing NR bands</t>
  </si>
  <si>
    <t>R4-2118155</t>
  </si>
  <si>
    <t>0950</t>
  </si>
  <si>
    <t>Big CR to TS 38.101-1: Adding channel BW support in existing NR bands</t>
  </si>
  <si>
    <t>R4-2119872</t>
  </si>
  <si>
    <t>0949</t>
  </si>
  <si>
    <t>CR for TS 38.101-1: Remove unsupported channel BWs for n25 and n79</t>
  </si>
  <si>
    <t>R4-2117967</t>
  </si>
  <si>
    <t>0947</t>
  </si>
  <si>
    <t>CR: Rel-17 38.101-1 Corrections on spurious emission band UE co-existence</t>
  </si>
  <si>
    <t>R4-2118170</t>
  </si>
  <si>
    <t>0357</t>
  </si>
  <si>
    <t>CR to TS 38.104 - Fix to band n85 introduction</t>
  </si>
  <si>
    <t>R4-2120650</t>
  </si>
  <si>
    <t>CR: Applicability of FR2 demodulation requirements to n262</t>
  </si>
  <si>
    <t>R4-2120651</t>
  </si>
  <si>
    <t>38.847</t>
  </si>
  <si>
    <t>0001</t>
  </si>
  <si>
    <t>CR to TR 38.847 UE performance requirements</t>
  </si>
  <si>
    <t>R4-2117066</t>
  </si>
  <si>
    <t>0930</t>
  </si>
  <si>
    <t>Clarification on applicability of RB restriction for n39 and n98</t>
  </si>
  <si>
    <t>R4-2117089</t>
  </si>
  <si>
    <t>0933</t>
  </si>
  <si>
    <t>CR on PC2 UE RF requirements of n39 in Rel-17 TS 38.101-1</t>
  </si>
  <si>
    <t>R4-2119853</t>
  </si>
  <si>
    <t>0932</t>
  </si>
  <si>
    <t>CR on PC2 UE RF requirements of n34 in Rel-17 TS 38.101-1</t>
  </si>
  <si>
    <t>R4-2119859</t>
  </si>
  <si>
    <t>Correction to maxUplinkDutyCycle-MPE-FR1 for PC1.5</t>
  </si>
  <si>
    <t>R4-2120078</t>
  </si>
  <si>
    <t>0085</t>
  </si>
  <si>
    <t>Big CR for TS 38.307 Maintenance (Rel-17)</t>
  </si>
  <si>
    <t>R4-2118141</t>
  </si>
  <si>
    <t>5838</t>
  </si>
  <si>
    <t>Big CR to TS36.101: Rel-17 LTE inter-band CA for 2 bands DL and 1 band UL CA</t>
  </si>
  <si>
    <t>R4-2120084</t>
  </si>
  <si>
    <t>5845</t>
  </si>
  <si>
    <t>Big CR to TS36.101: Introduction of completed R17 3DL band combinations to TS 36.101</t>
  </si>
  <si>
    <t>R4-2119228</t>
  </si>
  <si>
    <t>5839</t>
  </si>
  <si>
    <t>Big CR to TS36.101: LTE Advanced inter-band CA Rel-17 for x bands DL (x=4, 5, 6) with 1 band UL</t>
  </si>
  <si>
    <t>R4-2117941</t>
  </si>
  <si>
    <t>5836</t>
  </si>
  <si>
    <t>Introduction of LTE-A inter-band CA for x bands (x=3,4,5) DL with 2 bands UL to TS36.101</t>
  </si>
  <si>
    <t>R4-2117043</t>
  </si>
  <si>
    <t>5822</t>
  </si>
  <si>
    <t>CR for adding A-MPR for LTE Band 24 for UE categories M1 and M2</t>
  </si>
  <si>
    <t>R4-2119952</t>
  </si>
  <si>
    <t>5835</t>
  </si>
  <si>
    <t>CR IBE mask and MPR for NB-IoT 16-QAM</t>
  </si>
  <si>
    <t>R4-2117044</t>
  </si>
  <si>
    <t>5823</t>
  </si>
  <si>
    <t>Rel-10</t>
  </si>
  <si>
    <t>10.31.0</t>
  </si>
  <si>
    <t>CR to clarify default Tx-Rx spacing for LTE band 24</t>
  </si>
  <si>
    <t>R4-2117045</t>
  </si>
  <si>
    <t>5824</t>
  </si>
  <si>
    <t>A</t>
  </si>
  <si>
    <t>Rel-11</t>
  </si>
  <si>
    <t>11.28.0</t>
  </si>
  <si>
    <t>R4-2117046</t>
  </si>
  <si>
    <t>5825</t>
  </si>
  <si>
    <t>Rel-12</t>
  </si>
  <si>
    <t>12.28.0</t>
  </si>
  <si>
    <t>R4-2117047</t>
  </si>
  <si>
    <t>5826</t>
  </si>
  <si>
    <t>13.22.0</t>
  </si>
  <si>
    <t>R4-2117048</t>
  </si>
  <si>
    <t>5827</t>
  </si>
  <si>
    <t>14.20.0</t>
  </si>
  <si>
    <t>R4-2117049</t>
  </si>
  <si>
    <t>5828</t>
  </si>
  <si>
    <t>15.16.0</t>
  </si>
  <si>
    <t>R4-2117050</t>
  </si>
  <si>
    <t>5829</t>
  </si>
  <si>
    <t>16.11.0</t>
  </si>
  <si>
    <t>R4-2117051</t>
  </si>
  <si>
    <t>5830</t>
  </si>
  <si>
    <t>R4-2120070</t>
  </si>
  <si>
    <t>0983</t>
  </si>
  <si>
    <t>Big CR for TS 38.101-1 Maintenance (Rel-17)</t>
  </si>
  <si>
    <t>R4-2120072</t>
  </si>
  <si>
    <t>Big CR for TS 38.101-2 Maintenance (Rel-16)</t>
  </si>
  <si>
    <t>R4-2120073</t>
  </si>
  <si>
    <t>Big CR for TS 38.101-2 Maintenance (Rel-17)</t>
  </si>
  <si>
    <t>R4-2120075</t>
  </si>
  <si>
    <t>Big CR for TS 38.101-3 Maintenance (Rel-16)</t>
  </si>
  <si>
    <t>R4-2120076</t>
  </si>
  <si>
    <t>Big CR for TS 38.101-3 Maintenance (Rel-17)</t>
  </si>
  <si>
    <t>R4-2120428</t>
  </si>
  <si>
    <t>2241</t>
  </si>
  <si>
    <t>Big CR to TS 38.133: NR_newRAT-Perf maintenance (Rel-16)</t>
  </si>
  <si>
    <t>R4-2120429</t>
  </si>
  <si>
    <t>2242</t>
  </si>
  <si>
    <t>Big CR to TS 38.133: NR_newRAT-Perf maintenance (Rel-17)</t>
  </si>
  <si>
    <t>R4-2120807</t>
  </si>
  <si>
    <t>Big CR for TS 38.101-4 Maintenance (Rel-16, CAT F)</t>
  </si>
  <si>
    <t>R4-2120808</t>
  </si>
  <si>
    <t>Big CR for TS 38.101-4 Maintenance (Rel-17, CAT A)</t>
  </si>
  <si>
    <t>R4-2119492</t>
  </si>
  <si>
    <t>0976</t>
  </si>
  <si>
    <t>CR to remove LO exceptions</t>
  </si>
  <si>
    <t>R4-2119499</t>
  </si>
  <si>
    <t>0977</t>
  </si>
  <si>
    <t>R4-2120053</t>
  </si>
  <si>
    <t>CR TS 38.101-3: Addition of missing lower order fallbacks</t>
  </si>
  <si>
    <t>R4-2120422</t>
  </si>
  <si>
    <t>36.133</t>
  </si>
  <si>
    <t>7135</t>
  </si>
  <si>
    <t>Big CR to TS 36.133: LTE RRM maintenance (Rel-16)</t>
  </si>
  <si>
    <t>R4-2120423</t>
  </si>
  <si>
    <t>7136</t>
  </si>
  <si>
    <t>Big CR to TS 36.133: LTE RRM maintenance (Rel-17)</t>
  </si>
  <si>
    <t>R4-2120430</t>
  </si>
  <si>
    <t>2243</t>
  </si>
  <si>
    <t>Big CR to TS 38.133: Rel-16 WIs RRM maintenance Part 1 (Rel-16)</t>
  </si>
  <si>
    <t>R4-2120431</t>
  </si>
  <si>
    <t>2244</t>
  </si>
  <si>
    <t>Big CR to TS 38.133: Rel-16 WIs RRM maintenance Part 1 (Rel-17)</t>
  </si>
  <si>
    <t>R4-2120434</t>
  </si>
  <si>
    <t>2247</t>
  </si>
  <si>
    <t>Big CR to TS 38.133: Rel-16 WIs RRM maintenance Part 3 (Rel-16)</t>
  </si>
  <si>
    <t>R4-2120435</t>
  </si>
  <si>
    <t>2248</t>
  </si>
  <si>
    <t>Big CR to TS 38.133: Rel-16 WIs RRM maintenance Part 3 (Rel-17)</t>
  </si>
  <si>
    <t>R4-2120436</t>
  </si>
  <si>
    <t>2249</t>
  </si>
  <si>
    <t>Big CR to TS 38.133: Rel-16 WIs RRM maintenance Part 4 (Rel-16)</t>
  </si>
  <si>
    <t>R4-2120437</t>
  </si>
  <si>
    <t>2250</t>
  </si>
  <si>
    <t>Big CR to TS 38.133: Rel-16 WIs RRM maintenance Part 4 (Rel-17)</t>
  </si>
  <si>
    <t>R4-2120817</t>
  </si>
  <si>
    <t>38.141-1</t>
  </si>
  <si>
    <t>Big CR for TS 38.141-1 Maintenance Demod part (Rel-16, CAT F)</t>
  </si>
  <si>
    <t>R4-2120818</t>
  </si>
  <si>
    <t>Big CR for TS 38.141-1 Maintenance Demod part (Rel-17, CAT A)</t>
  </si>
  <si>
    <t>R4-2120077</t>
  </si>
  <si>
    <t>0084</t>
  </si>
  <si>
    <t>16.8.0</t>
  </si>
  <si>
    <t>Big CR for TS 38.307 Maintenance (Rel-16)</t>
  </si>
  <si>
    <t>R4-2120810</t>
  </si>
  <si>
    <t>0359</t>
  </si>
  <si>
    <t>Big CR for TS 38.104 Maintenance RF part (Rel-16, CAT F)</t>
  </si>
  <si>
    <t>R4-2120432</t>
  </si>
  <si>
    <t>2245</t>
  </si>
  <si>
    <t>Big CR to TS 38.133: Rel-16 WIs RRM maintenance Part 2 (Rel-16)</t>
  </si>
  <si>
    <t>R4-2120433</t>
  </si>
  <si>
    <t>2246</t>
  </si>
  <si>
    <t>Big CR to TS 38.133: Rel-16 WIs RRM maintenance Part 2 (Rel-17)</t>
  </si>
  <si>
    <t>R4-2120812</t>
  </si>
  <si>
    <t>0361</t>
  </si>
  <si>
    <t>Big CR for TS 38.104 Maintenance Demod part (Rel-16, CAT F)</t>
  </si>
  <si>
    <t>R4-2120813</t>
  </si>
  <si>
    <t>0362</t>
  </si>
  <si>
    <t>Big CR for TS 38.104 Maintenance Demod part (Rel-17, CAT F)</t>
  </si>
  <si>
    <t>R4-2120823</t>
  </si>
  <si>
    <t>38.141-2</t>
  </si>
  <si>
    <t>0375</t>
  </si>
  <si>
    <t>Big CR for TS 38.141-2 Maintenance Demod part (Rel-16, CAT F)</t>
  </si>
  <si>
    <t>R4-2120824</t>
  </si>
  <si>
    <t>0376</t>
  </si>
  <si>
    <t>Big CR for TS 38.141-2 Maintenance Demod part (Rel-17, CAT A)</t>
  </si>
  <si>
    <t>R4-2120825</t>
  </si>
  <si>
    <t>38.174</t>
  </si>
  <si>
    <t>16.4.0</t>
  </si>
  <si>
    <t>Big CR for TS 38.174 Maintenance (Rel-16, CAT F)</t>
  </si>
  <si>
    <t>R4-2120826</t>
  </si>
  <si>
    <t>38.176-1</t>
  </si>
  <si>
    <t>Big CR for TS 38.176-1 Maintenance (Rel-16, CAT F)</t>
  </si>
  <si>
    <t>R4-2120827</t>
  </si>
  <si>
    <t>38.176-2</t>
  </si>
  <si>
    <t>Big CR for TS 38.176-2 Maintenance (Rel-16, CAT F)</t>
  </si>
  <si>
    <t>R4-2120828</t>
  </si>
  <si>
    <t>38.809</t>
  </si>
  <si>
    <t>Big CR for TR 38.809 Maintenance (Rel-16, CAT F)</t>
  </si>
  <si>
    <t>R4-2120829</t>
  </si>
  <si>
    <t>38.827</t>
  </si>
  <si>
    <t>Big CR for TR 38.827 maintenance (Rel-16, CAT F)</t>
  </si>
  <si>
    <t>R4-2120830</t>
  </si>
  <si>
    <t>37.941</t>
  </si>
  <si>
    <t>Big CR for TR 37.941 maintenance (Rel-16, CAT F)</t>
  </si>
  <si>
    <t>R4-2120069</t>
  </si>
  <si>
    <t>0982</t>
  </si>
  <si>
    <t>Big CR for TS 38.101-1 Maintenance (Rel-16)</t>
  </si>
  <si>
    <t>R4-2120080</t>
  </si>
  <si>
    <t>5842</t>
  </si>
  <si>
    <t>Big CR for TS 36.101 Maintenance (Rel-16)</t>
  </si>
  <si>
    <t>R4-2120404</t>
  </si>
  <si>
    <t>38.171</t>
  </si>
  <si>
    <t>0016</t>
  </si>
  <si>
    <t>Frequency bands for testing of A-GNSS sensitivity requirements</t>
  </si>
  <si>
    <t>R4-2120405</t>
  </si>
  <si>
    <t>36.171</t>
  </si>
  <si>
    <t>R4-2120779</t>
  </si>
  <si>
    <t>36.104</t>
  </si>
  <si>
    <t>4947</t>
  </si>
  <si>
    <t>Big CR for TS 36.104 Maintenance (Rel-16, CAT F)</t>
  </si>
  <si>
    <t>R4-2120780</t>
  </si>
  <si>
    <t>4948</t>
  </si>
  <si>
    <t>Big CR for TS 36.104 Maintenance (Rel-17, CAT A)</t>
  </si>
  <si>
    <t>R4-2120794</t>
  </si>
  <si>
    <t>37.105</t>
  </si>
  <si>
    <t>Big CR for TS 37.105 Maintenance (Rel-17, CAT A)</t>
  </si>
  <si>
    <t>R4-2120071</t>
  </si>
  <si>
    <t>15.15.0</t>
  </si>
  <si>
    <t>Big CR for TS 38.101-2 Maintenance (Rel-15)</t>
  </si>
  <si>
    <t>R4-2120074</t>
  </si>
  <si>
    <t>Big CR for TS 38.101-3 Maintenance (Rel-15)</t>
  </si>
  <si>
    <t>R4-2120424</t>
  </si>
  <si>
    <t>2237</t>
  </si>
  <si>
    <t>Big CR to TS 38.133: NR_newRAT-Core maintenance (Rel-15)</t>
  </si>
  <si>
    <t>R4-2120425</t>
  </si>
  <si>
    <t>2238</t>
  </si>
  <si>
    <t>Big CR to TS 38.133: NR_newRAT-Core maintenance (Rel-16)</t>
  </si>
  <si>
    <t>R4-2120426</t>
  </si>
  <si>
    <t>2239</t>
  </si>
  <si>
    <t>Big CR to TS 38.133: NR_newRAT-Core maintenance (Rel-17)</t>
  </si>
  <si>
    <t>R4-2120785</t>
  </si>
  <si>
    <t>36.124</t>
  </si>
  <si>
    <t>15.2.0</t>
  </si>
  <si>
    <t>Big CR for TS 36.124 Maintenance (Rel-15, CAT F)</t>
  </si>
  <si>
    <t>R4-2120786</t>
  </si>
  <si>
    <t>Big CR for TS 36.124 Maintenance (Rel-16, CAT A)</t>
  </si>
  <si>
    <t>R4-2120788</t>
  </si>
  <si>
    <t>37.104</t>
  </si>
  <si>
    <t>15.14.0</t>
  </si>
  <si>
    <t>Big CR for TS 37.104 Maintenance (Rel-15, CAT F)</t>
  </si>
  <si>
    <t>R4-2120789</t>
  </si>
  <si>
    <t>Big CR for TS 37.104 Maintenance (Rel-16, CAT A)</t>
  </si>
  <si>
    <t>R4-2120790</t>
  </si>
  <si>
    <t>Big CR for TS 37.104 Maintenance (Rel-17, CAT A)</t>
  </si>
  <si>
    <t>R4-2120427</t>
  </si>
  <si>
    <t>2240</t>
  </si>
  <si>
    <t>Big CR to TS 38.133: NR_newRAT-Perf maintenance (Rel-15)</t>
  </si>
  <si>
    <t>R4-2120806</t>
  </si>
  <si>
    <t>15.11.0</t>
  </si>
  <si>
    <t>Big CR for TS 38.101-4 Maintenance (Rel-15, CAT F)</t>
  </si>
  <si>
    <t>R4-2120814</t>
  </si>
  <si>
    <t>Big CR for TS 38.141-1 Maintenance RF part (Rel-16, CAT F)</t>
  </si>
  <si>
    <t>R4-2120815</t>
  </si>
  <si>
    <t>Big CR for TS 38.141-1 Maintenance RF part (Rel-17, CAT A)</t>
  </si>
  <si>
    <t>R4-2120816</t>
  </si>
  <si>
    <t>15.10.0</t>
  </si>
  <si>
    <t>Big CR for TS 38.141-1 Maintenance Demod part(Rel-15, CAT F)</t>
  </si>
  <si>
    <t>R4-2120831</t>
  </si>
  <si>
    <t>Big CR for TS 38.141-1 Maintenance RF part (Rel-15, CAT F)</t>
  </si>
  <si>
    <t>R4-2120068</t>
  </si>
  <si>
    <t>0981</t>
  </si>
  <si>
    <t>Big CR for TS 38.101-1 Maintenance (Rel-15)</t>
  </si>
  <si>
    <t>R4-2120079</t>
  </si>
  <si>
    <t>5841</t>
  </si>
  <si>
    <t>Big CR for TS 36.101 Maintenance (Rel-15)</t>
  </si>
  <si>
    <t>R4-2120778</t>
  </si>
  <si>
    <t>4946</t>
  </si>
  <si>
    <t>15.13.0</t>
  </si>
  <si>
    <t>Big CR for TS 36.104 Maintenance (Rel-15, CAT F)</t>
  </si>
  <si>
    <t>R4-2120782</t>
  </si>
  <si>
    <t>36.141</t>
  </si>
  <si>
    <t>1321</t>
  </si>
  <si>
    <t>Big CR for TS 36.141 Maintenance (Rel-15, CAT F)</t>
  </si>
  <si>
    <t>R4-2120783</t>
  </si>
  <si>
    <t>1322</t>
  </si>
  <si>
    <t>Big CR for TS 36.141 Maintenance (Rel-16, CAT A)</t>
  </si>
  <si>
    <t>R4-2120784</t>
  </si>
  <si>
    <t>1323</t>
  </si>
  <si>
    <t>Big CR for TS 36.141 Maintenance (Rel-17, CAT A)</t>
  </si>
  <si>
    <t>R4-2120792</t>
  </si>
  <si>
    <t>Big CR for TS 37.105 Maintenance (Rel-15, CAT F)</t>
  </si>
  <si>
    <t>R4-2120793</t>
  </si>
  <si>
    <t>Big CR for TS 37.105 Maintenance (Rel-16, CAT A)</t>
  </si>
  <si>
    <t>R4-2120796</t>
  </si>
  <si>
    <t>37.141</t>
  </si>
  <si>
    <t>0994</t>
  </si>
  <si>
    <t>Big CR for TS 37.141 Maintenance (Rel-15, CAT F)</t>
  </si>
  <si>
    <t>R4-2120797</t>
  </si>
  <si>
    <t>0995</t>
  </si>
  <si>
    <t>Big CR for TS 37.141 Maintenance (Rel-16, CAT A)</t>
  </si>
  <si>
    <t>R4-2120798</t>
  </si>
  <si>
    <t>0996</t>
  </si>
  <si>
    <t>Big CR for TS 37.141 Maintenance (Rel-17, CAT A)</t>
  </si>
  <si>
    <t>R4-2120800</t>
  </si>
  <si>
    <t>37.145-1</t>
  </si>
  <si>
    <t>Big CR for TS 37.145-1 Maintenance (Rel-15, CAT F)</t>
  </si>
  <si>
    <t>R4-2120801</t>
  </si>
  <si>
    <t>Big CR for TS 37.145-1 Maintenance (Rel-16, CAT A)</t>
  </si>
  <si>
    <t>R4-2120802</t>
  </si>
  <si>
    <t>Big CR for TS 37.145-1 Maintenance (Rel-17, CAT A)</t>
  </si>
  <si>
    <t>R4-2120803</t>
  </si>
  <si>
    <t>37.145-2</t>
  </si>
  <si>
    <t>0318</t>
  </si>
  <si>
    <t>15.12.0</t>
  </si>
  <si>
    <t>Big CR for TS 37.145-2 Maintenance (Rel-15, CAT F)</t>
  </si>
  <si>
    <t>R4-2120804</t>
  </si>
  <si>
    <t>0319</t>
  </si>
  <si>
    <t>Big CR for TS 37.145-2 Maintenance (Rel-16, CAT A)</t>
  </si>
  <si>
    <t>R4-2120805</t>
  </si>
  <si>
    <t>0320</t>
  </si>
  <si>
    <t>Big CR for TS 37.145-2 Maintenance (Rel-17, CAT A)</t>
  </si>
  <si>
    <t>R4-2120809</t>
  </si>
  <si>
    <t>0358</t>
  </si>
  <si>
    <t>Big CR for TS 38.104 Maintenance RF part (Rel-15, CAT F)</t>
  </si>
  <si>
    <t>R4-2120819</t>
  </si>
  <si>
    <t>0377</t>
  </si>
  <si>
    <t>Big CR for TS 38.141-2 Maintenance RF part (Rel-15, CAT F)</t>
  </si>
  <si>
    <t>R4-2120820</t>
  </si>
  <si>
    <t>0378</t>
  </si>
  <si>
    <t>Big CR for TS 38.141-2 Maintenance RF part (Rel-16, CAT A)</t>
  </si>
  <si>
    <t>R4-2120821</t>
  </si>
  <si>
    <t>0379</t>
  </si>
  <si>
    <t>Big CR for TS 38.141-2 Maintenance RF part (Rel-17, CAT A)</t>
  </si>
  <si>
    <t>R4-2120087</t>
  </si>
  <si>
    <t>5844</t>
  </si>
  <si>
    <t>Big CR for TS 36.101 Maintenance (Rel-14)</t>
  </si>
  <si>
    <t>R4-2120777</t>
  </si>
  <si>
    <t>4945</t>
  </si>
  <si>
    <t>14.10.0</t>
  </si>
  <si>
    <t>Big CR for TS 36.104 Maintenance (Rel-14, CAT F)</t>
  </si>
  <si>
    <t>R4-2120781</t>
  </si>
  <si>
    <t>14.7.0</t>
  </si>
  <si>
    <t>Big CR for TS 37.104 Maintenance (Rel-14, CAT F)</t>
  </si>
  <si>
    <t>R4-2120787</t>
  </si>
  <si>
    <t>1320</t>
  </si>
  <si>
    <t>14.13.0</t>
  </si>
  <si>
    <t>Big CR for TS 36.141 Maintenance (Rel-14, CAT F)</t>
  </si>
  <si>
    <t>R4-2120791</t>
  </si>
  <si>
    <t>Big CR for TS 37.105 Maintenance (Rel-14, CAT F)</t>
  </si>
  <si>
    <t>R4-2120795</t>
  </si>
  <si>
    <t>0993</t>
  </si>
  <si>
    <t>Big CR for TS 37.141 Maintenance (Rel-14, CAT F)</t>
  </si>
  <si>
    <t>R4-2120799</t>
  </si>
  <si>
    <t>Big CR for TS 37.145-1 Maintenance (Rel-14, CAT F)</t>
  </si>
  <si>
    <t>R3-216075</t>
  </si>
  <si>
    <t>36.423</t>
  </si>
  <si>
    <t>1645</t>
  </si>
  <si>
    <t>Direct data forwarding for mobility between DC and SA</t>
  </si>
  <si>
    <t>R3-216188</t>
  </si>
  <si>
    <t>38.423</t>
  </si>
  <si>
    <t>0706</t>
  </si>
  <si>
    <t>Correction of Direct data forwarding from MR-DC connected to 5GC to E-UTRAN</t>
  </si>
  <si>
    <t>R3-216099</t>
  </si>
  <si>
    <t>37.473</t>
  </si>
  <si>
    <t>0013</t>
  </si>
  <si>
    <t>Correction on Criticality Diagnostics over W1</t>
  </si>
  <si>
    <t>R3-216088</t>
  </si>
  <si>
    <t>36.413</t>
  </si>
  <si>
    <t>S1AP Cause value for exceeding the bearer pre-emption rate limitation</t>
  </si>
  <si>
    <t>R3-215196</t>
  </si>
  <si>
    <t>0688</t>
  </si>
  <si>
    <t>Location Reporting (PS Reporting on XnAP)</t>
  </si>
  <si>
    <t>R3-215197</t>
  </si>
  <si>
    <t>0689</t>
  </si>
  <si>
    <t>R3-215198</t>
  </si>
  <si>
    <t>1636</t>
  </si>
  <si>
    <t>Location Reporting (PS Reporting on X2AP)</t>
  </si>
  <si>
    <t>R3-215199</t>
  </si>
  <si>
    <t>R3-215935</t>
  </si>
  <si>
    <t>38.413</t>
  </si>
  <si>
    <t>0663</t>
  </si>
  <si>
    <t>Correction of Data Volume Report</t>
  </si>
  <si>
    <t>R3-215945</t>
  </si>
  <si>
    <t>0705</t>
  </si>
  <si>
    <t>Correction to S-NODE MODIFICATION REQUIRED message</t>
  </si>
  <si>
    <t>R3-215964</t>
  </si>
  <si>
    <t>1629</t>
  </si>
  <si>
    <t>SN triggerred SCG release</t>
  </si>
  <si>
    <t>R3-215965</t>
  </si>
  <si>
    <t>1630</t>
  </si>
  <si>
    <t>R3-216005</t>
  </si>
  <si>
    <t>38.415</t>
  </si>
  <si>
    <t>Correction for UL PDU Session Information</t>
  </si>
  <si>
    <t>R3-216031</t>
  </si>
  <si>
    <t>Adding reference for coding of Common Network Instance</t>
  </si>
  <si>
    <t>R3-216032</t>
  </si>
  <si>
    <t>R3-216096</t>
  </si>
  <si>
    <t>0713</t>
  </si>
  <si>
    <t>Allocation of TNL addresses for intra-system data forwarding</t>
  </si>
  <si>
    <t>R3-216097</t>
  </si>
  <si>
    <t>Direct data forwarding indication for intra-5GS handover</t>
  </si>
  <si>
    <t>R3-216152</t>
  </si>
  <si>
    <t>0805</t>
  </si>
  <si>
    <t>Correction on F1 Setup-Removal Procedure for RAN Sharing in Rel-15</t>
  </si>
  <si>
    <t>R3-216153</t>
  </si>
  <si>
    <t>0804</t>
  </si>
  <si>
    <t>Correction on F1 Setup and F1 Removal for RAN Sharing in Rel-16</t>
  </si>
  <si>
    <t>R3-216154</t>
  </si>
  <si>
    <t>0717</t>
  </si>
  <si>
    <t>Correction on Xn Removal for RAN Sharing in Rel-15</t>
  </si>
  <si>
    <t>R3-216155</t>
  </si>
  <si>
    <t>0718</t>
  </si>
  <si>
    <t>Correction on Xn Removal for RAN Sharing in Rel-16</t>
  </si>
  <si>
    <t>R3-216156</t>
  </si>
  <si>
    <t>1647</t>
  </si>
  <si>
    <t>Correction on EN-DC X2 Removal for RAN Sharing in Rel-15</t>
  </si>
  <si>
    <t>R3-216157</t>
  </si>
  <si>
    <t>1648</t>
  </si>
  <si>
    <t>Correction on EN-DC X2 Removal for RAN Sharing in Rel-16</t>
  </si>
  <si>
    <t>R3-216160</t>
  </si>
  <si>
    <t>38.401</t>
  </si>
  <si>
    <t>Correction the text of stage 2 for DL Xn-U address information transfer (CR to TS 38.401, R16)</t>
  </si>
  <si>
    <t>R3-216285</t>
  </si>
  <si>
    <t>0811</t>
  </si>
  <si>
    <t>Incorrect Node Name IE in ASN.1</t>
  </si>
  <si>
    <t>R3-216181</t>
  </si>
  <si>
    <t>E1 impact to support to stop CHO early data forwarding</t>
  </si>
  <si>
    <t>R3-216284</t>
  </si>
  <si>
    <t>DAPS Inconsistencies</t>
  </si>
  <si>
    <t>R3-216010</t>
  </si>
  <si>
    <t>(CR for TS 38.455) spatial relation per SRS resource_for NRPPa</t>
  </si>
  <si>
    <t>R3-216011</t>
  </si>
  <si>
    <t>0827</t>
  </si>
  <si>
    <t>(CR for TS 38.473) spatial relation per SRS resource_for F1AP</t>
  </si>
  <si>
    <t>Correction on PRS-only TP</t>
  </si>
  <si>
    <t>R3-216086</t>
  </si>
  <si>
    <t>(NGAP CR) support the UE Radio Capability for Paging in RACS context</t>
  </si>
  <si>
    <t>R3-216087</t>
  </si>
  <si>
    <t>1840</t>
  </si>
  <si>
    <t>(S1AP CR) support the UE Radio Capability for Paging in RACS context</t>
  </si>
  <si>
    <t>R3-216055</t>
  </si>
  <si>
    <t>Clarification of UE with CAG information in UE subscription</t>
  </si>
  <si>
    <t>R3-215744</t>
  </si>
  <si>
    <t>38.460</t>
  </si>
  <si>
    <t>CR for 38.460 on E1AP handling for unmapped DL QoS flows</t>
  </si>
  <si>
    <t>R3-216033</t>
  </si>
  <si>
    <t>R3-216283</t>
  </si>
  <si>
    <t>Correction CR for 38.463 on lossless intra-system HO with QoS flow remapping in CP-UP separated scenario</t>
  </si>
  <si>
    <t>R3-215938</t>
  </si>
  <si>
    <t>0693</t>
  </si>
  <si>
    <t>Redundant network instance for split PDU session</t>
  </si>
  <si>
    <t>R3-215939</t>
  </si>
  <si>
    <t>0696</t>
  </si>
  <si>
    <t>R4-2118708</t>
  </si>
  <si>
    <t>0961</t>
  </si>
  <si>
    <t>CR for 38.101-1 to introduce PC2 RF requirements for NR V2X</t>
  </si>
  <si>
    <t>R1-2112710</t>
  </si>
  <si>
    <t>38.214</t>
  </si>
  <si>
    <t>Correction on semi-persistent CSI reporting on PUSCH</t>
  </si>
  <si>
    <t>R1-2112711</t>
  </si>
  <si>
    <t>R1-2112770</t>
  </si>
  <si>
    <t>38.212</t>
  </si>
  <si>
    <t>0079</t>
  </si>
  <si>
    <t>Clarify UCI bitwidth and UCI mapping order for non-PMI based CSI feedback</t>
  </si>
  <si>
    <t>R1-2112771</t>
  </si>
  <si>
    <t>R1-2112852</t>
  </si>
  <si>
    <t>Rel-15 editorial corrections for TS 38.214</t>
  </si>
  <si>
    <t>R1-2112853</t>
  </si>
  <si>
    <t>Rel-15 editorial corrections for TS 38.214 (mirrored to Rel-16)</t>
  </si>
  <si>
    <t>R1-2112866</t>
  </si>
  <si>
    <t>0082</t>
  </si>
  <si>
    <t>Rel-15 editorial corrections for TS 38.212</t>
  </si>
  <si>
    <t>R1-2112867</t>
  </si>
  <si>
    <t>0083</t>
  </si>
  <si>
    <t>Rel-15 editorial corrections for TS 38.212 (mirrored to Rel-16)</t>
  </si>
  <si>
    <t>R1-2112893</t>
  </si>
  <si>
    <t>0077</t>
  </si>
  <si>
    <t>Correction to CCE-to-REG mapping and CSI-RS mapping</t>
  </si>
  <si>
    <t>R1-2112894</t>
  </si>
  <si>
    <t>0078</t>
  </si>
  <si>
    <t>R1-2112702</t>
  </si>
  <si>
    <t>38.213</t>
  </si>
  <si>
    <t>CR on SL HARQ-ACK feedback reporting to gNB</t>
  </si>
  <si>
    <t>R1-2112721</t>
  </si>
  <si>
    <t>Clarification on UCI and SL HARQ-ACK</t>
  </si>
  <si>
    <t>R1-2112731</t>
  </si>
  <si>
    <t>0076</t>
  </si>
  <si>
    <t>Correction on mapping between priority field value and priority value in SCI format 1-A</t>
  </si>
  <si>
    <t>R1-2112732</t>
  </si>
  <si>
    <t>Correction on priority order in power control for PSFCH</t>
  </si>
  <si>
    <t>R1-2112736</t>
  </si>
  <si>
    <t>Clarification on intra-UE prioritization/multiplexing on semi-static symbols</t>
  </si>
  <si>
    <t>R1-2112808</t>
  </si>
  <si>
    <t>Corrections on UE PDSCH processing time for DCI format 1_2</t>
  </si>
  <si>
    <t>R1-2112861</t>
  </si>
  <si>
    <t>R1-2112888</t>
  </si>
  <si>
    <t>38.202</t>
  </si>
  <si>
    <t>Alignment CR for TS 38.202</t>
  </si>
  <si>
    <t>R1-2112895</t>
  </si>
  <si>
    <t>Correction to VRB-to-PRB mapping for DCI format 1_2</t>
  </si>
  <si>
    <t>R1-2112719</t>
  </si>
  <si>
    <t>37.213</t>
  </si>
  <si>
    <t>UL transmissions in wideband operation</t>
  </si>
  <si>
    <t>R1-2112750</t>
  </si>
  <si>
    <t>Changes of channel access types tables in TS 38.212</t>
  </si>
  <si>
    <t>R1-2112751</t>
  </si>
  <si>
    <t>Changes of channel access procedure  in TS 37.213 according to MIIT regulation</t>
  </si>
  <si>
    <t>R1-2112752</t>
  </si>
  <si>
    <t>Corrections on CG-UCI multiplexing in TS38.212</t>
  </si>
  <si>
    <t>R1-2112822</t>
  </si>
  <si>
    <t>CR on TS 38.213 on frequency hopping for PUCCH</t>
  </si>
  <si>
    <t>R1-2112823</t>
  </si>
  <si>
    <t>CR on TS 38.214 on frequency hopping for PUSCH and SRS</t>
  </si>
  <si>
    <t>R1-2112964</t>
  </si>
  <si>
    <t>Alignment CR for TS 37.213</t>
  </si>
  <si>
    <t>R1-2112692</t>
  </si>
  <si>
    <t>R1-2112713</t>
  </si>
  <si>
    <t>36.213</t>
  </si>
  <si>
    <t>16.7.1</t>
  </si>
  <si>
    <t>R1-2112854</t>
  </si>
  <si>
    <t>Rel-16 editorial corrections for TS 38.214</t>
  </si>
  <si>
    <t>R1-2112868</t>
  </si>
  <si>
    <t>Alignment CR for TS 38.212</t>
  </si>
  <si>
    <t>R1-2112870</t>
  </si>
  <si>
    <t>Rel-16 editorial corrections for TS 38.213</t>
  </si>
  <si>
    <t>R1-2112634</t>
  </si>
  <si>
    <t>36.212</t>
  </si>
  <si>
    <t>0369</t>
  </si>
  <si>
    <t>R1-2112635</t>
  </si>
  <si>
    <t>0370</t>
  </si>
  <si>
    <t>R1-2112919</t>
  </si>
  <si>
    <t>Introduction of MIMO enhancements</t>
  </si>
  <si>
    <t>R1-2112941</t>
  </si>
  <si>
    <t>0089</t>
  </si>
  <si>
    <t>Introduction of Further enhancements on MIMO for NR</t>
  </si>
  <si>
    <t>R1-2112949</t>
  </si>
  <si>
    <t>R1-2112986</t>
  </si>
  <si>
    <t>R1-2112914</t>
  </si>
  <si>
    <t>38.215</t>
  </si>
  <si>
    <t>0036</t>
  </si>
  <si>
    <t>Introduction of NR extensions to 71 GHz</t>
  </si>
  <si>
    <t>R1-2112917</t>
  </si>
  <si>
    <t>Introduction of features to extend current NR operation to 71 GHz</t>
  </si>
  <si>
    <t>R1-2112920</t>
  </si>
  <si>
    <t>0081</t>
  </si>
  <si>
    <t>Introduction of extensions to 71 GHz</t>
  </si>
  <si>
    <t>R1-2112931</t>
  </si>
  <si>
    <t>R1-2112937</t>
  </si>
  <si>
    <t>R1-2112948</t>
  </si>
  <si>
    <t>Introduction of NR Extending current NR operation to 71GHz</t>
  </si>
  <si>
    <t>R1-2112918</t>
  </si>
  <si>
    <t>Introduction of UE initiating a channel occupancy in semi-static channel access mode for enhanced IIoT and URLLC operation on shared spectrum for NR</t>
  </si>
  <si>
    <t>R1-2112932</t>
  </si>
  <si>
    <t>R1-2112944</t>
  </si>
  <si>
    <t>0092</t>
  </si>
  <si>
    <t>Introduction of Rel-17 enhanced IIoT and URLLC</t>
  </si>
  <si>
    <t>R1-2112950</t>
  </si>
  <si>
    <t>Introduction of enhanced Industrial Internet of Things (IoT) and ultra-reliable and low latency communication (URLLC) support for NR</t>
  </si>
  <si>
    <t>R1-2112959</t>
  </si>
  <si>
    <t>R1-2112984</t>
  </si>
  <si>
    <t>0039</t>
  </si>
  <si>
    <t>R1-2112921</t>
  </si>
  <si>
    <t>Introduction of NTN</t>
  </si>
  <si>
    <t>R1-2112934</t>
  </si>
  <si>
    <t>R1-2112942</t>
  </si>
  <si>
    <t>0090</t>
  </si>
  <si>
    <t>Introduction of NR non-terrestrial networks (NTN)</t>
  </si>
  <si>
    <t>R1-2112952</t>
  </si>
  <si>
    <t>Introduction of solutions for NR to support non-terrestrial networks (NTN)</t>
  </si>
  <si>
    <t>R1-2112915</t>
  </si>
  <si>
    <t>0037</t>
  </si>
  <si>
    <t>Introduction of NR positioning enhancements</t>
  </si>
  <si>
    <t>R1-2112953</t>
  </si>
  <si>
    <t>R1-2112935</t>
  </si>
  <si>
    <t>R1-2112954</t>
  </si>
  <si>
    <t>Introduction of NR reduced capability NR devices</t>
  </si>
  <si>
    <t>R1-2112936</t>
  </si>
  <si>
    <t>R1-2112943</t>
  </si>
  <si>
    <t>0091</t>
  </si>
  <si>
    <t>Introduction of Rel-17 UE power saving enhancements</t>
  </si>
  <si>
    <t>R1-2112957</t>
  </si>
  <si>
    <t>Introduction of NR UE Power Saving Enhancements</t>
  </si>
  <si>
    <t>R1-2112922</t>
  </si>
  <si>
    <t>Introduction of coverage enhancements</t>
  </si>
  <si>
    <t>R1-2112928</t>
  </si>
  <si>
    <t>R1-2112939</t>
  </si>
  <si>
    <t>0087</t>
  </si>
  <si>
    <t>Introduction of Coverage Enhancements</t>
  </si>
  <si>
    <t>R1-2112946</t>
  </si>
  <si>
    <t>Introduction of NR coverage enhancements</t>
  </si>
  <si>
    <t>R1-2112906</t>
  </si>
  <si>
    <t>1407</t>
  </si>
  <si>
    <t>Introduction of Additional Enhancements for NB-IoT and LTE-MTC in 36.213 s06-07</t>
  </si>
  <si>
    <t>R1-2112907</t>
  </si>
  <si>
    <t>Introduction of Additional Enhancements for NB-IoT and LTE-MTC in 36.213 s10-s13</t>
  </si>
  <si>
    <t>R1-2112908</t>
  </si>
  <si>
    <t>Introduction of Additional Enhancements for NB-IoT and LTE-MTC in 36.213 s14-xx</t>
  </si>
  <si>
    <t>R1-2112923</t>
  </si>
  <si>
    <t>36.211</t>
  </si>
  <si>
    <t>0562</t>
  </si>
  <si>
    <t>R1-2112958</t>
  </si>
  <si>
    <t>0371</t>
  </si>
  <si>
    <t>Introduction of Rel-17 NB-IoT and eMTC features</t>
  </si>
  <si>
    <t>R1-2112905</t>
  </si>
  <si>
    <t>Introduction of New bands and bandwidth allocation for LTE based 5G terrestrial broadcast in 36.213 s10-s13</t>
  </si>
  <si>
    <t>R1-2112926</t>
  </si>
  <si>
    <t>0564</t>
  </si>
  <si>
    <t>R1-2112909</t>
  </si>
  <si>
    <t>Introduction of NB-IoT/eMTC support for Non-Terrestrial Networks in 36.213 s00-s05</t>
  </si>
  <si>
    <t>R1-2112910</t>
  </si>
  <si>
    <t>Introduction of NB-IoT/eMTC support for Non-Terrestrial Networks in 36.213 s06-s07</t>
  </si>
  <si>
    <t>R1-2112911</t>
  </si>
  <si>
    <t>Introduction of NB-IoT/eMTC support for Non-Terrestrial Networks in 36.213 s08-s09</t>
  </si>
  <si>
    <t>R1-2112912</t>
  </si>
  <si>
    <t>Introduction of NB-IoT/eMTC support for Non-Terrestrial Networks in 36.213 s10-s13</t>
  </si>
  <si>
    <t>R1-2112913</t>
  </si>
  <si>
    <t>Introduction of NB-IoT/eMTC support for Non-Terrestrial Networks in 36.213 s14-sxx</t>
  </si>
  <si>
    <t>R1-2112925</t>
  </si>
  <si>
    <t>0563</t>
  </si>
  <si>
    <t>R1-2112930</t>
  </si>
  <si>
    <t>R1-2112956</t>
  </si>
  <si>
    <t>R1-2112963</t>
  </si>
  <si>
    <t>0094</t>
  </si>
  <si>
    <t>Introduction of NR sidelink enhancement</t>
  </si>
  <si>
    <t>R1-2112988</t>
  </si>
  <si>
    <t>Introduction of sidelink enhancements in NR</t>
  </si>
  <si>
    <t>R1-2112989</t>
  </si>
  <si>
    <t>37.985</t>
  </si>
  <si>
    <t>Introduction of Rel-17 sidelink enhancements</t>
  </si>
  <si>
    <t>R1-2112924</t>
  </si>
  <si>
    <t>Introduction of support for multicast and broadcast services</t>
  </si>
  <si>
    <t>R1-2112933</t>
  </si>
  <si>
    <t>R1-2112940</t>
  </si>
  <si>
    <t>0088</t>
  </si>
  <si>
    <t>Introduction of NR Multicast and Broadcast Services</t>
  </si>
  <si>
    <t>R1-2112951</t>
  </si>
  <si>
    <t>Introduction of NR  Multicast and Broadcast Services</t>
  </si>
  <si>
    <t>R1-2112960</t>
  </si>
  <si>
    <t>Introduction of multicast and broadcast services</t>
  </si>
  <si>
    <t>R1-2112929</t>
  </si>
  <si>
    <t>R1-2112962</t>
  </si>
  <si>
    <t>0093</t>
  </si>
  <si>
    <t>Introduction of NR dynamic spectrum sharing</t>
  </si>
  <si>
    <t>R1-2112945</t>
  </si>
  <si>
    <t>R1-2112927</t>
  </si>
  <si>
    <t>R1-2112938</t>
  </si>
  <si>
    <t>Introduction of NR DL 1024QAM for FR1</t>
  </si>
  <si>
    <t>R1-2112947</t>
  </si>
  <si>
    <t>R1-2112961</t>
  </si>
  <si>
    <t>38.201</t>
  </si>
  <si>
    <t>Introduction of DL 1024QAM</t>
  </si>
  <si>
    <t>R1-2112955</t>
  </si>
  <si>
    <t>R1-2112916</t>
  </si>
  <si>
    <t>0038</t>
  </si>
  <si>
    <t>R1-2112864</t>
  </si>
  <si>
    <t>Clarification on KNZ to codepoint mapping for eType II CSI</t>
  </si>
  <si>
    <t>R2-2111279</t>
  </si>
  <si>
    <t>36.306</t>
  </si>
  <si>
    <t>1829</t>
  </si>
  <si>
    <t>Add the missing HSDN UE capability for LTE</t>
  </si>
  <si>
    <t>R2-2111280</t>
  </si>
  <si>
    <t>R2-2111315</t>
  </si>
  <si>
    <t>1825</t>
  </si>
  <si>
    <t>Addition of missing TEI15 features</t>
  </si>
  <si>
    <t>R2-2111316</t>
  </si>
  <si>
    <t>1826</t>
  </si>
  <si>
    <t>Addition of missing TEI15 features and other corrections</t>
  </si>
  <si>
    <t>R2-2111408</t>
  </si>
  <si>
    <t>36.331</t>
  </si>
  <si>
    <t>4691</t>
  </si>
  <si>
    <t>Addition of scheduling restrictions of positioning SI messages for eMTC</t>
  </si>
  <si>
    <t>R2-2111409</t>
  </si>
  <si>
    <t>4692</t>
  </si>
  <si>
    <t>R2-2110527</t>
  </si>
  <si>
    <t>37.340</t>
  </si>
  <si>
    <t>0288</t>
  </si>
  <si>
    <t>Corrections on SCG/MCG failure handling</t>
  </si>
  <si>
    <t>R2-2110971</t>
  </si>
  <si>
    <t>Miscellaneous corrections for Rel-15 UE capabilities</t>
  </si>
  <si>
    <t>R2-2110972</t>
  </si>
  <si>
    <t>R2-2111402</t>
  </si>
  <si>
    <t>0290</t>
  </si>
  <si>
    <t>Clarification for SgNB trigger SCG release in Rel-15 in TS 37.340</t>
  </si>
  <si>
    <t>R2-2111403</t>
  </si>
  <si>
    <t>0291</t>
  </si>
  <si>
    <t>Clarification for SgNB trigger SCG release in Rel-16 in TS 37.340</t>
  </si>
  <si>
    <t>R2-2111404</t>
  </si>
  <si>
    <t>0292</t>
  </si>
  <si>
    <t>Correction on SN-initiated SN Release</t>
  </si>
  <si>
    <t>R2-2111494</t>
  </si>
  <si>
    <t>38.331</t>
  </si>
  <si>
    <t>2805</t>
  </si>
  <si>
    <t>Simultaneous Rx/Tx UE capability per band pair</t>
  </si>
  <si>
    <t>R2-2111495</t>
  </si>
  <si>
    <t>2806</t>
  </si>
  <si>
    <t>R2-2111496</t>
  </si>
  <si>
    <t>R2-2111497</t>
  </si>
  <si>
    <t>R2-2111581</t>
  </si>
  <si>
    <t>Clarification on intraAndInterF-MeasAndReport capability</t>
  </si>
  <si>
    <t>R2-2111582</t>
  </si>
  <si>
    <t>R2-2111608</t>
  </si>
  <si>
    <t>2843</t>
  </si>
  <si>
    <t>Miscellaneous non-controversial corrections Set XII</t>
  </si>
  <si>
    <t>R2-2111609</t>
  </si>
  <si>
    <t>2844</t>
  </si>
  <si>
    <t>R2-2110161</t>
  </si>
  <si>
    <t>38.321</t>
  </si>
  <si>
    <t>1169</t>
  </si>
  <si>
    <t>Corrections to prioritization for NR sidelink communication</t>
  </si>
  <si>
    <t>R2-2111283</t>
  </si>
  <si>
    <t>38.323</t>
  </si>
  <si>
    <t>Correction to Window_Size for SLRB</t>
  </si>
  <si>
    <t>R2-2111317</t>
  </si>
  <si>
    <t>36.300</t>
  </si>
  <si>
    <t>1350</t>
  </si>
  <si>
    <t>Miscellaneous corrections</t>
  </si>
  <si>
    <t>R2-2111395</t>
  </si>
  <si>
    <t>4734</t>
  </si>
  <si>
    <t>Correction to DL Multi-TB scheduling in NB-IoT</t>
  </si>
  <si>
    <t>R2-2111410</t>
  </si>
  <si>
    <t>36.304</t>
  </si>
  <si>
    <t>0835</t>
  </si>
  <si>
    <t>Removal of RSS based RSRQ measurements</t>
  </si>
  <si>
    <t>R2-2111411</t>
  </si>
  <si>
    <t>4748</t>
  </si>
  <si>
    <t>R2-2111424</t>
  </si>
  <si>
    <t>2815</t>
  </si>
  <si>
    <t>Miscellaneous corrections on TS 38.331</t>
  </si>
  <si>
    <t>R2-2111426</t>
  </si>
  <si>
    <t>1168</t>
  </si>
  <si>
    <t>Miscelleneous CR on 38.321 (Rapporteur CR)</t>
  </si>
  <si>
    <t>R2-2111428</t>
  </si>
  <si>
    <t>1158</t>
  </si>
  <si>
    <t>Correction on resource reselection behaviour</t>
  </si>
  <si>
    <t>R2-2111529</t>
  </si>
  <si>
    <t>2817</t>
  </si>
  <si>
    <t>Duty cycle signalling for power class 1.5</t>
  </si>
  <si>
    <t>R2-2111530</t>
  </si>
  <si>
    <t>R2-2111594</t>
  </si>
  <si>
    <t>4736</t>
  </si>
  <si>
    <t>Correction on condReconfigurationToApply field description</t>
  </si>
  <si>
    <t>R2-2109580</t>
  </si>
  <si>
    <t>38.304</t>
  </si>
  <si>
    <t>Correction for TS 38.304 on power class for cell selection of IAB</t>
  </si>
  <si>
    <t>R2-2109581</t>
  </si>
  <si>
    <t>0833</t>
  </si>
  <si>
    <t>Correction for TS 36.304 on power class for cell selection of IAB</t>
  </si>
  <si>
    <t>R2-2110023</t>
  </si>
  <si>
    <t>2822</t>
  </si>
  <si>
    <t>Correction on R16 UE capability of supportedSINR-meas-r16</t>
  </si>
  <si>
    <t>R2-2111401</t>
  </si>
  <si>
    <t>38.300</t>
  </si>
  <si>
    <t>0398</t>
  </si>
  <si>
    <t>Handling of mobility and dual connectivity in mixed PNI-NPN/PLMN cell scenarios</t>
  </si>
  <si>
    <t>R2-2111440</t>
  </si>
  <si>
    <t>1180</t>
  </si>
  <si>
    <t>Clarification on Duplication MAC CE</t>
  </si>
  <si>
    <t>R2-2111470</t>
  </si>
  <si>
    <t>0391</t>
  </si>
  <si>
    <t>Miscellaneous Corrections</t>
  </si>
  <si>
    <t>R2-2111549</t>
  </si>
  <si>
    <t>2845</t>
  </si>
  <si>
    <t>Correction to need code for drb-ContinueEHC-DL and drb-ContinueEHC-UL</t>
  </si>
  <si>
    <t>R2-2111576</t>
  </si>
  <si>
    <t>1160</t>
  </si>
  <si>
    <t>Corrections to LCP for truncated SCell BFR MAC CE</t>
  </si>
  <si>
    <t>R2-2111577</t>
  </si>
  <si>
    <t>R2-2111593</t>
  </si>
  <si>
    <t>2842</t>
  </si>
  <si>
    <t>Correction on condRRCReconfig field description</t>
  </si>
  <si>
    <t>R2-2111607</t>
  </si>
  <si>
    <t>2849</t>
  </si>
  <si>
    <t>Extension of pathlossReferenceRSs</t>
  </si>
  <si>
    <t>R2-2111622</t>
  </si>
  <si>
    <t>2814</t>
  </si>
  <si>
    <t>Correction on msgA-SubcarrierSpacing</t>
  </si>
  <si>
    <t>R2-2111626</t>
  </si>
  <si>
    <t>2858</t>
  </si>
  <si>
    <t>Correction on pucch-SpatialRelationInfoId-v1610</t>
  </si>
  <si>
    <t>R2-2111627</t>
  </si>
  <si>
    <t>2857</t>
  </si>
  <si>
    <t>Correction on supportNewDMRS-Port-r16 capability</t>
  </si>
  <si>
    <t>R2-2111648</t>
  </si>
  <si>
    <t>36.323</t>
  </si>
  <si>
    <t>15.6.0</t>
  </si>
  <si>
    <t>Clarification on Security Coverage</t>
  </si>
  <si>
    <t>R2-2111649</t>
  </si>
  <si>
    <t>R2-2110728</t>
  </si>
  <si>
    <t>38.305</t>
  </si>
  <si>
    <t>Corrections on defintions and scope of information transfer</t>
  </si>
  <si>
    <t>R2-2111195</t>
  </si>
  <si>
    <t>37.320</t>
  </si>
  <si>
    <t>TS 37.320 title update</t>
  </si>
  <si>
    <t>R2-2111369</t>
  </si>
  <si>
    <t>1179</t>
  </si>
  <si>
    <t>Clarification on posSRS in MAC spec</t>
  </si>
  <si>
    <t>R2-2111478</t>
  </si>
  <si>
    <t>2819</t>
  </si>
  <si>
    <t>Correction for default value of rb-offset</t>
  </si>
  <si>
    <t>R2-2111486</t>
  </si>
  <si>
    <t>Alignment between stage 2 and Stage 3 specifications</t>
  </si>
  <si>
    <t>R2-2111646</t>
  </si>
  <si>
    <t>2864</t>
  </si>
  <si>
    <t>SON-MDT changes agreed in RAN#116 meeting</t>
  </si>
  <si>
    <t>R2-2111652</t>
  </si>
  <si>
    <t>Updates based on RAN1 NR positioning features list</t>
  </si>
  <si>
    <t>R2-2111653</t>
  </si>
  <si>
    <t>37.355</t>
  </si>
  <si>
    <t>0321</t>
  </si>
  <si>
    <t>R2-2111654</t>
  </si>
  <si>
    <t>R2-2111656</t>
  </si>
  <si>
    <t>2837</t>
  </si>
  <si>
    <t>Correction on description of absoluteFrequencySSB</t>
  </si>
  <si>
    <t>R2-2111318</t>
  </si>
  <si>
    <t>4725</t>
  </si>
  <si>
    <t>Discard of received segments of RRC messages</t>
  </si>
  <si>
    <t>R2-2111468</t>
  </si>
  <si>
    <t>2862</t>
  </si>
  <si>
    <t>CR on inter-frequency gapless measurement</t>
  </si>
  <si>
    <t>R2-2111502</t>
  </si>
  <si>
    <t>2859</t>
  </si>
  <si>
    <t>CR on 38.331 for introducing UE capability of txDiversity</t>
  </si>
  <si>
    <t>R2-2111503</t>
  </si>
  <si>
    <t>CR on 38.306 for introducing UE capability of txDiversity</t>
  </si>
  <si>
    <t>R2-2111610</t>
  </si>
  <si>
    <t>4744</t>
  </si>
  <si>
    <t>SCG Overheating termination indication in EN-DC</t>
  </si>
  <si>
    <t>R2-2111655</t>
  </si>
  <si>
    <t>0323</t>
  </si>
  <si>
    <t>Correction on BDS B2I clock model [Rel16BDS]</t>
  </si>
  <si>
    <t>R2-2110973</t>
  </si>
  <si>
    <t>Miscellaneous corrections for Rel-16 UE capabilities</t>
  </si>
  <si>
    <t>R2-2111271</t>
  </si>
  <si>
    <t>Correction on two HARQ-ACK codebooks capability</t>
  </si>
  <si>
    <t>R2-2111651</t>
  </si>
  <si>
    <t>Clarification on UL MIMO layer reporting for 1Tx-2Tx switching</t>
  </si>
  <si>
    <t>R1-2112985</t>
  </si>
  <si>
    <t>NR small data transmissions in INACTIVE state</t>
  </si>
  <si>
    <t>R1-2112987</t>
  </si>
  <si>
    <t>Types of Tdocs</t>
  </si>
  <si>
    <t>Possible statuses of Tdocs</t>
  </si>
  <si>
    <t>Categories</t>
  </si>
  <si>
    <t>reserved</t>
  </si>
  <si>
    <t>available</t>
  </si>
  <si>
    <t>E</t>
  </si>
  <si>
    <t>draftCR</t>
  </si>
  <si>
    <t>rejected</t>
  </si>
  <si>
    <t>Presentation</t>
  </si>
  <si>
    <t>treated</t>
  </si>
  <si>
    <t>reissued</t>
  </si>
  <si>
    <t>WI exception request</t>
  </si>
  <si>
    <t>TS or TR cover</t>
  </si>
  <si>
    <t>conditionally agreed</t>
  </si>
  <si>
    <t>draft TS</t>
  </si>
  <si>
    <t>conditionally approved</t>
  </si>
  <si>
    <t>not concluded</t>
  </si>
  <si>
    <t>88e</t>
  </si>
  <si>
    <t>90e</t>
  </si>
  <si>
    <t>93e</t>
  </si>
  <si>
    <t>94e</t>
  </si>
  <si>
    <t>87e</t>
  </si>
  <si>
    <t>89e</t>
  </si>
  <si>
    <t>91e</t>
  </si>
  <si>
    <t>92e</t>
  </si>
  <si>
    <t>all CRs</t>
  </si>
  <si>
    <t>RAN6</t>
  </si>
  <si>
    <t>all WGs</t>
  </si>
  <si>
    <t>REL-9 freeze</t>
  </si>
  <si>
    <t>REL-11 freeze</t>
  </si>
  <si>
    <t>REL-10 freeze</t>
  </si>
  <si>
    <t>REL-12 freeze</t>
  </si>
  <si>
    <t>REL-13 freeze</t>
  </si>
  <si>
    <t>REL-14 freeze</t>
  </si>
  <si>
    <t>JK</t>
  </si>
  <si>
    <t>REL-7</t>
  </si>
  <si>
    <t>REL-8</t>
  </si>
  <si>
    <t>REL-9</t>
  </si>
  <si>
    <t>REL-10</t>
  </si>
  <si>
    <t>REL-11</t>
  </si>
  <si>
    <t>REL-12</t>
  </si>
  <si>
    <t>REL-13</t>
  </si>
  <si>
    <t>REL-14</t>
  </si>
  <si>
    <t>REL-15</t>
  </si>
  <si>
    <t>REL-16</t>
  </si>
  <si>
    <t>REL-17</t>
  </si>
  <si>
    <t>REL-11 freeze:</t>
  </si>
  <si>
    <t>TEI Identifier</t>
  </si>
  <si>
    <t>Rev</t>
  </si>
  <si>
    <t>REL</t>
  </si>
  <si>
    <t>Cat</t>
  </si>
  <si>
    <t>Plenary doc</t>
  </si>
  <si>
    <t>WG doc</t>
  </si>
  <si>
    <t>TSG status</t>
  </si>
  <si>
    <t>Subject</t>
  </si>
  <si>
    <t>CR written to</t>
  </si>
  <si>
    <t>WG status</t>
  </si>
  <si>
    <t>WG</t>
  </si>
  <si>
    <t>Workitem</t>
  </si>
  <si>
    <t>Meeting-1st-Level</t>
  </si>
  <si>
    <t>Remarks</t>
  </si>
  <si>
    <t>[Redirect_MPS_I]</t>
  </si>
  <si>
    <t>1804</t>
  </si>
  <si>
    <t>RP-211487</t>
  </si>
  <si>
    <t>R2-2106798</t>
  </si>
  <si>
    <t>Redirection with MPS Indication [Redirect_MPS_I]</t>
  </si>
  <si>
    <t>RP-92e</t>
  </si>
  <si>
    <t>4579</t>
  </si>
  <si>
    <t>R2-2106796</t>
  </si>
  <si>
    <t>R2-2106799</t>
  </si>
  <si>
    <t>2413</t>
  </si>
  <si>
    <t>R2-2106797</t>
  </si>
  <si>
    <t>16.4.1</t>
  </si>
  <si>
    <t>[EXT_NRCGI_E1]</t>
  </si>
  <si>
    <t>0602</t>
  </si>
  <si>
    <t>RP-211338</t>
  </si>
  <si>
    <t>R3-212979</t>
  </si>
  <si>
    <t>Maximum number of NRCGI over E1 [EXT_NRCGI_E1]</t>
  </si>
  <si>
    <t>NR_CPUP_Split-Core, TEI16</t>
  </si>
  <si>
    <t>[Rel16FeatureList]</t>
  </si>
  <si>
    <t>RP-211480</t>
  </si>
  <si>
    <t>R2-2106701</t>
  </si>
  <si>
    <t>UE Feature list for NR Rel-16 [Rel16FeatureList]</t>
  </si>
  <si>
    <t>15.0.1</t>
  </si>
  <si>
    <t>RAN #93e</t>
  </si>
  <si>
    <t>Approved CRs</t>
  </si>
  <si>
    <t>approved RAN1</t>
  </si>
  <si>
    <t>approved RAN2</t>
  </si>
  <si>
    <t>approved RAN3</t>
  </si>
  <si>
    <t>approved RAN4</t>
  </si>
  <si>
    <t>approved RAN5</t>
  </si>
  <si>
    <t>approved RAN</t>
  </si>
  <si>
    <t>sum approved</t>
  </si>
  <si>
    <t>approved
RAN #93e per REL</t>
  </si>
  <si>
    <t>total approved</t>
  </si>
  <si>
    <t>cat.A approved</t>
  </si>
  <si>
    <t>sum</t>
  </si>
  <si>
    <t>146 of them from R5s</t>
  </si>
  <si>
    <t>total excl. cat.A</t>
  </si>
  <si>
    <t>RAN without RAN5</t>
  </si>
  <si>
    <t>RAN #92e</t>
  </si>
  <si>
    <t>approved
RAN #92e per REL</t>
  </si>
  <si>
    <t>142 of them from R5s</t>
  </si>
  <si>
    <t>RAN #91e</t>
  </si>
  <si>
    <t>approved
RAN #91e per REL</t>
  </si>
  <si>
    <t>176 of them from R5s</t>
  </si>
  <si>
    <t xml:space="preserve">REL freeze: REL-8: RAN #42, REL-9: RAN #46, REL-10: RAN #51, REL-11: RAN #57, REL-12: RAN #65, REL-13: RAN #70, REL-14: RAN #75, REL-15: RAN #80, REL-16: RAN #88e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</si>
  <si>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t>
  </si>
  <si>
    <t>RAN #90e</t>
  </si>
  <si>
    <t>approved
RAN #90e per REL</t>
  </si>
  <si>
    <t>REL-4, REL-5, REL-6 and REL-7 were closed after RAN #65</t>
  </si>
  <si>
    <t>approved CRs
without cat.A</t>
  </si>
  <si>
    <t>year:</t>
  </si>
  <si>
    <t>2017</t>
  </si>
  <si>
    <t>RAN chairman</t>
  </si>
  <si>
    <t>FC</t>
  </si>
  <si>
    <t>TN</t>
  </si>
  <si>
    <t>DF</t>
  </si>
  <si>
    <t>BB</t>
  </si>
  <si>
    <t>WC</t>
  </si>
  <si>
    <t>REL freeze:</t>
  </si>
  <si>
    <t>NSA</t>
  </si>
  <si>
    <t>ASN.1 freeze</t>
  </si>
  <si>
    <t>Rel-4 Testing</t>
  </si>
  <si>
    <t>Rel-5 Testing</t>
  </si>
  <si>
    <t>Rel-6 Testing</t>
  </si>
  <si>
    <t>Rel-7 Testing</t>
  </si>
  <si>
    <t>RAN meeting:</t>
  </si>
  <si>
    <t>max</t>
  </si>
  <si>
    <t>freeze</t>
  </si>
  <si>
    <t>delta max =RAN5max-RAN1_to_6_max</t>
  </si>
  <si>
    <t>Rel-8 RAN5 Testing</t>
  </si>
  <si>
    <t>RAN #47</t>
  </si>
  <si>
    <t>RAN #42</t>
  </si>
  <si>
    <t>RAN #43</t>
  </si>
  <si>
    <t>Rel-9 RAN5 Testing</t>
  </si>
  <si>
    <t>RAN #53</t>
  </si>
  <si>
    <t>RAN #46</t>
  </si>
  <si>
    <t>Rel-10 RAN5 Testing</t>
  </si>
  <si>
    <t>RAN #57</t>
  </si>
  <si>
    <t>RAN #51</t>
  </si>
  <si>
    <t>RAN #52</t>
  </si>
  <si>
    <t>Un: #53</t>
  </si>
  <si>
    <t>Rel-11 RAN5 Testing</t>
  </si>
  <si>
    <t>RAN #62</t>
  </si>
  <si>
    <t>RAN #59</t>
  </si>
  <si>
    <t>167 of them from R5s</t>
  </si>
  <si>
    <t>Rel-12 RAN5 Testing</t>
  </si>
  <si>
    <t>RAN #69</t>
  </si>
  <si>
    <t>RAN #65</t>
  </si>
  <si>
    <t>RAN #67</t>
  </si>
  <si>
    <t>Rel-13 RAN5 Testing</t>
  </si>
  <si>
    <t>RAN #73</t>
  </si>
  <si>
    <t>RAN #70</t>
  </si>
  <si>
    <t>RAN #71</t>
  </si>
  <si>
    <t>NB-IOT: #72</t>
  </si>
  <si>
    <t>Rel-14 RAN5 Testing</t>
  </si>
  <si>
    <t>RAN #77</t>
  </si>
  <si>
    <t>RAN #75</t>
  </si>
  <si>
    <t>RAN #76</t>
  </si>
  <si>
    <t>Rel-15 RAN5 Testing</t>
  </si>
  <si>
    <t>RAN #82</t>
  </si>
  <si>
    <t>RAN #80</t>
  </si>
  <si>
    <t>RAN #81</t>
  </si>
  <si>
    <t>Rel-16 RAN5 Testing</t>
  </si>
  <si>
    <t>RAN #88e</t>
  </si>
  <si>
    <t>Rel-17 RAN5 Testing</t>
  </si>
  <si>
    <t>RAN #96</t>
  </si>
  <si>
    <t>Rel-18 RAN5 Testing</t>
  </si>
  <si>
    <t>Rel-19 RAN5 Testing</t>
  </si>
  <si>
    <t>Release freeze</t>
  </si>
  <si>
    <t>Rel-4 RAN1-4</t>
  </si>
  <si>
    <t>Rel-5 RAN1-4</t>
  </si>
  <si>
    <t>Rel-6 RAN1-4</t>
  </si>
  <si>
    <t>Rel-7 RAN1-4</t>
  </si>
  <si>
    <t>max - ASN.1 freeze</t>
  </si>
  <si>
    <t>Rel-8 RAN1-4+6</t>
  </si>
  <si>
    <t>0</t>
  </si>
  <si>
    <t>Rel-9 RAN1-4+6</t>
  </si>
  <si>
    <t>Rel-10 RAN1-4+6</t>
  </si>
  <si>
    <t>Rel-11 RAN1-4+6</t>
  </si>
  <si>
    <t>RAN #58</t>
  </si>
  <si>
    <t>Rel-12 RAN1-4+6</t>
  </si>
  <si>
    <t>RAN #66</t>
  </si>
  <si>
    <t>Rel-13 RAN1-4+6</t>
  </si>
  <si>
    <t>RAN #72</t>
  </si>
  <si>
    <t>Rel-14 RAN1-4+6</t>
  </si>
  <si>
    <t>Rel-15 RAN1-4+6</t>
  </si>
  <si>
    <t>Rel-16 RAN1-4+6</t>
  </si>
  <si>
    <t>Rel-17 RAN1-4+6</t>
  </si>
  <si>
    <t>Rel-18 RAN1-4+6</t>
  </si>
  <si>
    <t>Rel-19 RAN1-4+6</t>
  </si>
  <si>
    <t>RAN #89e</t>
  </si>
  <si>
    <t>approved
RAN #89e per REL</t>
  </si>
  <si>
    <t>2xRP</t>
  </si>
  <si>
    <t>4xRP</t>
  </si>
  <si>
    <t>177 of them from R5s</t>
  </si>
  <si>
    <t>approved RAN6</t>
  </si>
  <si>
    <t>approved
RAN #88e per REL</t>
  </si>
  <si>
    <t>Rel-8</t>
  </si>
  <si>
    <t>Rel-9</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</si>
  <si>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</si>
  <si>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</si>
  <si>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</si>
  <si>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</si>
  <si>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</si>
  <si>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</si>
  <si>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</si>
  <si>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</si>
  <si>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</si>
  <si>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</si>
  <si>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</si>
  <si>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</si>
  <si>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</si>
  <si>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</si>
  <si>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</si>
  <si>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</si>
  <si>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approved
RAN #82 per REL</t>
  </si>
  <si>
    <t>64 of them from R5s</t>
  </si>
  <si>
    <t>approved
RAN #81 per REL</t>
  </si>
  <si>
    <t>82 of them from R5s</t>
  </si>
  <si>
    <t>approved
RAN #80 per REL</t>
  </si>
  <si>
    <t>102 of them from R5s</t>
  </si>
  <si>
    <t>RAN #79</t>
  </si>
  <si>
    <t>approved
RAN #79 per REL</t>
  </si>
  <si>
    <t>108 of them from R5s</t>
  </si>
  <si>
    <t>RAN #78</t>
  </si>
  <si>
    <t>approved
RAN #78 per REL</t>
  </si>
  <si>
    <t>127 of them from R5s</t>
  </si>
  <si>
    <t>approved
RAN #77 per REL</t>
  </si>
  <si>
    <t>137 of them from R5s</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</si>
  <si>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</si>
  <si>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</si>
  <si>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</si>
  <si>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</si>
  <si>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testing: RAN5</t>
  </si>
  <si>
    <t>REL-4-7 closed</t>
  </si>
  <si>
    <t>REL-14: RAN #76 (438 CRs* at #76), REL-15: RAN #81</t>
  </si>
  <si>
    <t>*: peak number of CRs in this release (excl. cat.A and testing CRs)</t>
  </si>
  <si>
    <t>RAN#43</t>
  </si>
  <si>
    <t>RAN #44</t>
  </si>
  <si>
    <t>RAN #45</t>
  </si>
  <si>
    <t>RAN #48</t>
  </si>
  <si>
    <t>RAN #49</t>
  </si>
  <si>
    <t>RAN #50</t>
  </si>
  <si>
    <t>RAN #54</t>
  </si>
  <si>
    <t>RAN #55</t>
  </si>
  <si>
    <t>RAN #56</t>
  </si>
  <si>
    <t>RAN #60</t>
  </si>
  <si>
    <t>RAN #61</t>
  </si>
  <si>
    <t>RAN #63</t>
  </si>
  <si>
    <t>RAN #64</t>
  </si>
  <si>
    <t>RAN #68</t>
  </si>
  <si>
    <t>RAN #74</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</si>
  <si>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</si>
  <si>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</si>
  <si>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</si>
  <si>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</si>
  <si>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</si>
  <si>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</si>
  <si>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</si>
  <si>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</si>
  <si>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</si>
  <si>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</si>
  <si>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</si>
  <si>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</si>
  <si>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</si>
  <si>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</si>
  <si>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</si>
  <si>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</si>
  <si>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</si>
  <si>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</si>
  <si>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</si>
  <si>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</si>
  <si>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</si>
  <si>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</si>
  <si>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</si>
  <si>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</si>
  <si>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</si>
  <si>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</si>
  <si>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</si>
  <si>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</si>
  <si>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</si>
  <si>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</si>
  <si>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</si>
  <si>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</si>
  <si>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</si>
  <si>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</si>
  <si>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</si>
  <si>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</si>
  <si>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</si>
  <si>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</si>
  <si>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</si>
  <si>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</si>
  <si>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</si>
  <si>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</si>
  <si>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</si>
  <si>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</si>
  <si>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</si>
  <si>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</si>
  <si>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</si>
  <si>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</si>
  <si>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</si>
  <si>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</si>
  <si>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</si>
  <si>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</si>
  <si>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</si>
  <si>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</si>
  <si>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</si>
  <si>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</si>
  <si>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</si>
  <si>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</si>
  <si>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</si>
  <si>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</si>
  <si>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</si>
  <si>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</si>
  <si>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</si>
  <si>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</si>
  <si>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</si>
  <si>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</si>
  <si>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</si>
  <si>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</si>
  <si>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</si>
  <si>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</si>
  <si>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</si>
  <si>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</si>
  <si>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</si>
  <si>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</si>
  <si>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TEI8_Test</t>
  </si>
  <si>
    <t>TEI9_Test</t>
  </si>
  <si>
    <t>TEI14_Test, EIEI-UEConTest</t>
  </si>
  <si>
    <t>TEI14_Test</t>
  </si>
  <si>
    <t>R5s</t>
  </si>
  <si>
    <t>NR_RF_FR1-Core</t>
  </si>
  <si>
    <t>-</t>
  </si>
  <si>
    <t>Tdoc</t>
  </si>
  <si>
    <t>LTE_feMob-Core</t>
  </si>
  <si>
    <t>TEI14_Test, LTE_V2X-UEConTest</t>
  </si>
  <si>
    <t>TEI16_Test</t>
  </si>
  <si>
    <t>TEI10_Test</t>
  </si>
  <si>
    <t>TEI11_Test</t>
  </si>
  <si>
    <t>TEI13_Test, NB_IOT-UEConTest</t>
  </si>
  <si>
    <t>TEI14_Test, MCPTT-ConTest</t>
  </si>
  <si>
    <t>TEI14_Test, MCImp-UEConTest</t>
  </si>
  <si>
    <t>NR_Pos-Core</t>
  </si>
  <si>
    <t>TEI15_Test</t>
  </si>
  <si>
    <t>DC_R16_xBLTE_2BNR_yDL2UL-Core</t>
  </si>
  <si>
    <t>LTE_NR_HPUE_FWVM-Core</t>
  </si>
  <si>
    <t>NR_CADC_R17_4BDL_2BUL-Core</t>
  </si>
  <si>
    <t>NR_PC2_CA_R17_2BDL_2BUL-Core</t>
  </si>
  <si>
    <t>NR_SUL_combos_R17-Core</t>
  </si>
  <si>
    <t>NR_CADC_R17_5BDL_xBUL-Core</t>
  </si>
  <si>
    <t>NR_CADC_R17_3BDL_2BUL-Core</t>
  </si>
  <si>
    <t>NR_CA_R17_4BDL_1BUL-Core</t>
  </si>
  <si>
    <t>HPUE_PC1_5_n77_n78-Core</t>
  </si>
  <si>
    <t>NR_UE_PC2_n39-Core</t>
  </si>
  <si>
    <t>DC_R17_xBLTE_2BNR_yDL2UL-Core</t>
  </si>
  <si>
    <t>DC_R17_LTE_NR_3DL3UL-Core</t>
  </si>
  <si>
    <t>DC_R17_2BLTE_1BNR_3DL2UL-Core</t>
  </si>
  <si>
    <t>NR_47GHz_band-Perf</t>
  </si>
  <si>
    <t>CR number missing on CR cover</t>
  </si>
  <si>
    <t>NR_newRAT-Perf, NR_unlic-Perf</t>
  </si>
  <si>
    <t>NR_IAB-Core, NR_IAB-Perf</t>
  </si>
  <si>
    <t>NR_2step_RACH-Core</t>
  </si>
  <si>
    <t>NG_RAN_PRN</t>
  </si>
  <si>
    <t>NR_POS-Core</t>
  </si>
  <si>
    <t>NR_CPUP_Split</t>
  </si>
  <si>
    <t>NR_L1enh_URLLC -UEConTest</t>
  </si>
  <si>
    <t>FS_NR_MIMO_OTA_test</t>
  </si>
  <si>
    <t>RP-94e</t>
  </si>
  <si>
    <t>TEI14, TEI15</t>
  </si>
  <si>
    <t>TEI14, TEI15, TEI16</t>
  </si>
  <si>
    <t>TEI15_Test, NB_IOTenh2-UEConTest</t>
  </si>
  <si>
    <t>TEI14_Test, MCImp-UEConTest, ,</t>
  </si>
  <si>
    <t>OTA_BS_testing</t>
  </si>
  <si>
    <t>TEI15, NR_newRAT-Core</t>
  </si>
  <si>
    <t>LTE_NR_DC_CA_enh, NR_2step_RACH, NR_eMIMO, NR_Mob_enh, NR_HST, NR_RF_FR1</t>
  </si>
  <si>
    <t>TEI15, NR_newRAT-Perf</t>
  </si>
  <si>
    <t>NR_IAB_Perf</t>
  </si>
  <si>
    <t>NR_eMIMO-Core, NR_L1enh_URLLC-Core</t>
  </si>
  <si>
    <t>5G_V2X_NRSL-Core, NR_eMIMO-Core, NR_L1enh_URLLC-Core, NR_UE_pow_sav-Core, , NR_2step_RACH-Core, NR_unlic-Core</t>
  </si>
  <si>
    <t>NR_IAB_enh-Core</t>
  </si>
  <si>
    <t>5G_V2X_NRSL-Core, NR_ L1enh_URLLC-Core, NR_eMIMO-Core, NR_pos-Core, NR_UE_pow_sav-Core</t>
  </si>
  <si>
    <t>NR_POS</t>
  </si>
  <si>
    <t>NR_Mob_enh-Core, ,</t>
  </si>
  <si>
    <t>LTE_1024QAM_DL-Core, LTE_feMTC-Core, NB_IOT-Core, TEI16</t>
  </si>
  <si>
    <t>TEI15, 5G_V2X_NRSL-Core, LTE_NR_DC_CA_enh-Core</t>
  </si>
  <si>
    <t>TEI15, NR_IIOT-Core</t>
  </si>
  <si>
    <t>LCS_LTE_acc_enh-Core</t>
  </si>
  <si>
    <t>NB_IOTenh3-Core</t>
  </si>
  <si>
    <t>TEI15_Test, LTE_bands_R15_M1_NB1-UEConTest</t>
  </si>
  <si>
    <t>TEI12_Test</t>
  </si>
  <si>
    <t>TEI11_Test, LTE_CA_Rel12_2UL-UEConTest</t>
  </si>
  <si>
    <t>TEI13_Test, NB_IOT-UEConTest, Ext_B12_LTE-UEConTest</t>
  </si>
  <si>
    <t>TEI16_Test, LTE_bands_R16_M1_NB1-UEConTest</t>
  </si>
  <si>
    <t>TEI13_Test, MCPTT-ConTest</t>
  </si>
  <si>
    <t>TEI14, NR_newRAT-Core</t>
  </si>
  <si>
    <t>TEI14, TEI15, NR_newRAT-Perf</t>
  </si>
  <si>
    <t>TEI14. TEI15</t>
  </si>
  <si>
    <t>LTE_NR_DC_CA_enh-Core, NR_newRAT-Core</t>
  </si>
  <si>
    <t>NR_UE_PC2_n34</t>
  </si>
  <si>
    <t>NR_n85-Core</t>
  </si>
  <si>
    <t>NR_bands_R17_BWs -Core</t>
  </si>
  <si>
    <t>NR_UE_PC2_R17_CADC_SUL_xBDL_yBUL-Core</t>
  </si>
  <si>
    <t>TEI15, NR_newRAT-Core, TEI16, NR_CADC_R16_2BDL_xBUL-Core, NR_n41_LTE_41_coex-Core, 5G_V2X_NRSL, 5G_V2X_NRSL-Core, NR_RF_FR1-Core, NR_RF_FR1_enh-Core</t>
  </si>
  <si>
    <t>NR_newRAT-Core, TEI15, TEI16, 5G_V2X_NRSL-Core, 5G_V2X_NRSL, NR_n41_LTE_41_coex-Core, NR_RF_FR1-Core, NR_RF_FR1_enh-Core, , NR_SAR_PC2_interB_SUL_2BUL</t>
  </si>
  <si>
    <t>NR_newRAT-Core, NR_RF_FR2_req_enh-Core, NR_CA_R16_intra-Core</t>
  </si>
  <si>
    <t>NR_RF_FR2_req_enh-Core , NR_newRAT-Core, NR_CA_R16_intra-Core</t>
  </si>
  <si>
    <t>NR_CA_R17_3BDL_1BUL-Core</t>
  </si>
  <si>
    <t>DC_R17_5BLTE_1BNR_6DL2UL-Core</t>
  </si>
  <si>
    <t>DC_R17_1BLTE_1BNR_2DL2UL-Core, DC_R17_2BLTE_1BNR_3DL2UL-Core, DC_R17_xBLTE_2BNR_yDL2UL-Core</t>
  </si>
  <si>
    <t>TEI15, NR_newRAT-Core, NR_unlic-Core</t>
  </si>
  <si>
    <t>TEI15, TEI17, NR_newRAT-Core, NR_unlic-Core</t>
  </si>
  <si>
    <t>NR_HST-Perf</t>
  </si>
  <si>
    <t>NR_HST-Perf, NR_unlic-Perf</t>
  </si>
  <si>
    <t>NR_RRM_enh, NR_unlic</t>
  </si>
  <si>
    <t>NR_CSIRS_L3meas, SRVCC_NR_to_UMTS-Perf, NR_newRAT-Core, TEI16, LTE_NR_DC_CA_enh, NR_HST</t>
  </si>
  <si>
    <t>NR_newRAT-Perf , NR_unlic-Perf</t>
  </si>
  <si>
    <t>NR_newRAT-Perf, NR_2step_RACH-Perf, NR_HST-Perf</t>
  </si>
  <si>
    <t>NR_HST-Perf, NR_2step_RACH-Perf</t>
  </si>
  <si>
    <t>NR_newRAT-Perf, TEI16</t>
  </si>
  <si>
    <t>NR_IIOT_URLLC_enh-Core, NR_Mob_enh-Core</t>
  </si>
  <si>
    <t>NR_RF_FR2_req_enh, NR_eMIMO-Core</t>
  </si>
  <si>
    <t>NR_unlic-Core, HPUE_PC1_5_n77_n78-Core</t>
  </si>
  <si>
    <t>NR_IAB-Core , NR_IAB-Perf</t>
  </si>
  <si>
    <t>NR_47GHz_Band-Core/Perf</t>
  </si>
  <si>
    <t>REL shall not be in &lt; &gt; on CR cover</t>
  </si>
  <si>
    <t>wrong REL-15 on CR cover</t>
  </si>
  <si>
    <t>line break missing after Tdoc number on CR cover</t>
  </si>
  <si>
    <t>modification of CR cover template not allowed</t>
  </si>
  <si>
    <t>wrong Tdoc number CR cover</t>
  </si>
  <si>
    <t>wrong rev on CR cover</t>
  </si>
  <si>
    <t>file can only be opened if "open" of the error message is used</t>
  </si>
  <si>
    <t>not pursued because attachment of the CR was missing</t>
  </si>
  <si>
    <t>wrong version format on CR cover</t>
  </si>
  <si>
    <t>Available</t>
  </si>
  <si>
    <t>Agenda</t>
  </si>
  <si>
    <t>Doc-type</t>
  </si>
  <si>
    <t>CRnbr</t>
  </si>
  <si>
    <t>CRrev</t>
  </si>
  <si>
    <t>CRcat</t>
  </si>
  <si>
    <t>Version-Current</t>
  </si>
  <si>
    <t>WorkItem</t>
  </si>
  <si>
    <t>Replaced-by</t>
  </si>
  <si>
    <t>Replaces</t>
  </si>
  <si>
    <t>Report</t>
  </si>
  <si>
    <t>originalLS</t>
  </si>
  <si>
    <t>ReplyTo</t>
  </si>
  <si>
    <t>ReplyIn</t>
  </si>
  <si>
    <t>ReservationDate</t>
  </si>
  <si>
    <t>AvailabilityDate</t>
  </si>
  <si>
    <t>CRpack</t>
  </si>
  <si>
    <t>ContactID</t>
  </si>
  <si>
    <t>Order-within-agenda-item</t>
  </si>
  <si>
    <t>Done</t>
  </si>
  <si>
    <t>Withdrawn</t>
  </si>
  <si>
    <t>Doc-for</t>
  </si>
  <si>
    <t>Yes</t>
  </si>
  <si>
    <t>..</t>
  </si>
  <si>
    <t>No</t>
  </si>
  <si>
    <t>MCC: late submission</t>
  </si>
  <si>
    <t>RAN chair: no RAN action</t>
  </si>
  <si>
    <t>R4s</t>
  </si>
  <si>
    <t xml:space="preserve">Revised WID on Rel-17 Dual Connectivity (DC) of x bands (x=1,2,3,4) LTE inter-band CA (xDL/1UL) and 2 bands NR inter-band CA (2DL/1UL) </t>
  </si>
  <si>
    <t>conclusion: WI is completed</t>
  </si>
  <si>
    <t>RP</t>
  </si>
  <si>
    <t>LTE_terr_bcast_bands_part1-Core</t>
  </si>
  <si>
    <t>FLAG S, R4</t>
  </si>
  <si>
    <t>MCC: late Tdoc</t>
  </si>
  <si>
    <t>approval</t>
  </si>
  <si>
    <t>FLAG S, R3</t>
  </si>
  <si>
    <t>RAN #94e</t>
  </si>
  <si>
    <t>approved
RAN #94e per REL</t>
  </si>
  <si>
    <t>RAN #95e</t>
  </si>
  <si>
    <t>SS</t>
  </si>
  <si>
    <t>IT</t>
  </si>
  <si>
    <t>R15 late</t>
  </si>
  <si>
    <t>last</t>
  </si>
  <si>
    <t>222 of them from R5s</t>
  </si>
  <si>
    <t>RAN #102</t>
  </si>
  <si>
    <t>RAN #103</t>
  </si>
  <si>
    <t>TEI identifier missing in CR title</t>
  </si>
  <si>
    <t>REL-16 CR for a REL-17 WI (see WID RP-211940)</t>
  </si>
  <si>
    <t>Note: Basket WI NR_bands_UL_MIMO_PC3_R17-Core (AI 9.4.4.6) is not yet completed</t>
  </si>
  <si>
    <t>Note: REL-17 WI NR_RF_TxD (AI 9.3.4.13) is still ongoing</t>
  </si>
  <si>
    <t>resulting from discussion [94e-26-R18-SONMDTEnh]</t>
  </si>
  <si>
    <t>resulting from discussion [94e-08-R18-NetworkEnergy]</t>
  </si>
  <si>
    <t>Qualcomm: also FirstNet and Xiaomi support this WID, will be added at RAN #95e</t>
  </si>
  <si>
    <t>result of discussion [94e-33-UserPlane-Integrity]</t>
  </si>
  <si>
    <t>handled in discussion [94e-46-R17-SLRelay-WI]</t>
  </si>
  <si>
    <t>NR_IIoT-UEConTest</t>
  </si>
  <si>
    <t>last approved WID: RP-212533</t>
  </si>
  <si>
    <t>MCC: revised WIDs have to show changes with rev marks</t>
  </si>
  <si>
    <t>handled in discussion [94e-36-pi/2-BPSK]</t>
  </si>
  <si>
    <t>last approved WID: RP-212637; including changes from RP-213148</t>
  </si>
  <si>
    <t>last approved WID: RP-212625</t>
  </si>
  <si>
    <t>last approved WID: RP-211831</t>
  </si>
  <si>
    <t>result of discussion [94e-58-flags-RP-213081-RP-213135]</t>
  </si>
  <si>
    <t>result of [94e-58-flags-RP-213081-RP-213135]</t>
  </si>
  <si>
    <t>last approved WID: RP-211591</t>
  </si>
  <si>
    <t>last approved WID: RP-212092</t>
  </si>
  <si>
    <t>result of discussion [94e-49-R17-RF-FR2-WID]</t>
  </si>
  <si>
    <t>MCC: late Tdoc; new TS numbers can not be allocated with the information provided in the last approved WID RP-211409</t>
  </si>
  <si>
    <t>result of discussion [94e-43-R17-IAB-WID]</t>
  </si>
  <si>
    <t>Mediatek:_x000D_
- Rel-17 aspects impacting other groups: For all WIs, will completion of cross-WG issues such as remaining RRC parameters be targeted to be finalised by next RAN1 meeting? We discussed this partially related to some less-complete items today, but not as a general rule._x000D_
- WI status reports for March plenary: In particular for the main outstanding items highlighted at this meeting, but also for items which have some outstanding issues as part of maintenance, will WI status reports be required to provide latest RAN1 status also in March plenary? If particular if new agreements are made or if new cross-group issues arise, it would seem useful to have visibility of this at plenary level._x000D_
_x000D_
MCC: Regarding status reports: WI status reports for all ongoing WIs/SIs have to be provided_x000D_
explaining the progress of what happened in the last quarter in all affected WGs and whether_x000D_
there are still any open issues. This is business as usual._x000D_
_x000D_
RAN1 chair (Samsung): On the question for Rel-17 aspects impacting other groups:_x000D_
For the Jan. RAN1 meeting (RAN1#107bis-e), I am not planning to handle all Rel-17 WIs._x000D_
For the WIs that will be treated in RAN1#107bis-e, the plan is to finalize RAN1’s input on RRC in January._x000D_
For those Rel-17 WIs not treated in the Jan. meeting, the plan is to finalize RAN1’s input on RRC in the first half of the February RAN1 meeting (RAN1#108-e) so as to give time for RAN2 to reflect this in their specs._x000D_
The RAN2 chair is informed about this plan._x000D_
(The reason for not planning to treat all Rel-17 WIs in the Jan. RAN1 meeting is to give some of the RAN1 delegates a chance to take a longer break over winter considering the extremely busy schedule that RAN1 had over the last few months.)</t>
  </si>
  <si>
    <t>handled in discussion [94e-31-RAN2-AdHoc-April]</t>
  </si>
  <si>
    <t>Telecom Italia: Need to address the answer to RP 212699 from ITU-R WP5D (see also RP 212739)_x000D_
Note: This aspect is handled in week 2 under the ITU discussion [94e-32-ITU-AH]._x000D_
_x000D_
RAN chair:  Telecom Italia's comment will be handled in discussion [94e-32-ITU-AH]</t>
  </si>
  <si>
    <t>conclusion: RAN has approved the 2022 TTCN Tasks List</t>
  </si>
  <si>
    <t>handled in discussion [94e-32-ITU-AH]</t>
  </si>
  <si>
    <t>handled in discussion [94e-32-ITU-AH]_x000D_
conclusion: no LS answer from RAN but LS was taken into account in LSout RP-213510</t>
  </si>
  <si>
    <t>handled in discussion [94e-32-ITU-AH]_x000D_
conclusion: no LS answer from RAN but LS was taken into account in LSout RP-213509</t>
  </si>
  <si>
    <t>handled in discussion [94e-32-ITU-AH]_x000D_
RAN took no action, LS went in parallel to SA (SA can decide whether to provide an answer to ITU or not)</t>
  </si>
  <si>
    <t>handled in discussion [94e-32-ITU-AH]_x000D_
conclusion: An LS answer was drafted in RP-213509 (based on LSin RP-212694 from RAN4 and LSin RP-212739 from RAN5); finally RP-213642 was sent from RAN #94e to SA for review</t>
  </si>
  <si>
    <t>moved from AI 8A.2 to AI 8A.1</t>
  </si>
  <si>
    <t>see moderator's summary in RP-212674 under AI 8A.2</t>
  </si>
  <si>
    <t>handled in discussion [94e-32-ITU-AH]_x000D_
conclusion: RAN tasks RAN4 to review the document and in case provide an answer by RAN#96 (note the deadline for submission to ITU-R WP1C is June 21, 2022); _x000D_
MCC forwarded LS ITU-R WP1C/TEMP/31 = RP-212741 to RAN4.</t>
  </si>
  <si>
    <t>Note: C1-217258 has an error in the header: it is not a result of the Oct CT1 #132 but of the Nov. CT1 #133._x000D_
RAN chair: no RAN action</t>
  </si>
  <si>
    <t>handled in joint CT/RAN/SA session in GTW on Thu:_x000D_
Intel: slide 5: further enh. to redcap no SA impact? we have an SA2 item on this; _x000D_
RAN chair: from this RAN SI we see no impact but it will have a WI later_x000D_
Mediatek: for eDRX nothing to be studies in RAN_x000D_
_x000D_
Vodafone: slide 6: low power wake-up receiver, in REL-15/16/17 this had impact on SA_x000D_
_x000D_
Futurewei: slide 7: NTN IoT lists something that is not an objective_x000D_
RAN chair: yes, it is an example_x000D_
_x000D_
Telecom Italia: slide 7: UAV objective was highly controversial, if SA2 has any input we will work on this_x000D_
RAN chair: if we need SA2 help, we will definitely send an LS</t>
  </si>
  <si>
    <t>handled in joint CT/RAN/SA session in GTW on Thu:_x000D_
CT chair (Orange): first REL-18 discussions in CT could start in June 22_x000D_
SA2 chair (Intel): so early work from SA2 (we have a number of smaller tasks) could be handled in CT from June 22 onwards?_x000D_
CT chair: yes; protocol selection and a late WI of the recent past are examples where CT would appreciate to be involved at an early stage_x000D_
SA2 chair: we also try to avoid too early REL-18 spec introduction but we will see how we can involve CT at an earlier phase_x000D_
CT chair: if there are WIs that can finish 3-6 months before the freeze deadlines, it will make life of the CT colleagues even easier</t>
  </si>
  <si>
    <t>handled in joint CT/RAN/SA session in GTW on Thu:_x000D_
SA chair (Huawei): WorkTasks Sheet: column M shows RAN/SA dependencies and column N who should lead the work_x000D_
Nokia: FS_5GTTUe WT3.1/3.2 is about latency_x000D_
RAN2 chair (Mediatek): what does in the lead mean and what means parallel?_x000D_
SA chair (Huawei): RAN lead: RAN will trigger the work to SA and RAN will start the work first; parallel means independent and we sync up via LSs; SA also assigned a buffer in case RAN triggers work that has no SA WI/SI_x000D_
RAN2 chair: we probably need to double-check the details in the next quarter_x000D_
SA chair: we will give rapporteurs a chance to discuss this and can then address it at TSG #95e_x000D_
Nokia: some WLAN item having RAN impact? _x000D_
Peraton: MPS structure type indicator via N2, MPS: Multimedia Priority Service_x000D_
Mediatek: FS_eNS_Ph3 may have RAN impact which will need clarification_x000D_
SA2 chair (Intel): when RAN led topics then SA2 is in a sort of waiting mode for RAN input_x000D_
Lenovo: status about slicing?_x000D_
ZTE: there was an LS (related grouping and prioritization) on which we did not reach conclusion in SA2, but would still be handled in REL-17_x000D_
LG Electronics: "RAN led" still unclear; LS only or should there not be a corresponding project with objectives?_x000D_
SA chair: yes, can be by LSs or by finishing RAN work and we reserved some buffer_x000D_
LG Electronics: if RAN has no objectives for a topic which says "RAN led"?_x000D_
SA chair: can be checked in the next quarter, in most case there should be corresponding work_x000D_
Nokia: should be tasks of rapporteurs on both sides (RAN and SA) to double-check the objectives, is this the plan?_x000D_
SA chair: we will still look at this but yes, rapporteurs will have a look at this in the next quarter_x000D_
RAN chair: there are still possibilities to revise WIDs if needed_x000D_
RAN2 chair: is a good plan to involve the rapporteurs; sees already some aspects to be discussed further: XR, QE measurements, impacts on security_x000D_
SA chair: some plan already ongoing in SA4_x000D_
SA2 chair: hopes there is some buffer in RAN for SA2 led work_x000D_
SA3 chair (Nokia): workshop planned in 2nd week of Jan. where we will make an assessment of cross-WG security aspects_x000D_
SA chair: does anyone see already a major discrepancy between RAN and SA?_x000D_
RAN2 chair: for some items we may need to decide for a little RAN WI or how to address the SA request via some TUs_x000D_
RAN chair: yes, can be discussed when we analyze the dependencies, we also have 1-2 TUs in each WG for unexpected items_x000D_
Oppo: neither RAN nor SA was presenting a timeline, planned for further discussion in March 22?_x000D_
SA chair: we have the timeline in the workplan presentation but can check if there is further need for discussion</t>
  </si>
  <si>
    <t>MCC: R5-218242 is missing the attachment and can therefore not be approved_x000D_
_x000D_
conclusion: all CRs of RP-212768 are approved except_x000D_
- R5-218242 which is not pursued</t>
  </si>
  <si>
    <t>MCC: late submission; R5-218355 is missing the attachment and can therefore not be approved_x000D_
_x000D_
conclusion: all CRs of RP-212778 are approved except_x000D_
- R5-218355 which is not pursued</t>
  </si>
  <si>
    <t>Note: CR R5-217778 of RP-212800 produces an error message when trying to open it. Despite the 						error messages which says that it cannot be opened, it opens when clicking on "Yes" and then on 						"open".</t>
  </si>
  <si>
    <t>MCC: late submission_x000D_
handled in discussion [94e-39-R17-RedCap-WI]_x000D_
conclusion: Core: 75%, March 22; Perf.: 0%, Sep.22</t>
  </si>
  <si>
    <t>MCC: late submission_x000D_
conclusion: Core: 75%, March 22; Perf.: 0%, Sep.22</t>
  </si>
  <si>
    <t>moved from AI 8A.4 to AI 9.1.4_x000D_
MCC: revised to correct target dates etc.</t>
  </si>
  <si>
    <t>moved from AI 9.1 to AI 9.2.8;_x000D_
handled in discussion [94e-36-pi/2-BPSK]</t>
  </si>
  <si>
    <t>MCC: late submission_x000D_
conclusion: Core: 65%, March 22; Perf.: 0%, Sep.22</t>
  </si>
  <si>
    <t>handled in discussion [94e-43-R17-IAB-WID]</t>
  </si>
  <si>
    <t>MCC: NR_FR2_FWA_Bn259-Perf: 100%, March 22 makes no sense; to be revised to correct target date to Dec.21</t>
  </si>
  <si>
    <t>Huawei: New specs for UE RF/RRM requirements could be added, depending on the discussion in this RAN meeting._x000D_
_x000D_
handled in discussion [94e-41-R17-NRNTN-RAN4Spec]</t>
  </si>
  <si>
    <t>MCC: late submission_x000D_
conclusion: Core: 60%, March 22; Perf.: 0%, Sep.22</t>
  </si>
  <si>
    <t>MCC: wrong Tdoc number on status report</t>
  </si>
  <si>
    <t>MCC: company CR RP-213019 to replace R3-215499 of RP-212865_x000D_
handled in discussion [94e-54-RAN3CR_QoS_IAB]_x000D_
_x000D_
conclusion:_x000D_
There is only one CR in CRpack RP-212865:_x000D_
- R3-215499 is revised in RP-213019</t>
  </si>
  <si>
    <t>MCC: company CR RP-213173 to replace R3-216125 of RP-212867; company CR RP-213174 to replace R3-216126 of RP-212867;_x000D_
handled in discussion [94e-55-RAN3CR_PRS_TRP]_x000D_
_x000D_
conclusion:_x000D_
All CRs of RP-212867 are approved except:_x000D_
- R3-216125 which is revised in RP-213173_x000D_
- R3-216126 which is revised in RP-213174</t>
  </si>
  <si>
    <t>Note: A late request (missing flagging deadline) from Bharti Airtel (not registered to RAN #94e) to add some combinations esp. DC_8A_n3A-n78A (combos were not provided to RAN4 so far) was not taken into account. The RAN chair clarified the proposal should be brought up in RAN4 first.</t>
  </si>
  <si>
    <t>MCC: late submission; RAN1 work is not yet completed (85%)_x000D_
_x000D_
AT&amp;T would like to confirm that PC1 support for SL operation for NR band n14 is part of the Rel-17 work. PC1 support for n14 sidelink operation was requested by AT&amp;T and FirstNet at previous RAN4 meetings._x000D_
In response to the WF from RAN4#97e in R4-2016923, AT&amp;T and FirstNet provided R4-2103005 to indicate that PC1 and PC3 were required for sidelink operation in NR Band n14 as was the case in LTE for Band 14. A WF was approved in R4-2103241 which recognized that PC1 and PC3 support was considered for sidelink operation in NR Band n14. A further update was provided by AT&amp;T in R4-2111535 to update the operating scenarios which continued to indicate PC1 and PC3 support. Based on the input in R4-211535, a WF was approved in R4-2107863 concerning options for coexistence evaluation in n14 to include PC1 and PC3._x000D_
Based on the discussion during the RAN4#101e meeting, it seems that there is a gap in the WID and PC1 should have been added based on the operator request. RAN4 previously agreed to address NR sidelink bands based on operating scenarios provided based on operator request._x000D_
We would like to see PC1 for n14 sidelink operation added to the WID at RAN#94e so that it is clear to RAN4 that the PC1 requirements need to be defined in the Rel-17 timeframe_x000D_
_x000D_
LG Electronics: The current version of WID in RP-202846 does not specifically mention a particular frequency band and it clarifies that any band can be added based on input to RAN4._x000D_
RAN4 is progressing the support of n14, e.g. the status report RP-212880 is capturing an open issue about supporting PC1/PC5 in n 14. With this situation, supporting sidelink PC1/PC3 in n14 is on track and thus we don’t see an immediate reason to update the WID or SR in this regard._x000D_
_x000D_
handled in discussion [94e-37-R17-Sidelink-WI]_x000D_
_x000D_
AT&amp;T: Thanks for identifying that PC1 is in scope for n14 sidelink operation. This was not clear in RAN4 #101e since there is no PC1 agenda item. There were also comments received on the RAN4 email thread “[101-e][127] NRSL_enh_Part_3” concerning the “Topic #1: Power class capability enhancements” which noted the following:_x000D_
“LGE: Based on work plan for NR SL enhancement WI, the PC2 is only scope as leftover issue. PC1 is not scope in WI. The capability signaling perspective, LGE support to define PC2/PC3 capability for NR V2X UE as same LTE V2X PC2 UE.”_x000D_
That's why the flag was raised_x000D_
_x000D_
LG Electronics: current situation is as follows:_x000D_
RAN4 is discussing NR sidelink enhancement work using the following three email threads:_x000D_
- Part1: NR SL general including PS and other SL operation_x000D_
- Part2: NR V2X intra-band con-current operation_x000D_
- Part3: high power NR V2X operation in n38/n47_x000D_
The LGE comment in AT&amp;T's email was about V2X in Part 3 (i.e. PC1 support “for V2X” is not in the WI scope), and the public safety operation is being treated in Part 1 as the title of each email thread implies. And for this public safety operation, a way forward was agreed on the PC1 and PC3 support in n14 and this will be further progressed in the next quarter as captured in the RAN4 open issue list._x000D_
With this understanding, no WID or SR update is necessary._x000D_
_x000D_
AT&amp;T: supports clearing the flag based on this understanding. Thanks to LGE for handling this topic.</t>
  </si>
  <si>
    <t>handled in discussion [94e-37-R17-Sidelink-WI]_x000D_
_x000D_
Proposal 1: RAN1 continues its work in Q1 2022 to finalize the physical layer aspects of this WI without changing the WI objectives or WI completion date._x000D_
Proposal 2: RAN endorses the RAN1 open issue list for the RAN1 work in Q1 2022. RAN1 work in Q1 2022 shall focus on the finalization of the WI and no performance optimization shall be pursued._x000D_
Proposal 3: RAN1 decision impacting other WGs, if any, shall be made by RAN1#107-bis-e. No cross-WG impact decision shall be made in RAN1#108-e._x000D_
_x000D_
handled in Mon GTW of week 2:_x000D_
LG: RAN1 should finish open issues in first meeting of next quarter_x000D_
Telecom Italia: RAN1 is late in many topics, so we should remove_x000D_
RAN chair: only 3 WIs were incomplete from RAN1 chair's report_x000D_
ZTE: supportive of the LG proposal_x000D_
LG: WI should be completed by March 22, if an open issue is not finished after first RAN1 meeting in Q1/22, then we should drop the open issue_x000D_
Futurewei: some companies may consider open issues as optimizations, we should be more open for compromises; pushing for early agreements would help_x000D_
RAN1 chair (Samsung): LG's proposal is reasonable; if RAN1 can not finish work in Q1/22, then we should drop the open issues_x000D_
NTT DOCOMO: one aspect about sensing is missing_x000D_
RAN chair: detailed list can be discussed in the NWM discussion_x000D_
Apple: is fine with the 3 LG proposals, can we clarify how many TUs we have to finish this work; unclear how the agenda will be structured_x000D_
MCC: "maintenance" is for essential cat.F corrections of completed features only (not for completing open WIs/SIs)_x000D_
RAN chair: we may not need to plan extra TUs for completing these open REL-17 issues_x000D_
Huawei: a number of the open issues are just for implementation; RAN #95e should decide what will not be considered anymore (preferred compared to automatic exclusion of open issues)_x000D_
Qualcomm: starting point should be the status report for the discussion; we should avoid "at least"_x000D_
LG Electronics: proposal 3 can be also applied to other open RAN1 items? There may be some further RRC parameter requests in Feb._x000D_
RAN chair: let's talk about SL here, and yes, RRC parameters requires good RAN1/RAN2 coordination_x000D_
Nokia: we should avoid RAN1 discussion about which points are essential, this guidance shall come from TSG RAN and be clear_x000D_
Ericsson: we very much support proposal 3; at RAN #94e, we should be really strict and cut what was not completed (not just cross-WG open issues) otherwise we fool ourself_x000D_
RAN chair, RAN1 chair: support that what is not completed by RAN #95e shall be dropped, also avoiding overlap with REL-18 work starting in March 22 in RAN1_x000D_
Telecom Italia: supports Nokia, Ericsson and would like to drop now already all aspects that creates cross-WG work as this will delay work in RAN2/3/4_x000D_
RAN chair: continue discussion about detailed list in NWM</t>
  </si>
  <si>
    <t>Ligado: Rows 558/559 in the Excel sheet are incorrect and need to be corrected</t>
  </si>
  <si>
    <t>MCC: Core/Perf. part was 45% complete at RAN #93e, now at RAN #94e: 38% (basket WI with increased scope?)_x000D_
Ericsson: yes, scope increased and more combinations are added than completed_x000D_
conclusion: Core: 38%, March 22; Perf.: 38%, March 22</t>
  </si>
  <si>
    <t>MCC: TR 37.827 is already allocated but missing in the revised WID_x000D_
conclusion: revised to replace TR 37.xxx by TR 37.827</t>
  </si>
  <si>
    <t>handled in discussion [94e-38-R17-CovEnh-WI]</t>
  </si>
  <si>
    <t>handled in discussion [94e-39-R17-RedCap-WI]</t>
  </si>
  <si>
    <t>handled in discussion [94e-40-R17-IIoT-URLLC-WI]</t>
  </si>
  <si>
    <t>handled in discussion [94e-45-R17-MUSIM-WID]</t>
  </si>
  <si>
    <t>handled in discussion [94e-37-R17-Sidelink-WI]</t>
  </si>
  <si>
    <t xml:space="preserve">Consideration on AI/ML-based 5G enhancements for R18 </t>
  </si>
  <si>
    <t>MCC: normally we have no WI summaries for SIs</t>
  </si>
  <si>
    <t>handled in discussion [94e-41-R17-NRNTN-RAN4Spec]</t>
  </si>
  <si>
    <t xml:space="preserve">company CR; to correct the bandwidth class correction for DC_n46N-n48A  DC_n46N-n48B DC_n46N-n48C combos which was forgotten at RAN4 #101-e and spotted only afterwards
</t>
  </si>
  <si>
    <t>handled in discussion [94e-44-R17-SDT-WID]</t>
  </si>
  <si>
    <t>moved from AI 8A.4 to AI 9.1.4;_x000D_
handled in discussion [94e-34-RAN4-R17-Spectrum]</t>
  </si>
  <si>
    <t>MCC: As other WGs do not yet introduce REL-17 specs, this RAN1 CR pack will be brought to a future RAN meeting, when the complete set can be approved.</t>
  </si>
  <si>
    <t>conclusion: SI is completed</t>
  </si>
  <si>
    <t>MCC: presentation cover not used, TR is missing a lot of abbreviations, TR is not respecting drafting rules (regarding styles, forbidden automatic numbering, forbidden footnotes)</t>
  </si>
  <si>
    <t>MCC: RAN certainly did not approve RAN1 CRs at RAN #91 (no REL-17 RAN1 CRs for approval before RAN #94e) and RAN2 CRs at RAN #91 (REL-17 RAN2 CRs are still not provided for approval)_x000D_
Ericsson: target dates will be corrected</t>
  </si>
  <si>
    <t>MCC: where are the RAN2 CRs?_x000D_
Ericsson: they are not yet provided for approval (but ready in RAN2) so we could say: Core: 99%, March 22; Perf. 30%, June 22</t>
  </si>
  <si>
    <t>As the Core part is not yet 100% complete (target March 22), we will come back to the WI summary at RAN #95e</t>
  </si>
  <si>
    <t>moved from AI 8A.5 to AI 8A.1</t>
  </si>
  <si>
    <t>handled in discussion [94e-34-RAN4-R17-Spectrum]</t>
  </si>
  <si>
    <t>handled in discussion [94e-54-RAN3CR_QoS_IAB]</t>
  </si>
  <si>
    <t>handled in discussion [94e-39-R17-RedCap-WI]_x000D_
_x000D_
handled in Mon GTW of week 2:_x000D_
Proposal 1:	RAN2 should work on the assumption that the cell reselection measurements and cell ranking is performed based on the “intra-frequency” cells on the frequency of CD-SSB, regardless of whether the UE is camping on a cell associated with CD-SSB (scheme 1) or a cell associated with NCD-SSB (scheme 2)._x000D_
_x000D_
ZTE: we definitely support this proposal 1 and we suggests to go for scheme 1 which is sufficient and fits in the remaining time_x000D_
Panasonic: we support proposal 1 and would like to hear whether scheme 2 is feasible_x000D_
Mediatek: scheme 2 is actually the current working assumption, so proposal 1 is premature_x000D_
Huawei: scheme 2 has a lot of impact on RAN2/4 so we prefer scheme 1 and support proposal 1 and it should apply to intra and inter-frequency? Should also apply to intra-frequency_x000D_
Qualcomm: agrees_x000D_
vivo: RAN2 should decide the scheme_x000D_
Nordic: would not like to remove scheme 2 at RAN #94e_x000D_
Ericsson: camping includes measurement, so a bit contradicting_x000D_
RAN VC (DT): this discussion should normally happen in WGs; on this proposal we should go for scheme 1 in order to finish the work in time_x000D_
Orange: similar view as DT; scheme 1 is our preference_x000D_
RAN chair: further discussion will happen via NWM</t>
  </si>
  <si>
    <t xml:space="preserve"> In this contribution, we provide some comments on the draft SID on AI/ML for air interface proposed in RP-212708</t>
  </si>
  <si>
    <t>conclusion: Finally RP-213049 is withdrawn because RAN2 corrected their mistake and agreed R2-2111533 and provided it in RP-213346.</t>
  </si>
  <si>
    <t>moved from AI 8A.5 to AI 8A.4</t>
  </si>
  <si>
    <t>MCC: late submission_x000D_
conclusion: revised to reflect result of RP-213615 discussion</t>
  </si>
  <si>
    <t>AT&amp;T: 1) AT&amp;T would like to add the following PC2 combinations to the WID at RAN#94e. There should be no appreciable impact to the work as it is only adding intra-band configurations which require a draft CR approach for already agreed lower order combinations with PC2 MSD limits._x000D_
_x000D_
CA_n2(2A)-n77(2A)_x000D_
CA_n66(2A)-n77(2A)_x000D_
_x000D_
2) AT&amp;T requested additional PC2 NR CA and NR DC with FR2 combinations which are not included in the revised WID. The PC2 WID should cover NR CA/DC cases with FR1 and FR2 similar to the PC3 WIDs unless it is clear that the PC2 requirements automatically apply for the FR1 part if the corresponding FR1 NR CA combination supports PC2._x000D_
_x000D_
CA_n77(2A)-n260A_x000D_
CA_n77(2A)-n260M_x000D_
DC_n77(2A)-n260A_x000D_
DC_n77(2A)-n260_x000D_
_x000D_
ZTE: the comments from AT&amp;T seem to be a bit in conflict with the RAN4's work flow_x000D_
_x000D_
AT&amp;T: requests for the combos with FR2 in RP-213081 were definitely submitted on time (before RAN4 submission deadline) and with the format of the WID. These were not included by the rapporteur in the revised WID presented at this meeting since it was not clear if FR2 should be included. The rapporteur proposed to flag this item at Plenary to get confirmation if they could be added._x000D_
For the others, these were oversights in the original submissions that were not noticed until the end of the RAN4 meeting. Once I found the discrepancies, I contacted the rapporteurs on the RAN4 NR bands reflector to get their suggested way forward since the Rel-17 work concludes in Q1/22. All NR band combination interested parties from RAN4 were included on the post-RAN4 emails. Both rapporteurs supported flagging of the revised WIDs to address this issue with no objections raised._x000D_
We have seen multiple cases in the past where CA/DC submissions have not met the RAN4 submission deadlines or were added to the revised WID after the RAN4 meeting closed due to critical missing combinations. As AT&amp;T, we have supported these cases in the past since it is more important for the core specifications to contain the needs of the industry._x000D_
This is certainly not meant to create a precedent or a change in the work flow. Please consider our request which is also supported by Verizon as an operator for this band combination at this meeting._x000D_
_x000D_
CHTL: Regarding the FR1 + FR2 NR CA combos with PC2 on FR1? (if our understanding is correct), since the transmitter power requirements for FR1 and FR2 are treated separately based on the current specifications, we are wondering whether additional specification is needed if the FR1 UL part already supports PC2._x000D_
We also agree with ZTE that the current workflow is unchanged and needs to be followed._x000D_
_x000D_
RAN chair: topic will be handled in discussion [94e-58-flags-RP-213081-RP-213135]</t>
  </si>
  <si>
    <t>handled in discussion [94e-48-R17-NR-DemodPerf]</t>
  </si>
  <si>
    <t>Nokia: SI should focus on non-5MHz multiple blocks of spectrum and existing solutions cover 55MHz scenario since e.g. CA of 50+5MHz can be used for such spectrum block. Furthermore, we should stick to current objectives in order to complete SI in time._x000D_
_x000D_
MCC: FS_NR_eff_BW_util is a REL-17 SI (target: March 22) and RP-213094 is proposing to extend the scope._x000D_
Note: This is not a basket WI._x000D_
_x000D_
China Telecom: Firstly, although 55MHz is a multiple of 5MHz, but it is not defined as a CBW in the current spec. So it is a CBW that is not aligned with existing NR channel bandwidths, and is within the SI scope._x000D_
Secondly, we don’t think the SI scope will be enlarged by considering the 55MHz BW. As we can see, the proposed modification on the SID is only on the justification part, but not on the objective. Moreover, the RAN4 study will keep focusing on the existing 4 candidate solutions (which are intended as generic solutions), and no new solution will be needed._x000D_
_x000D_
T-Mobile: Given the SI has been going on for a year and a half already and has already been extended, it seems late to be adding a new carrier bandwidth. Our expectation is that the techniques covered in this Study Item will be applicable to other bands and bandwidths. We have a lot of irregular carrier bandwidths for n41 that we’d like to cover, but we didn’t feel it was necessary to explicitly list them in the SI. As you say, adding 55 MHz won’t require a new solution, so it seems unnecessary. Also, as Nokia points out, there is an option to achieve 55 MHz via NR CA. So, we tend to agree with Nokia that this SID revision isn’t needed at this time._x000D_
_x000D_
China Telecom: It was also our understanding that it is unnecessary to explicitly list all the requested irregular BWs in the SID, given that the solutions are generic. We propose the revised SID in this meeting, since one aspect might need consideration is that 55MHz is slightly larger than the maximum single carrier CBW of 50MHz for 15kHz SCS. In addition, we don’t agree with the idea to restrict the use of 55MHz by the traditional CA, from the perspectives of network cost efficiency and spectrum efficiency._x000D_
Again, we don’t intend to enlarge the SI scope to consider any new solution, so would it acceptable to keep this 55MHz in the justification part with a additional note to say that “Only the solutions included in TR 38.844 v0.0.5 are considered”?_x000D_
_x000D_
China Telecom: suggests to add "NOTE 1: Only the solutions included in TR 38.844 v0.0.5 are considered." into the table_x000D_
_x000D_
Qualcomm: We also do not think 55MHz should be added to this SI. As stated by other companies already, there are ways to handle 55MHz. This can be done through CA or by trying to define an additional CBW. _x000D_
Also, the discussion so far has focused on bandwidths lower than 15MHz and the solutions are tailored for this bandwidth._x000D_
_x000D_
Skyworks: We also had agreements in the past that the irregular BW work item was targeting BW that are not multiples of 5MHz and as such cannot be covered by CA. 55MHz can be covered by multiple CA of existing BW and thus does not belong to this SI. If a 55MHz BW is needed it must be justified separately and have a dedicated WI/SI._x000D_
_x000D_
China Telecom: we understand it is difficult to add the 55Mhz BW in this meeting, we are fine to remove it from the SID. Let us further discuss how to treat the BW not explicitly listed in the SID when formulating the follow-up WID</t>
  </si>
  <si>
    <t xml:space="preserve">Views on Rel-18 positioning </t>
  </si>
  <si>
    <t xml:space="preserve">Xiaomi </t>
  </si>
  <si>
    <t xml:space="preserve">Discussion on the working scope related to RP-212706 on Rel-18 positioning </t>
  </si>
  <si>
    <t>handled in discussion [94e-41-R17-NRNTN-RAN4Spec]_x000D_
_x000D_
handled in Mon GTW of week 2:_x000D_
Proposal 1: Decision on this matter by RAN#94-e meeting is needed._x000D_
Proposal 2: NTN specific RF requirements should be incorporated in new separate RAN4 TS(s)._x000D_
Either new specification e.g. 38.10x or new sub-part of existing specification e.g. 38.101-x._x000D_
Proposal 3: NTN specific RRM and Demodrequirements could be incorporated either in new RAN4 TS(s) or in existing RAN4 TS(s) with new dedicated clauses with suffixes._x000D_
_x000D_
Telecom Italia: we support the proposal from Samsung; specs are already very heavy; for NR-U we have separate specs that we do not send to ITU_x000D_
Thales: NTN specific requirements in FR1: we do not want to create a separate set of specs so either introduction in 38.101-1 or creating a new part 38.101-x (we prefer 38.101-1); for proposal 3 we prefer existing RAN4 TSs_x000D_
Ericsson: we have a clear preference for new specs as we feel that this a better approach on a long-term basis, it will also simplify ITU submission to different groups_x000D_
LG Electronics: including 10GHz into 38.101-2 would be challenging so different specs is the better approach_x000D_
RAN4 chair (Huawei): as we need to finalize NTN REL-17 in 1 or 2 quarters, we need to decide now, we could have 38.101-5_x000D_
RAN chair: plans to decide end of this week so discuss further in NWM</t>
  </si>
  <si>
    <t>Huawei: According to the SR, the current status of this WI is “The WI is on hold.”. Due to the RCC LS received in RP-213605, it is possible to un-freeze the WI._x000D_
Furthermore, the SR may require updates to the above referred statement, to reflect discussion and conclusion of [94e-57-R17-6GHz-LS] thread._x000D_
_x000D_
handled in discussion [94e-57-R17-6GHz-LS] ?</t>
  </si>
  <si>
    <t>AT&amp;T: would like to add the following PC2 combinations to the WID at RAN#94e. There should be no appreciable impact to the work as it is only adding additional intra-band configurations for existing lower-order PC2 combinations that are already identified in the revised WID._x000D_
_x000D_
CA_n2A-n66A-n77(2A)_x000D_
CA_n5A-n66A-n77(2A)_x000D_
_x000D_
ZTE: Is it allowed to request new band combinations at RAN plenary meeting? Actually, RAN4 agreed a clear work flow on introduction of band combinations for block approval in TR38.862_x000D_
_x000D_
handled in discussion [94e-58-flags-RP-213081-RP-213135]</t>
  </si>
  <si>
    <t>MCC: after RAN #93e the status was Core: 50%, March 22; Perf.: 0%, March 22; status report at RAN #94e is missing reporting about the Perf. part</t>
  </si>
  <si>
    <t>Tdoc number and agenda item missing on the Tdoc</t>
  </si>
  <si>
    <t>handled in discussion [94e-34-RAN4-R17-Spectrum]_x000D_
_x000D_
Proposal #1: A joint effort between UE and network should be considered to tackle the MSD problem. The potential gain for the cell performance should be studied._x000D_
Proposal #2: RAN4 to justify the potential gain of MSD improvement. And cost and benefit analysis should be conducted for any potential solution, be it UE-based or network-based._x000D_
Proposal #3: Stop the discussion on MSD improvement in R17, and continue the study in a dedicated SI in R18.</t>
  </si>
  <si>
    <t>handled in discussion [94e-52-R17-38.104-CR]</t>
  </si>
  <si>
    <t>conclusion: merged into RP-213540</t>
  </si>
  <si>
    <t>moved from AI 8A.1 to AI 8A.2</t>
  </si>
  <si>
    <t>moved from AI 8A.2 to AI 8A.3</t>
  </si>
  <si>
    <t>handled in discussion [94e-55-RAN3CR_PRS_TRP]</t>
  </si>
  <si>
    <t>moved from AI 8A.4 to AI 8A.5</t>
  </si>
  <si>
    <t>handled in discussion [94e-35-6GHz-TR]</t>
  </si>
  <si>
    <t>handled in discussion [94e-51-R17-Lower6GHz-NR-U]_x000D_
Apple: also Google Inc, is supporting this document</t>
  </si>
  <si>
    <t>handled in discussion [94e-51-R17-Lower6GHz-NR-U];_x000D_
MCC: WI is dependent on REL-18 WI NR_6GHz_unlic_EU-Core (see AI 9.4.1.2) since it tries to modify a TR 38.849 which is not yet under CR control; dependency has to be explained in clause 2.3</t>
  </si>
  <si>
    <t>moved from AI 9.1.4 to AI 8A.5</t>
  </si>
  <si>
    <t>MCC: presentation cover is missing, history table stops at v0.5.0</t>
  </si>
  <si>
    <t>handled in discussion [94e-47-R17-QoE-WI]</t>
  </si>
  <si>
    <t>moved from AI 8A to AI 8A.5</t>
  </si>
  <si>
    <t>moved from AI 8A.4 to AI 8A.1</t>
  </si>
  <si>
    <t>CMCC: revised to add some missing comments</t>
  </si>
  <si>
    <t>MCC: late submission_x000D_
conclusion: Core: 80%, March 22</t>
  </si>
  <si>
    <t>MCC: late submission_x000D_
conclusion: Core: 90%, March 22</t>
  </si>
  <si>
    <t>handled in discussion [94e-53-R17-Flex-gNB-ID]</t>
  </si>
  <si>
    <t>handled in discussion [94e-35-6GHz-TR]_x000D_
conclusion: 92%, March 22</t>
  </si>
  <si>
    <t>handled in discussion [94e-35-6GHz-TR]_x000D_
Apple: In section 2.1, several excerpts from the EC RADIO SPECTRUM POLICY GROUP are presented. However, our understanding is that not all the relevant pieces of information are included. For instance current document is a collection of preliminary views and statements, but a public consultation will be in 2022. Thus, we ask for the revision of the document so that we can provide the corresponding changes to its content.</t>
  </si>
  <si>
    <t>last approved WID: RP-212625; updating the title of TR 38.849 since it is now also affected by WI NR_6GHz_unlic_full. The TR is endorsed by RAN4 with new TR title in R4-2118616_x000D_
_x000D_
RAN shall decide which of the two submitted revised WIDs to approve (RP-213253, RP-213254)</t>
  </si>
  <si>
    <t>handled in discussion [94e-51-R17-Lower6GHz-NR-U]_x000D_
note: Title change for TR 38.849 has impact on the WID of NR_6GHz_unlic_full (see RP-213180)</t>
  </si>
  <si>
    <t>last approved WID: RP-212625;_x000D_
Besides the updates endorsed by RAN4 in RP-213253, this WID revision also adresses the RAN action point from the SR (RAN plenary shall decide if the new band, n102, for unlicensed operation in the lover 6 GHz range shall have a frequency range of 5925 MHz to 6425 MHz or 5945 MHz to 6425 MHz). _x000D_
RAN shall decide which of the two submitted revised WIDs to approve (RP-213253, RP-213254)</t>
  </si>
  <si>
    <t>handled in discussion [94e-42-R17-MBS-Scope]_x000D_
vivo: also Ericsson is supporting this document</t>
  </si>
  <si>
    <t>moved from AI 9.9 to AI 5</t>
  </si>
  <si>
    <t>moved from AI 8A to AI 8A.1</t>
  </si>
  <si>
    <t>MCC: WI was started in March 21 and it is still on 0%, realistic that it can be completed by March 22?_x000D_
conclusion: Core: 0%, March 22</t>
  </si>
  <si>
    <t>Ligado: Row 534 in the Excel sheet is reflecting combination for 2UL; also two additional rows related to n24-n41-n48 are missing</t>
  </si>
  <si>
    <t>handled in discussion [94e-50-R17-NRMG-WID]</t>
  </si>
  <si>
    <t>handled in discussion [94e-33-UserPlane-Integrity]</t>
  </si>
  <si>
    <t xml:space="preserve">Views on NR Positioning Enhancements for Rel-18 </t>
  </si>
  <si>
    <t>moved from AI 8A.1 to AI 8A.3</t>
  </si>
  <si>
    <t>Note: In RP-213345 (AI 14) 2 REL-16 CRs R2-2111503 and R2-2111502 are submitted which belong to AI 9.3.4.13 for REL-17 WI NR_RF_TxD. Normally, a REL-17 WI shall not impact earlier releases (but this is a special case see WID RP-211940). There is no related RAN4 CR for REL-16 (but RAN #93e approved a REL-17 CR in R4-2115100 in RP-211897).</t>
  </si>
  <si>
    <t>MCC: misssing target date</t>
  </si>
  <si>
    <t>moved from AI 8A.5 to AI 8A.2</t>
  </si>
  <si>
    <t>moved from AI 8A.5 to AI 8A.2 to keep together with other IoT NTN documents</t>
  </si>
  <si>
    <t xml:space="preserve">On RAN1 completion of the Rel-17 NR URLLC/IIoT WI </t>
  </si>
  <si>
    <t>handled in discussion [94e-40-R17-IIoT-URLLC-WI]_x000D_
_x000D_
Qualcomm: we have to go with cap.1 to be able to get it finished_x000D_
CATT: we support cap.3_x000D_
ZTE: RAN guidance needed to avoid problem we had in REL-16_x000D_
Ericsson: Intra-UE multiplexing: we could go for cap.1 but rather suggests to drop the topic as there is not much value in it_x000D_
RAN chair: we need to be realistic about what we can finish by March 22; continue NWM discussion_x000D_
_x000D_
Note: By accident another RP-213362 was uploaded later.</t>
  </si>
  <si>
    <t>MCC: late submission_x000D_
conclusion: Core: 85%, March 22; Perf.: 0%, Sep.22</t>
  </si>
  <si>
    <t xml:space="preserve">Comments on Rel-18 mobile IAB WID </t>
  </si>
  <si>
    <t>handled in discussion [94e-49-R17-RF-FR2-WID]</t>
  </si>
  <si>
    <t>handled in discussion [94e-46-R17-SLRelay-WI]_x000D_
_x000D_
Proposal 1: RAN plenary to discuss whether to keep the objective as it is or add a new objective, i.e. specify F1 signalling support for L2 U2N relay. _x000D_
Proposal 2:  No more RAN3 TU is allocated for the support of F1 enhancement in Rel-17 SL relay._x000D_
Proposal 3: In order to ensure the in time completion of Rel-17 SL relay, it is suggested to consider the F1 design principle of Rel-16 IAB as guideline.</t>
  </si>
  <si>
    <t>handled in discussion [94e-38-R17-CovEnh-WI]_x000D_
_x000D_
handled in Mon GTW of week 2:_x000D_
Proposal 1: RAN1 targets to solve the remaining UCI multiplexing issues for TBoMS in RAN1 January 2022 meeting. If no consensus can be reached still, the conjunction of TBoMS and UCI multiplexing is dropped. _x000D_
Note: the target completion time for Core Part of Rel-17 CE WI is kept as RAN#95._x000D_
_x000D_
Qualcomm: summary is correct, B. could provide better perf. but C. is more robust and simpler; so we would accept C. but not B._x000D_
China Telecom: decision or at least guidance from RAN #94e will help_x000D_
Samsung: if RAN can not conclude, then discussion should happen in RAN1_x000D_
Intel: we prefer a hybrid option of B an C_x000D_
vivo: if RAN can decide among option B and C, this would be helpful (we prefer C); if RAN can not decide, then RAN1 should decide about either B or C via majority_x000D_
LG Electronics: our preference: either discuss in RAN1 or guidance to go for proposal 1 from ZTE_x000D_
Ericsson: giving guidance that RAN1 should solve this_x000D_
RAN1 chair: a guidance from RAN helps of course but link simulations submitted to RAN should be really a limit so decision should be made in RAN1, and also one RAN1 meeting shall be sufficient to solve this</t>
  </si>
  <si>
    <t>Observation: There is no F1AP impact foreseen for FeMIMO in Rel-17. No TU allocation is needed in RAN3 for FeMIMO in RAN#94.</t>
  </si>
  <si>
    <t xml:space="preserve">On Rel-18 package </t>
  </si>
  <si>
    <t xml:space="preserve">Apple </t>
  </si>
  <si>
    <t>Ericsson, Deutsche Telekom, Nokia, Nokia Shanghai Bell, Telecom Italia,_x000D_
T-Mobile USA, US Cellular</t>
  </si>
  <si>
    <t>handled in discussion [94e-41-R17-NRNTN-RAN4Spec];_x000D_
Ericsson: also Telia Company, Spark NZ Ltd, KT Corp., CHTTL, Telefonica, Bell Mobility, AT&amp;T, Telus, CMCC, Verizon, China Telecom, Telstra, NTT DOCOMO are supporting Tdoc RP-213421</t>
  </si>
  <si>
    <t xml:space="preserve">At RAN#93-e in RP-212634 it was agreed that there will be no work on any RedCap specific specification update for V2X/PC5 on n47, unlicensed bands, SUL bands in Rel-17. In RAN4 there is different interpretation of the RAN#93-e agreements, which therefore </t>
  </si>
  <si>
    <t>handled in discussion [94e-39-R17-RedCap-WI]_x000D_
_x000D_
handled in Mon GTW of week 2:_x000D_
Proposal: Go one step further than the RAN#93e agreement and clarify that the following bands/features will be clearly identifiable in the specs as not applicable for RedCap UE in Rel-17:_x000D_
- Redcap bands supporting V2X/PC5 on n47, _x000D_
- Redcap operation in unlicensed band,_x000D_
- Redcap bands supporting SUL._x000D_
_x000D_
Qualcomm: does not agree with the proposal, we should not overturn the former decision_x000D_
Huawei: does not agree with the Ericsson proposal_x000D_
Apple: we should respect the agreement from the past; discussion should happen in RAN4_x000D_
Mediatek: we should not change specs to support this; we should not send this to RAN4 for checking as we also decided that there will be no spec work in RAN4_x000D_
Nokia: agrees with Mediatek that RAN4 should not discuss this; maybe we can trust RAN4 leadership that no work will happen in REL-17 (otherwise we would have to consider the Ericsson proposal)_x000D_
RAN4 chair: agreement from previous RAN meeting is clear enough; would prefer to not list explicitly bands for redcap as this will increase the maintenance effort_x000D_
_x000D_
conclusion: proposal is not agreed, previous agreement of RP-212634 is clear enough, no further specification work in REL-17 will be considered on the 3 points in proposal 1 above</t>
  </si>
  <si>
    <t>moved from AI 10.4.3 to AI 8A.2</t>
  </si>
  <si>
    <t>MCC: late Tdoc request_x000D_
conclusion: Core: 90%, March 22</t>
  </si>
  <si>
    <t>handled in email discussion [94e-56-ESTI_UAV_LS]</t>
  </si>
  <si>
    <t>MCC: late Tdoc request; targets (Core March 22 and Perf. Sep.22) in contradiction with revised WID RP-213462_x000D_
Qualcomm: targets in status report RP-213461 are correct, WID targets of RP-213462 need to be corrected</t>
  </si>
  <si>
    <t>MCC: unclear whether 38.115-1 and 38.115-2 are affected by Core or Perf. part =&gt; unclear target dates; Core part target June 22 means shifting the WI into REL-18_x000D_
Nokia: The completion date is extended to RAN#96, which is beyond Rel-17 RAN4 completion date. Hence, if this change was necessary, this would be done in RAN#95e with an exception sheet. _x000D_
Also, the SR of RP-213461 does not indicate any changes on the completion date for the core specification._x000D_
Hence, we keep the current completion date and aim at completing this in RAN#95e._x000D_
_x000D_
Qualcomm: targets in status report RP-213461 are correct, WID targets of RP-213462 need to be corrected; 38.115-1 and 38.115-2 are both affected by Perf. part;</t>
  </si>
  <si>
    <t>MCC: late Tdoc request_x000D_
conclusion: Perf.: 100%, Dec.21 (note: Core part was completed in Sep.21)</t>
  </si>
  <si>
    <t>handled in Mon GTW week 1_x000D_
RAN chair: printing error on slide 7: "from June’22 to December’22"_x000D_
should say "from June’22 to December’23"; planning for 6 meetings per year, TUs indicated by quarter_x000D_
Spreadtrum: slide 13: first part of REL-18 e-meeting, 2nd part f2f part so value of TUs will be different; small WIs may finish early so will this mean an early REL-18 spec_x000D_
RAN chair: to the 2nd question: we will not introduce REL-18 specs early, we will finish the work, park the CRs until REL-18 will be introduced; regarding value of TUs: work can still be done with e-meetings and we can not yet predict when we will really start with f2f again_x000D_
Nokia: worried about CA enh.: mobility related CA/DC enh. are the most important and should stay under mobility enh.; we should stick to RP-212608_x000D_
RAN chair: CA enh. does not include DC anymore so title may be misleading_x000D_
Huawei: miscellaneous impacts not clear, they should have separate objectives and be reflected in TUs_x000D_
RAN chair: TUs can be further discussed, this is the baseline_x000D_
T-Mobile: if we do not make it back to f2f meetings, the schedule will be difficult to achieve; when do you plan to review this schedule again?_x000D_
RAN chair: of course if we have to cancel f2f meetings in 2022 and 2023, then we would have to rearrange the whole schedule; as it is difficult to predict, we have to start somewhere and yes, we could review the schedule in June 22 again_x000D_
CATT: missing RAN3 objectives in NTN and IoT NTN WIDs but TUs allocated? Can we add new objectives?_x000D_
RAN chair: if there are no TUs for RAN3, we will be happy to remove the RAN3 TUs; so let's see the controversial discussions and not just add new obectives just to fill the TUs_x000D_
Apple: a lot more TUs reserved for RAN2 for cross WG aspects than for other WGs?_x000D_
RAN chair: number of projects with RAN2 impact is high_x000D_
RAN2 chair: load in RAN2 is as high as in REL-17, looks as if RAN2 has higher capacity but this is not the case, RAN2 has more cross-WG dependency impacts_x000D_
Panasonic: slide 9: Duplex operation is more important for the market than AI/ML, this should be reflected in the TUs_x000D_
RAN chair: As AI/ML is completely new we may need some more time, duplex operation is not completely new; so thinks TUs reflect current situation well_x000D_
Ericsson: package looks too big but difficult to downscope further so we are fine with the proposal in RP-213469; what do we do with WIs where we have a SI before?_x000D_
RAN chair: for Redcap we would approve the SI only and when the SI is complete, we will approve the WID; that's my preference_x000D_
China Telecom: CA enh.: one part can directly go to WI so more RAN2 TUs needed; SL relay: not enough TUs (some REL-17 leftovers may have to be handled)_x000D_
RAN chair: CA enh.: prefers to keep current set up (this got already some critical comments e.g. from Nokia); SL relay: 1,5 TUs seem to be enough for now_x000D_
Novamint: slide 13: NTN evolution: includes NR and IOT?_x000D_
RAN chair: currently for both and has to be seen how to split this_x000D_
China Unicom: some RAN2 TUs needed for CA enh.; 0,5 TU for MBS nor enough; any plans for a chance to modify TUs next week after joint session with CT/RAN/SA?_x000D_
RAN chair: MBS TUs will depend a bit on NWM discussion; there may be some adjustments due to results from the joint session (currently no major impacts expected)_x000D_
CMCC: some moderators provided TUs for NWM discussion, some did not; what's plan?_x000D_
RAN chair: thinks that in general TUs of RP-213469 is providing the frame, if scope is bigger, then scope will have to be reduced; but yes, minor adaptations may still be possible_x000D_
Intel: in general we support the chairs' proposal; detailed comments we will make in NWM; any plans to discuss annex in the GTW? esp. yellow parts may need further discussion?_x000D_
RAN chair: we could look at RAN4 TU sheet further in this meeting but depends on how stable the discussions get; for the moment it will be a starting point; if we can endorse slides 9-12 then we will have some time to discuss yellow parts a bit more_x000D_
Everactive: worried a bit that WUS is just a SI and moved out of the redcap topic, so they just be synchronized somehow_x000D_
RAN chair: lower power WUS will require a good study as it is a new signal and that's why it need to be a separate topic than redcap_x000D_
Everactive: the initial use case for WUS is redcap and that's where the link is coming from_x000D_
RAN chair: can be taken into account in RAN1 work_x000D_
ZTE: fine with having the TUs as a baseline but there may still be some discussions about some secondary objectives; smart repeater should be considered in one group discussion; expects some discussion with CT/SA about RAN impacts (e.g. from slicing)_x000D_
RAN chair: some little TU adjustments will still be possible (but expects no major changes); does not predict new extra RAN WIs/SIs coming from joint session_x000D_
Oppo: some topics in RAN2 (like XR) may have RAN3 impact_x000D_
RAN chair: NWM discussion should discuss the scope which should fit into the baseline TUs but yes, if impacts on other WGs are identified, then they have to be clarified and also checked with the impacted WG chair_x000D_
Xiaomi: agrees with other companies that RP-213469 is a balanced proposal; how to handle REL-18 aspects together with REL-17 aspects?_x000D_
RAN chair: currently we do not know REL-17 leftovers, but once we know we can see in the future whether a leftover can still be included in REL-18_x000D_
RAN3 chair (ZTE): suggests that moderators contact WG chair if there is a need for TU modifications; in RAN3 the misc. TUs is more for LSs from CT/SA_x000D_
RAN chair: request to moderators: if there is any need a TU change please contact the chairs first as it is difficult to follow all discussions in detail_x000D_
Telecom Italia: stresses that impact on RAN4 needs to be taken account; thinks the REL-18 project is huge and fears that we will work on topics that will never see the market; often there is rush for rapporteurships but maybe we should introduce some reaction as well e.g. if a WI is not finished in time, the rapporteur should not be a rapporteur in the next REL again (as overloading 3GPP with projects with underestimated TUs is a drawback for 3GPP in general)_x000D_
RAN chair: not sure whether we can introduce some penalty but agrees that there is a high demand for rapporteurships and that the work of the rapporteurs is very important for 3GPP_x000D_
DT: agrees that REL-18 package is too big, we should cut 20% of the workload otherwise we will get serious problems to complete this in time_x000D_
RAN chair: we need to check the scopes very careful_x000D_
DT: we have a lot of topics in [ ] and controversial aspects and we heard about this already in this GTW, if we squeeze these things in, it will be critical; so our plea would be to discard objectives in [ ] and controversial ones (at least in most of the cases)_x000D_
Vodafone: agrees that we need to be careful with the scopes; some topics are rather driven by continueing standards work rather than by market demand, e.g. thinks we put too much effort on sidelink and sidelink relay_x000D_
Futurewei: supports Panasonic that AI/ML in RAN1 should be limited to 2-3TUs; there is one topic (3MHz) which should better be a RAN1 led WI_x000D_
RAN chair: will be difficult to estimate how much time we will need for AI/ML_x000D_
Samsung: is in general fine with the package but also worried about the workload, e.g. positioning has a too wide scope_x000D_
LG Uplus: unclear whether a SI has a chance to get to a follow-up WI in REL-18?_x000D_
RAN chair: we will look at the SI outcome and the time available in the REL_x000D_
Mediatek: appendix of RP-213469 has a good approach to downscope while a number of Tdocs still seem to reopen controversial things; worried about the RAN4 impact, we need to still allow for a check whether RAN4 can manage the work or whether further downscoping e.g. in RAN1 is needed in order to get RAN4 work done_x000D_
NTT DOCOMO: wondering about inter gNB topic can move forward_x000D_
RAN chair: let me check the status and come back on this one_x000D_
CableLabs: slide 9: SL is a WI but the proposals talk about a study, so we think this requires a study first_x000D_
RAN chair: a study phase in the WI is certainly needed but probably no extra SI_x000D_
CMCC: sidelink enhancements, positioning, relay etc. so some downscoping would be useful_x000D_
Motorola Mobility: what happens if REL-17 work is not completed in March 22 if we have a corresponding REL-18 WI starting? We had the same problem in previous releases_x000D_
RAN chair: plans to look into this in detail next week as RAN1 has a few potential topics that will need special attention; completion of REL-17 will take precedence; so far feel comfortable with the current plan_x000D_
Ericsson: coming back to inter gNB topic from NTT DOCOMO: seemed to be shared intention from operators, if this is still the case we could consider it_x000D_
LG Electronics: supports the package in general; assumes that the TU table is then also endorsed if we endorse slide 9-12, will TEI18 starting in Dec.22 or is it more flexible?_x000D_
RAN chair: current plan is ok but can be reconsidered_x000D_
Thales: one topic with channel bw below 5MHz is still under discussion which is interesting  for verticals; no leftover TUs, will there be a chance to reconsider REL-17 leftovers in March 22?_x000D_
RAN chair: yes, it is possible_x000D_
_x000D_
RAN chair: any chance to endorse the package?_x000D_
Nokia: if we endorse this proposal, then CA/DC part will be included?_x000D_
RAN chair: this will be discussed under mobility topic_x000D_
Nokia: moderator dropped this already once claiming that it is a REL-17 proposal (which is not), currently it dropped from the discussion; it is better to not yet add the CA enh. already (because it was controversial and never endorsed)_x000D_
Mediatek: as moderator added it to the discussion but needs clarification, therefore not yet in the WID_x000D_
Huawei: we have endorsed nothing before, so we are fine to discuss it under mobility_x000D_
DT: Annex is a baseline for the NWM discussion (and not the Oct. WIDs/SIDs)?_x000D_
RAN chair: yes, this was the intention_x000D_
DT: but there are some differences_x000D_
RAN chair: hopes that the differences will converge_x000D_
conclusion: proposal of slide 17 is endorsed_x000D_
_x000D_
Telecom Italia: hopes that we streamline the scopes_x000D_
RAN chair: definitely_x000D_
RAN2 chair: there may be further updates to the miscellaneous TUs next week_x000D_
CMCC: total TUs in slide 13 has a typo_x000D_
RAN chair: can be fixed in the next TU table_x000D_
_x000D_
inter-gNB coordination:_x000D_
Nokia: CU pooling, F1 flags are excluded and so the draft SID could be acceptable now_x000D_
Huawei: we think the scope is too large, a lot of aspects are implementation dependent; and if we study, then we need to be clear what we need to study; what sort of cost is acceptable for this resiliency is unclear; therefore we think this topic is not yet mature and needs to be refined_x000D_
CMCC: we would rather consider to do work under TEI18 than to consider a REL-18 SI_x000D_
KDDI: same view as Nokia, some refinement of the objectives needed_x000D_
NEC: we are fine to have a SI; we could describe better the problem that we currently have_x000D_
RAN2 chair (Mediatek): impact on UE signalling should be better clarified_x000D_
Ericsson: intention was to make it as transparent for the UE as possible but maybe we need to spell this out; there are some possibilities for implementation dependent solutions_x000D_
RAN 3 chair (ZTE): if requirements can be clarified, this could maybe be solved under TEI18_x000D_
RAN chair: topic is currently not part of the package but we can maybe start an email discussion thread without a guarantee to approve any work in the end (topic should in any case be small)_x000D_
RAN3 chair (ZTE): email thread is ok_x000D_
Ericsson: currently we look at a study, TEI18 would move it already into a normative phase_x000D_
RAN chair: leaves it up to the discussion_x000D_
Huawei: would be necessary first to understand what we want to solve_x000D_
NEC: a SI will have the advantage to a TR to document this_x000D_
_x000D_
conclusion: proposal of slide 17 is endorsed; an extra email thread on inter-gNB coordination will be started;</t>
  </si>
  <si>
    <t>MCC: late submission; missing target date; wrong Tdoc number on the Tdoc</t>
  </si>
  <si>
    <t>MCC: late submission_x000D_
conclusion: Core: 60%, March 22</t>
  </si>
  <si>
    <t>MCC: late correction</t>
  </si>
  <si>
    <t>handled in discussion [94e-32-ITU-AH]_x000D_
conclusion: no LS answer from RAN</t>
  </si>
  <si>
    <t>MCC: late submission_x000D_
conclusion: Core: 80%, March 22; Perf.: 0%, Sep.22</t>
  </si>
  <si>
    <t>MCC: late submission;_x000D_
conclusion: Core: 75%. March 22</t>
  </si>
  <si>
    <t>Ericsson, Deutsche Telekom, Nokia, Nokia Shanghai Bell, Telecom Italia,_x000D_
T-Mobile USA, US Cellular, Telia Company, Spark NZ Ltd, KT Corp., CHTTL,_x000D_
Telefonica, Bell Mobility, AT&amp;T, Telus, CMCC, Verizon, China Telecom,_x000D_
Telstra, NTT DOCOMO, China Unicom, Telenor</t>
  </si>
  <si>
    <t xml:space="preserve"> SA1 Rel-18 Normative Work - with indications of possible RAN impact</t>
  </si>
  <si>
    <t>handled in Tue GTW of week 1_x000D_
_x000D_
Samsung (moderator): objective 4 is not as stable as objectives 2 and 3_x000D_
Qualcomm: objective 1: unclear how Doppler works, problem to agree to Objective 2, further discussion on Objective 3 needed, strongest concern on objective 6 (not ok with "it has to be more than 4 layers")_x000D_
Interdigital: fine to accept objectives 2 and 3 and to discuss the others further, worried about the workload (suggests to remove objectives 1 and 4)_x000D_
Samsung (moderator): intention was to reduce scope of objectives 1 and 4 (not to remove them)_x000D_
vivo: also concerned about the workload; we would like to keep single TRP case; fears that we do not limit we have to consider a large number of configurations in the evaluations_x000D_
NTT DOCOMO: UL enh. is important for REL-18, that's why objectives 6/7/8 are important; objective 2: single TRP preferred; objective 6: more than 6 layers is important_x000D_
ZTE: further enhancements for UL power control needed_x000D_
Futurewei: objective 2: single TRP should be included, objectives 1 and 4 are ok_x000D_
LG Electronics: more UL MIMO than DL MIMO enhancements are needed;_x000D_
RAN chair: 7 objective for 2 TUs is at the limit, please continue NWM discussions_x000D_
Samsung: objectives 2 (single TRP to be added or not?) and 3 are close to agreement_x000D_
RAN chair: objective 2 without single TRP (4 companies concerned) and with single TRP (4 companies concerned), so let's continue by NWM</t>
  </si>
  <si>
    <t>handled in Tue GTW of week 1_x000D_
_x000D_
Qualcomm (moderator): suggests to add a note (see 2.2.1) about use cases to avoid any worries that not all use cases are covered_x000D_
vivo: supports the note_x000D_
Qualcomm: RAN #97 as deadline for defining use cases could be considered_x000D_
Lenovo: supports 3 use cases, would not like to include the note; not sure we need a deadline_x000D_
Huawei: identifying use cases is most important aspect of the SI, no need to limit uses cases at the beginning, we can later work or representative use cases only_x000D_
ZTE: we are fine to select 3 use cases, fine with the note for the selection of the 3 use cases, RAN #97 is to define sub use cases of the 3 main use cases?_x000D_
Ericsson: CSI enhancement was originally considered but now we are extending it to more use cases which we see a bit as dangerous; it is better to define a framework for one use case that can then afterwards extended to other use cases_x000D_
Xiaomi: RS overhead and RRM mobility is our preferred use case; downselection should only happen after intial study; maybe limiting the sub-use cases could be an option_x000D_
T-Mobile: spectrum efficiency is most important for operators_x000D_
Futurewei: more diverse use cases will help us; so start with a small one and allow to add more at a later stage_x000D_
Sony: currently it looks like having just 2 MIMO use cases, we should also have a RAN2 use case like RRM_x000D_
CAICT: channel estimation should be included in the initial set_x000D_
MediaTek: more use cases is beneficial_x000D_
Spark: has sympathy with having a larger set of use cases but CSI should be included_x000D_
RAN chair: having some focussed use cases will help us in terms of workload, so still thinks that 3 use cases is probably a good compromise but this would be no limit for future normative work_x000D_
T-Mobile: suggests to deprioritize positioning, other option is to continue until RAN #97 and downselect them_x000D_
RAN chair: but if we continue with 5 use cases we run into workload problems, so we need to find a compromise_x000D_
Qualcomm (moderator): 40 companies were on 3 use cases, then we had 2 more use cases from 8-12 companies and a larger number of 1 or 2 company proposals; then we said, can we go for 5 use cases and this was not accepted because the number of TUs will schedule with the number of use cases that's why we ended up with 3 use case and the clarification that this is a pilot activity not excluding any future consideration of use cases after this SI</t>
  </si>
  <si>
    <t>end of first week's summary;_x000D_
handled in Tue GTW in week 1_x000D_
_x000D_
Panasonic: unlicensed: channel access mechanism unclear_x000D_
Telecom Italia: strong concern: 2 TUs are not sufficient for this topic, this is not enough and will not work; suggests to remove some objectives (like 2 and 3 which have very little market interest); aprt from V2X no commercial interest in sidelink and we putting too much resources on this_x000D_
DT: supports Telecom Italia, we should put efforts only on automotive aspects_x000D_
ZTE: objective 2 is an important feature with wide support_x000D_
NTT DOCOMO: agrees with other operators the scope of SL enhancements is too wide, at least objective 3 should be dropped, progess on SL in REL-16 and 17 was not very good_x000D_
Vodafone: same view as Telecom Italia and DT: SL enh. seems to be the biggest REL-18 feature now although there is just some interest from automotive industry_x000D_
CATT: workload for REL-18 is 2 times the scope of REL-17 and we did not even finish REL-17 in time, so doing this SL REL-18 enhancement with 2 TUs is unrealistic_x000D_
CableLabs: some aspects not captured, coexistance work not included, so work will not be able to complete with the allocated TUs_x000D_
Huawei: having the objectives will attract more commercial interest in SL_x000D_
CMCC: looking at REL-17 progress, the workload is very high; we are supportive for objective 2, objective 1 is not urgent_x000D_
and should be low priority_x000D_
Futurewei: objectives 2 and 3 are more important than 1 and 4; objective 2 is aligned with what we discussed for the positioning topic_x000D_
Qualcomm: lack of commercial interest is probably coming from taking the wrong spectrum; 5GAA took objective 4 as most important but there is no V2X for NR yet; sidelink and unlicensed are 2 existing features and we want to combine them now and think it will not be such a big work_x000D_
Bosch: we support to reduce the scope of the WI, there are only 2 objectives left from the automotive industry which is problematic, objective 2 and 3: FR2 could be downscoped_x000D_
LG Electonics: thinks we have 2 camps: automotive supporting objectives 1 and 4 and those who try to attract more commercial interest supporting objective 2 and 3; so we probably need to drop optimizations but focus on enabling the main aspects_x000D_
FirstNet: sidelink and sidelink relay are most important to public safety_x000D_
Mediatek: we need to put sidelink in unlicensed spectrum to attract more commercial interest_x000D_
RAN chair: we definitely need to careful with the workload so without downscoping it will become difficult, try to focus on 4 objectives</t>
  </si>
  <si>
    <t>handled in Tue GTW in week 1:_x000D_
LPHAP: low power, high accuracy positioning_x000D_
_x000D_
Proposal 1: Unlicensed spectrum is not included in the scope of the study into SL positioning_x000D_
Proposal 2: Discuss whether one or both of the following could be acceptable (in additional to proposal 1)_x000D_
- As part of the study, the spectrum and bandwidth needed to meet the accuracy requirements should be evaluated. When this evaluation is complete the necessity to add unlicensed spectrum to the Rel-18 study can be reviewed. [The aim here is to have better information on which to make a decision] _x000D_
- To assist the potential extension to unlicensed in a future release, add a statement to the objectives saying that "The SL positioning study should consider forward compatibility to potential future extension to unlicensed spectrum"_x000D_
_x000D_
Intel (moderator): slide 1: proposal 1: majority is for proposal 1, proposals 2 may help to get proposal 1 accepted; slide 2: all these points have big support but for all some companies consider them as not needed_x000D_
_x000D_
unlicensed spectrum:_x000D_
Bosch: we are supporting unlicensed spectrum, initially ITS spectrum can be used_x000D_
Qualcomm: supports Bosch, we would not preclude using unlicensed for SL positioning (current SID precludes it); operators may not allow use of their spectrum for SL positioning and ITS band alone may not be enough_x000D_
DT: what bandwidth is needed for the accuracy is the main question we need to solve; go forward with proposal 2 and afterwards we could discuss which band would be used_x000D_
CATT: to proposal 2 is depends how you define target accuracy, forward compatibility needs to be considered_x000D_
Mediatek: one day we will need to use unlicensed, we could accept proposal 1 if we agree to the 2nd bullet of proposal 2_x000D_
Telecom Italia: we support proposal 1_x000D_
LG Electronics: for workload reasons we should accept proposal 1 and we should also accept the 2nd bullet of proposal 2_x000D_
Huawei: proposal 1 is the way to go, we could have a note on forward compatibility but first bullet of proposal 2 is unclear/not needed_x000D_
ZTE: we are for proposal 1, 1st bullet of proposal 2 is not acceptable_x000D_
Orange: supports forward compatibility, whether first bullet of proposal 2 is needed is up to discussion_x000D_
CMCC: unlicensed includes ITS spectrum?_x000D_
RAN chair: unlicensed does not include ITS_x000D_
VW: supports bullet 1 of proposal 2_x000D_
RAN chair: 2nd bullet of proposal 2 is probably not that important for a SI but could be considered in future WI; when evaluation is completed and SL enh. (unlicensed communication study) has progressed we may be able to reconsider the unlicensed aspect; maybe something in this direction can be formulated_x000D_
Telecom Italia: we can not assume the conclusion of SL enhancement in unlicensed spectrum now but a SID can be revised at a later stage, this is business as usual_x000D_
RAN chair: just wanted to acknowledge the correlation of the work, so proposal is to neither include nor preclude unlicensed for the moment, this can de decided at a later stage_x000D_
Futurewei: so it seems the chair's proposal is that we agree with proposal 1 but just for the SI_x000D_
RAN chair: we do not need to consider the while SI but at some point within the positioning SI we could reconsider whether to consider unlicensed or not_x000D_
Samsung: this approach may need proper planning in the SL enh. WI so that the results are coming in time_x000D_
Futurewei: so unlicensed will be reconsidered?_x000D_
RAN chair: yes, in Sep.22; then we know much better; we can add a note about a checkpoint regarding unlicensed in the positioning SI_x000D_
Telecom Italia: concern about adding a note, this is business as usual (we can revise a SID if needed)_x000D_
RAN chair: there is no intention to say that we have to support something_x000D_
Intel (moderator): suggests to discuss the note in the further NWM discussion</t>
  </si>
  <si>
    <t>handled in Thu GTW of week 1;_x000D_
_x000D_
Huawei: scope is increasing every time, we cannot accept this_x000D_
DT: we agree with Huawei_x000D_
RAN chair: did not expect this SID to be controversial_x000D_
RAN chair: do we need to clarify "UE bandwidth reduction"? seems some clarification is needed but we can probably converge next week_x000D_
Ericsson: cost reduction =&gt; complexity reduction?_x000D_
RAN chair: can be discussed by email</t>
  </si>
  <si>
    <t>handled in Thu GTW of week 1;_x000D_
_x000D_
China Telecom: RAN1 as sec. WG is still a question_x000D_
RAN chair: RAN4 primary and RAN1 sec. responsible WG seems to be ok_x000D_
Qualcomm: on first objective on slide 3: RAN1 should be primary resp. WG_x000D_
China Telecom: maybe we can decide the lead for this after RAN4 has studied_x000D_
Qualcomm: would be ok_x000D_
Ericsson: RAN4 should be involved in objective on dynamic switching between DFT-S-OFDM and CP-OFDM_x000D_
Apple: will RAN1 specify the shaping filter?_x000D_
RAN chair: is a study and WG and see the outcome</t>
  </si>
  <si>
    <t>handled in Thu GTW of week 1;_x000D_
_x000D_
Huawei: we also have other duplex mode_x000D_
Intel: unclear whether smart repeater does not decode data; prefers to have "in-band RF repeater" to clarify_x000D_
ZTE: not needed but no problem to add this_x000D_
DT: slide 2 is reflecting what operators suggested and does not agree with Huawei to modify it_x000D_
RAN chair: we could remove TDD and FDD/TDD on slide 2_x000D_
Futurewei: slide 3: L1/L2 signaling is added and increases the scope; does not want to see parallel RAN1 agenda items_x000D_
RAN chair: RAN1 chair will do proper planning_x000D_
RAN chair: slide 4: if coordination need is not yet clear, then there is no need to add it_x000D_
Huawei: RAN2 will have just 1 meeting in study phase, therefore note is useful_x000D_
RAN chair: it seems noone has a problem to add the note_x000D_
RAN chair: slide 5: anyone a problem to change the title?_x000D_
Fujitsu: is rather assisted by network and not controlled by network_x000D_
Qualcomm: prefers to keep "smart repeater"_x000D_
Nokia: if you want to make it short, maybe we can call it NR controlled repeaters_x000D_
RAN chair: we can keep smart repeater and rediscuss it in March 22_x000D_
AT&amp;T: wants to remove "cost" from objectives, network deployment efficiency may be better_x000D_
DT: supports AT&amp;T_x000D_
RAN chair: can be done later</t>
  </si>
  <si>
    <t>handled in Thu GTW of week 1;_x000D_
_x000D_
RAN chair: it seems everyone is fine to add the proposal</t>
  </si>
  <si>
    <t>end of first week's summary</t>
  </si>
  <si>
    <t>handled in Wed GTW of week 1;_x000D_
_x000D_
ZTE: suggests to have a reference to the TR_x000D_
RAN chair: we could have a note pointing to the TR_x000D_
CATT: if RAN1 is not involved in first objective, then RAN1 will have problems to achieve 2nd objective_x000D_
Futurewei: concerned about 3rd objective about capacity (too general, will cause discussions in RAN1)_x000D_
Apple: we could also reference some SA4 TRs, QoS concept not fully clear_x000D_
Intel: similar view as Futurewei_x000D_
Nokia (moderator): there are SA2 and SA4 WIDs referenced_x000D_
Qualcomm: we maybe already too specific/exclusive_x000D_
Nokia: no problem to leave the door more open</t>
  </si>
  <si>
    <t>handled in Wed GTW in week 1;_x000D_
_x000D_
DT: objecting to multihop and UE aggreegation; should not be added due to workload_x000D_
Huawei: we do not have single hop so multihop L3 would not make much sense_x000D_
Mediatek: we could accept to leave out multihop but we need forward compatibility condition in Note 1A_x000D_
Ericsson: multipath objective would increase workload and should not be included_x000D_
FirstNet: scalable multihop solution would be acceptable for us_x000D_
AT&amp;T: supports the moderator's proposal_x000D_
China Telecom: multihop: TU allocation is enough_x000D_
RAN chair: focus on single hop (REL-18 should be forward compatible to include multiple hops); multihop is then rather for future REL; suggests to take option 4 for UE aggregation in the objective of multi-path relay</t>
  </si>
  <si>
    <t>handled in WEd GTW of week 1:_x000D_
_x000D_
RAN chair: not yet sure how this topic can converge but there are some signs which is good; comments to the objectives 1, 3 and 4?_x000D_
OPPO: Obj.1 for coverage: RAN2 could be removed, obj.3: still different understandings of solution part; obj.4: REL-18 will target UEs so mobility is important_x000D_
CMCC: Obj.4: thinks mobility needs to be added_x000D_
Ligado: Obj.1 should stay, Obj.4: mobility is important_x000D_
Inmarsat: Obj.2: 3 types do not need to be considered yet_x000D_
RAN chair: if we can not converge on new wording, then we should stick to the wording we had before_x000D_
Intel: Network based UE location is a better term than Network verified UE location, remove "regulation" if just SA3 is meant_x000D_
Nokia: agrees that Network-based should be kept, obj.2: it is got to have this in a separate WI because this is a big work, obj.1: yellow points include general terms which are not related to NTN and this creates some problems_x000D_
Ericsson: Obj.1: agrees that not NTN specific parts could be removed, obj.2: removing types would hide complexity, obj.3: would like to not bring network based back; obj.4: we need to limit the scope_x000D_
Apple: we can rather give up on obj.3 than obj.4; obj. 1: we are fine with the contents, maybe S2/SA4 aspect can be removed_x000D_
LG Electronics: Obj.1: procedures should not be NTN-specific (so we should remove the yellow parts); obj.3: we are fine with moderator's proposal; obj.4: service continuity needs to be studied (this is important), if obj.4 is removed then the WI should no longer be RAN2 led_x000D_
Qualcomm: obj.1: we need the yellow parts but can discuss their wording_x000D_
Hughes: Obj.4 is important and should be kept, obj.2: we should not have different RAN4 approaches for coexistence for NTN_x000D_
RAN chair: obj.1: the 3 yellow bullets could maybe have some examples; obj.2 can be further discussed by email; obj.3 seems to be good as it is, for obj.4 there seems to be a push something, maybe the first 2 bullets are enough_x000D_
Thales: for obj.2: FR1 process should be followed also for NTN_x000D_
Futurewei: we should not involve positioning folks into a further regulatory study; for obj.4 and bringing back first two bullets then RAN2 should be removed from first bullet_x000D_
CATT: obj.4 may have some RAN3 impact_x000D_
RAN chair: 1 TU enough for RAN2?_x000D_
RAN2 chair: that's at the limit, obj.4 is unclear (assumes the reason is that the results from the study were not clear enough)_x000D_
RAN chair: obj.1 drop yellow part and have examples, obj.2: no change, obj.4 seems to pick only first one; can discuss further by NWM</t>
  </si>
  <si>
    <t>handled in Wed GTW of week 1;_x000D_
_x000D_
RAN chair: it seems you are requesting an extra TU from RAN1_x000D_
RAN1 chair: does not think this is feasible_x000D_
DT: no room for getting all topics done, this was already the conclusion of the previous discussion_x000D_
RAN chair: it seems the scope is too big</t>
  </si>
  <si>
    <t>handled in discussion [94e-32-ITU-AH];_x000D_
ITU-R AH convener (Telecom Italia): ITU submission deadline for an answer to ITU-R WP5D/TEMP/482rev1 = RP-212699 is 06.06.22; if we reply only from RAN4/RAN5 in May there will be only 1 week to merge the inputs and to pass RAN, SA and PCG by correspondence which will be tight</t>
  </si>
  <si>
    <t>RAN, SA</t>
  </si>
  <si>
    <t>5GAA_WG4_S-210187</t>
  </si>
  <si>
    <t>resulting from discussion [94e-02-R18-MIMO]_x000D_
MCC: Testing part tick box has to be unticked</t>
  </si>
  <si>
    <t>end of first week's summary;_x000D_
handled in Thu GTW in week 1:_x000D_
RAN chair: we need to decide today (Thu) whether to do it or not and if a SID we can refine the SID next week; some push back from some vendors but also some support from operators; SI with 0,5 TUs for 3 quarters? 10 companies would support this; how many companies would have very strong concerns? Huawei, CMCC, ZTE, China Unicom; it seems we can not move forward with this project_x000D_
NTT DOCOMO: not sure what is the reason for the concern? This will be a SI_x000D_
Huawei: concern is that the scope is very wide; we tried to reduce the scope but attempts for this were not accepted; large scope and small TUs would not fit together; a lot of cases could be solved in the implementation already without trying to specify a solution in the standard; this topic can have impact on existing products_x000D_
CMCC: we need a description of the considered scenarios, otherwise we can not progress_x000D_
RAN chair: a solution may be to reduce the scope; 3 quarters with 0,5 TUs possible in RAN3?_x000D_
RAN3 chair (ZTE): currently no consensus for a SI; we need to have a proper scope before we can discuss the TUs; TEI would be a better approach_x000D_
RAN chair: TEI is limited to one quarter, a SI is a better approach_x000D_
RAN chair: TEI is not a feasible solution, try to have a well-defined scope and then we could reconsider a small SI</t>
  </si>
  <si>
    <t>resulting from discussion [94e-07-R18-RedCapEvo]</t>
  </si>
  <si>
    <t>resulting from discussion [94e-17-R18-NTN-NR]_x000D_
_x000D_
handled in Thu GTW in week 2:_x000D_
Futurewei: coverage enh. should just be a list of examples; danger is that it looks like objectives_x000D_
RAN chair: yes, this was the plan, could be put in parenthesis_x000D_
Mediatek: we could make the list simpler_x000D_
Qualcomm: removing RAN1/2 from the list of bullets?_x000D_
RAN chair: yes</t>
  </si>
  <si>
    <t>resulting from discussion [94e-18-R18-NTN-IoT]</t>
  </si>
  <si>
    <t>handled in Wed GTW of week 2:_x000D_
_x000D_
Proposal 1: Based on the objectives in RP-213634, it is proposed to endorse the following work plan structure (modified staggered approach) or directly endorsed the set of objectives in RP-213634._x000D_
Objective 2 (SL-U) and objective 4 (co-channel coexistence) to start from the beginning of Rel-18_x000D_
Objective 1 (SL-CA) starts when objective 4 (co-channel coexistence) is completed_x000D_
Objective 3 (SL beam management in FR2) starts after RAN#98 (study only)_x000D_
_x000D_
Proposal 2: Based on the objectives in RP-213634, it is further proposed to continue email discussion on the following remaining issues._x000D_
Objective 2 (SL-U): Wording refinement on reusing the existing NR sidelink and NR-U channel structure_x000D_
Objective 4 (co-channel coexistence): Whether or not the necessity of specification support should be checked by RAN#98_x000D_
Whether or not a new TR is needed to capture evaluation methodology updates for objectives 3 and 4_x000D_
_x000D_
Samsung: obj.3 says "study only" but this is a WI; result should be captured in TR?_x000D_
OPPO: obj.3 is a result of staggered approach so obj.3 starts later, agrees that some TR is needed_x000D_
MediaTek: completing all work on obj.4 before we can start on obj.1 is problematic_x000D_
LG: same view as MediaTek; obj.3 starts based on no other objective?_x000D_
Huawei: obj. 4 should strive to complete by RAN #98_x000D_
NTT DOCOMO: FR2 for obj.2 needs to be discussed_x000D_
Intel: some checkpoints should be defined with all objectives_x000D_
Futurewei: normative work on FR2 would be appreciated_x000D_
Apple: obj.1&amp;3 should start at RAN #98_x000D_
DT: obj.1&amp;4 (from automotive industry) are not correctly reflected here_x000D_
Qualcomm: more focus should be on obj.3 than obj.1_x000D_
VW: proposal 1 looks fine, obj.1 and 4 should start on the same level_x000D_
ZTE: fine with staggered approach but unclear when obj.1 will start_x000D_
RAN2 chair (MediaTek): obj.1 has RAN2 impact, for all other objectives RAN2 will have to wait due to impact on other WGs_x000D_
RAN chair: suggests to have a checkpoint at RAN #98 for obj.1 and 3_x000D_
NTT DOCOMO: checkpoint will not work as people will push of obj.1&amp;3 independent of progress of obj.2&amp;4_x000D_
Verizon: check for what?_x000D_
DT: objectives 5&amp;6 are still considered?_x000D_
RAN chair: yes, this was the intention_x000D_
DT: then we have strong concerns about the workload_x000D_
RAN2 chair: RAN2 started too early with NR-U work and that reduced the efficiency a lot so the unlicensed part should start later_x000D_
conclusion: an online modified proposal 1 was endorsed, discussion will continue</t>
  </si>
  <si>
    <t>see related REL-17 company CRs RP-213533, RP-213534, revised SID RP-213535 and draft LSout RP-213536;_x000D_
handled in discussion [94e-36-pi/2-BPSK]_x000D_
_x000D_
handled in Mon GTW of week 2:_x000D_
T-Mobile: a correction/clarification is needed (related to mandatory with cap. signalling for PC3)_x000D_
Qualcomm: is already covered_x000D_
CMCC: clarification for the note needed_x000D_
Qualcomm: is an informative note to clarify how this can be addressed by implementation_x000D_
IITH: TSDSI plans to follow the approach of RP-213532_x000D_
Skyworks: power boosting in RAN4: PC3 and PC2 targeted or even a different PC?_x000D_
Qualcomm: applies only on PC3 which has power boosting; but yes, RAN4 is studying power boosting for other power classes_x000D_
LG Electronics: 5Gi will not include filter formula in REL-17?_x000D_
Qualcomm: not sure which formula is meant; understanding is that 5Gi specs will be like 3GPP specs_x000D_
IITH: confirms this understanding_x000D_
Qualcomm: FR2 power boosting discussions are not impacted by this activity, this is only about FR1_x000D_
Huawei: it is good to not create further branches of 3GPP specifications_x000D_
Vodafone: supports the proposal_x000D_
vivo: we support the way forward RP-213532_x000D_
RAN chair: thanks everyone involved in this activity as this is a good development for 3PGPP in general</t>
  </si>
  <si>
    <t>handled in discussion [94e-36-pi/2-BPSK]_x000D_
conclusion: Contents of the CR is technically endorsed. Pending commitment from TSDSI, it is planned to resubmit the CR for approval to RAN #95e (or latest RAN #96) based on the latest spec version._x000D_
_x000D_
_x000D_
T-Mobile: Although the contents of the CRs are “technically endorsed” by RAN Plenary (as documented below) given we have a full quarter before RAN#95 we think it would be best that they are submitted to the appropriate RAN WGs (RAN1 and RAN2) for technical endorsement prior to RAN#95, just to ensure there are no technical issues with the CRs._x000D_
RAN chair: No, it’s not necessary. I am sure we all understand the issue at hand. For this issue, I believe we have sufficient technical expertise here in RAN</t>
  </si>
  <si>
    <t>handled in discussion [94e-36-pi/2-BPSK]_x000D_
conclusion: Contents of the CR is technically endorsed. Pending commitment from TSDSI, it is planned to resubmit the CR for approval to RAN #95e (or latest RAN #96) based on the latest spec version.</t>
  </si>
  <si>
    <t>handled in Wed GTW in week 1;_x000D_
_x000D_
RAN chair: proposals 7, 8b, 9: 1 TU enough for RAN2?_x000D_
RAN2 chair: would work_x000D_
RAN chair: discussion in RAN #95e needs to focus on RAN4_x000D_
Qualcomm: stable parts are not mentioned here?_x000D_
Mediatek (moderator): yes, no listed here_x000D_
RAN chair: so there is more RAN2 work?_x000D_
Mediatek (moderator): yes_x000D_
Ericsson: concerned about alternative a)_x000D_
RAN chair: suggests to go for Obj.2 alt b), some wording improvements needed</t>
  </si>
  <si>
    <t>handled in Wed GTW in week 1:_x000D_
_x000D_
Objective 2: NR-DC selective activation of cell groups_x000D_
Moderator recommendation 3: Remove MCG from scope. Further discussion in final round_x000D_
on whether we can target any form of harmonisation of the solutions for Objectives 1 and 2._x000D_
_x000D_
Intel: security is common for MCG and SCG_x000D_
Ericsson: WI is far too big, we will need to downscope_x000D_
Samsung: several aspects can be addressed with allocated TUs _x000D_
Huawei: same view as Ericsson (scope too big) but the current version is already a compromise,_x000D_
no need to extend for MCG_x000D_
ZTE: we can not accept recommendation 3 now, objective 1 and 2 can share same framework,_x000D_
removing MCG will rather add complexity_x000D_
RAN chair: has the impression that Moderator recommendation 3 is a good compromise,_x000D_
any concerns if we go with this?_x000D_
RAN2 chair: we should say that SCG is the focus, and harmonization of objective 1 and 2 will be needed_x000D_
as otherwise TUs will not be enough_x000D_
RAN chair: we will not explicitly mention MCG and discussion obj.1/2 harmonization seems to be acceptable_x000D_
_x000D_
Addition of CA/DC enhancement for FR2 mobility:_x000D_
Moderator recommendation 6: RAN4 to be tasked to study this issue further from an RRM requirements perspective and to report back to plenary the outcome, where RAN plenary can decide further actions once the magnitude of the issue and the level of potential improvement is better understood._x000D_
Nokia: RAN2 procedures need to be improved as RAN4 requirements can not solve this but people now claim that RAN2 has no time which is not fair_x000D_
Mediatek (moderator): intention was to get feedback from RAN4 and then we can see what we will do_x000D_
Nokia: this is not in line with what you are proposing_x000D_
Qualcomm: feasibility study from RAN4 needed, only then RAN2 can work on the procedure_x000D_
CMCC: RAN2 needs to be included_x000D_
Intel: current moderator's proposal is a good compromise, if RAN4 detects any issues it is clear that RAN2 will then take the necessary actions but so far no need to have RAN2 responsibility here_x000D_
Huawei: we think study can be started from RAN4_x000D_
Ericsson: we should not add another objective for RAN2_x000D_
LG Electronics: moderator's recommendation is the best compromise for now_x000D_
Futurewei: RAN4 work is needed before RAN2 could consider further procedure improvement, therefore supports moderator's recommendation_x000D_
vivo: currently no need to include RAN2_x000D_
AT&amp;T: supports Nokia view_x000D_
Nokia: very many operators were requesting RAN2 work, network would not get UE measurements and can not rely on them_x000D_
RAN chair: not fully clear how many companies support RAN2 work but clear seems to be that RAN4 will have to start; we could check the status in Dec.22 after the RAN4 study_x000D_
Nokia: wording regarding the study needs to reworded_x000D_
RAN chair: RAN4 will start the study and we will review the situation in Dec.22_x000D_
_x000D_
Addition of “Make-Before-Break” and “RACH-less” handover_x000D_
Moderator recommendation 7: Propose not to add this objective to the WID at this stage. Once other items progress, then as the work is suggested to be minimal, then it could be discussed again whether to include it at a later stage of Rel-18 using the LTE MBB and RACH-less approach._x000D_
Apple: we need a solution, only concern seems to be workload, if we take LTE solution as baseline then the workload impact should not be that big_x000D_
Samsung: similar view as Apple_x000D_
Huawei: has a different view; TDM transmission for UL is already allowed so does not see that high UE cap. is needed; fears increasing workload and fragmentation of solutions_x000D_
Futurewei: both techniques were not considered in past and are brought back now_x000D_
RAN chair: moderator's recommendation seems to be ok, so we will not yet include the addition in the WID and we can reconsider this in the future taking the workload into account_x000D_
Apple: would like to understand why the workload would be high if we take the LTE approach as baseline_x000D_
RAN chair: leaves it to the moderator whether this can be clarified_x000D_
RAN2 chair: copy-and-paste solutions are anyway better done at a later stage in the release</t>
  </si>
  <si>
    <t>handled in Thu GTW in week 1:_x000D_
_x000D_
RAN chair: obj.2 and 3 can be endorsed_x000D_
Samsung (moderator): suggests to accept also objectives 1, 4, 6, 7_x000D_
RAN chair: is this feasible for RAN1?_x000D_
RAN1 (Samsung): yes_x000D_
RAN chair: any problem to continue with remaining 5 objectives?_x000D_
Bosch: add "if applicable"_x000D_
RAN chair: can be added_x000D_
LG Electronics: SRS missing in obj.7?_x000D_
vivo: for Obj. 6 and 7 further restriction is needed_x000D_
Nokia: workload is definitely a problem for this WI and we should add a check-point in Dec.22 and_x000D_
if the work for this WI is too big, then we will restrict it_x000D_
Spark: supports check-point from Nokia_x000D_
RAN chair: did not hear major concerns, suggests to adopt the objectives with adding a check-point at RAN #98_x000D_
Interdigital: if progress is not enough at RAN #98 we will downscope?_x000D_
RAN chair: yes</t>
  </si>
  <si>
    <t>end of first week's summary;_x000D_
handled in Thu GTW of week 1_x000D_
_x000D_
AT&amp;T: blue are latest additions of final round_x000D_
RAN chair: anyone major concerns about slide 2 &amp; 3? Hughes, Verizon_x000D_
RAN chair: any strong concerns about obj.4? Ericsson_x000D_
RAN chair: can we add obj. 4 with a note that more clarification will happen?_x000D_
Thales: obj.2: worried that one band that is accepted worldwide can not be considered here because there is a problem in one country</t>
  </si>
  <si>
    <t>end of first week's summary_x000D_
_x000D_
handled in Mon GTW of week 2:_x000D_
RAN chair: was planned for 0.5TU and fine if you got green light for some increase from RAN2 chair _x000D_
RAN VC (DT): increase of 50% granted by RAN2 chair? not acceptable for us_x000D_
Ericsson: SL, positioning, MIMO we increased the RAN1 workload a lot, and eCP has almost no RAN1 impact_x000D_
RAN chair: thinks we should not add it_x000D_
RAN2 chair: flagged before the meeting that the original TU allocation was tight, whether we increase by 0.2 or 0.25 TUs_x000D_
can be debated, but the proposal from CATT is reasonable_x000D_
RAN chair: we clarified before that this will not be a 1TU project and we said we drop eCP part for RAN2 and_x000D_
so we should not come back now_x000D_
T-Mobile: MBS was worked on for years and the commercial success was very low, so we should not increase TUs_x000D_
for this project_x000D_
Qualcomm: thought the eCP part was already settled; latest WID does not satisfy us so we should spend some time_x000D_
on the objectives_x000D_
_x000D_
Huawei: We request to minute that RAN chair did not allow to treat a proposal from 27 companies asking to consider eCP for MBS, clarifying that the RAN1 impact is limited to 1 TU in total_x000D_
RAN chair: this topic was already in Tue GTW of week1 with the conclusion to not consider eCP any longer_x000D_
_x000D_
RAN chair: 3.2 and 3.3 can fit in 0.7TUs? CATT: yes; RAN2 chair: yes;_x000D_
RAN chair: suggests to go for 3.2 only_x000D_
CATT: 3.3 got much more support than 3.2_x000D_
RAN chair: currently no RAN1 budget for this project; can we just take 3.3 and update the WID accordingly?_x000D_
Qualcomm, Xiaomi: duplication in MBS and MUSIM should be avoided_x000D_
DT: randomly selecting one of the three topics is not acceptable for us, in Oct. discussion none of the 3 got consensus,_x000D_
so we should rather drop all 3_x000D_
ZTE: we support to take 3.3 and then TUs are enough_x000D_
Verizon: 3.3 is reasonable; it is not MBMS_x000D_
_x000D_
RAN chair: suggests to take 3.3 only_x000D_
AT&amp;T: supports to go forward with 3.3_x000D_
DT: we are not happy with this approach, we squeeze in things into the REL and then later we have to discuss downscoping or delaying the REL, this is not an acceptable approach (and this applies not to this topic only but to the whole REL-18 package); but we will not object the chairman's way forward on this MBS topic_x000D_
RAN chair: as you saw, I tried to reduce the scope already_x000D_
Telecom Italia, Vodafone: similar concerns as DT: we will spend a lot of work in REL-18 that will probably not be commercially relevant_x000D_
_x000D_
conclusion: WID will be updated to consider only 3.3 Support Simultaneous Reception of Broadcast and Unicast Services for NR MBS</t>
  </si>
  <si>
    <t>handled in Thu GTW of week 1;_x000D_
_x000D_
Mediatek: concern on objective 4; studying is enough, remove normative aspect and RAN2_x000D_
Ericsson: obj.3 remove unlicensed band (FAA did not propose a specific band), also existing techniques should be removed_x000D_
Qualcomm: supports Ericsson view_x000D_
DT: agrees with Mediatek on obj.4 but would not like to change obj.3_x000D_
Nokia: to obj.4: FR2 has a bunch of parameters but no signalling is there_x000D_
Telecom Italia: can not accept the comments from Ericsson/Qualcomm, will have sustained objection if we drop unlicensed band; we have to avoid interference in the network, we can not accept broadcast in unlicensed bands_x000D_
RAN chair: could we approve the objectives as they are? 4 objections: Ericsson, Mediatek, Qualcomm, Huawei_x000D_
RAN chair: rewording of obj.3 acceptable?_x000D_
Telecom Italia: no, sustains objection to this modification_x000D_
Huawei: "control RRC signaling" is unclear_x000D_
DT: obj.3 is much more important than obj.4; obj.3: original wording had support from 7 operators and 14 supporters in total; if we modify it we will run into interference issues_x000D_
conclusion: updated wording is acceptable and will be included in RP-213566</t>
  </si>
  <si>
    <t>resulting from discussion [94e-16-R18-SLRelayEnh]</t>
  </si>
  <si>
    <t>resulting from discussion [94e-20-R18-MUSIMEnh]</t>
  </si>
  <si>
    <t>resulting from discussion [94e-09-R18-FurtherCovEnh]</t>
  </si>
  <si>
    <t>resulting from discussion [94e-21-R18-IDC]</t>
  </si>
  <si>
    <t>resulting from discussion [94e-25-R18-AIML-NGRAN]_x000D_
conclusion: revised to tick Core part, to untick study item</t>
  </si>
  <si>
    <t>resulting from discussion [94e-05-R18-SLEvo]_x000D_
_x000D_
handled in Thu GTW of week 1:_x000D_
Oppo: had problems to generate pdf for summary in RP-213531_x000D_
Lenovo: scope is still very wide, optimizing licensed for FR2 does not make sense to us_x000D_
Huawei: we reduced the scope already, if we reduce objectives more, it would be critical_x000D_
Samsung: is fine with the current_x000D_
Telecom Italia: sustained objection to approve this SI/WI as it is due to workload; start with one objective (e.g. 2.) and check at RAN #98 how to continue_x000D_
CATT: obj. 1 has changed previous agreement_x000D_
CableLabs: this topic is a major work and we have a problem with this; also concerned about RAN4 implications; so we can not support this WID as it is_x000D_
Broadcom: one main problem of this topic is the timing (coexistence studies)_x000D_
VW: discrepancy with what proposed in last session and what is proposed here in obj.1 (NWM and WID are contradicting each other); obj.4 needs to be updated_x000D_
RAN chair: topic seems to be controversial in terms of load and scope; 1. needs to be checked after obj. 2/3/4 are studied_x000D_
Bosch: does not think making everything a SI will solve the workload; obj.4 has the highest importance for automotive industry so we can not say this is only studied and the rest continues with normative changes_x000D_
Telecom Italia: the workload is not ok, an option could be to have no normative work but just a SI_x000D_
RAN chair: still too many concerns; obj.2/3/4 feasible until RAN #98?_x000D_
RAN1 chair: could be feasible_x000D_
RAN4 chair: not clear what is the RAN4 impact from obj.3/4 _x000D_
CableLabs: obj.2: fairness criteria with other technologies like Wifi need to be respected_x000D_
Oppo: this is already covered in the WID_x000D_
CableLabs: "strive to reuse" is not enough_x000D_
Telecom Italia: sustains objection against chair's modification of the WID (to make obj.1 dependent on outcome of 2./3./4. studies); we do not sign a blank cheque as after RAN #98 it will simply continue in normative phase with a huge RAN4 impact (we have had this problem in the past)_x000D_
RAN chair: continue discussion (topic can not be solved this week); suggests to Telecom Italia to make a proposal how the WID could be changed that they could accept it</t>
  </si>
  <si>
    <t>resulting from discussion [94e-04-R18-Duplex]</t>
  </si>
  <si>
    <t>resulting from discussion [94e-15-R18-XREnh]</t>
  </si>
  <si>
    <t>resulting from discussion [94e-11-R18-DSS]_x000D_
MCC: RAN2 specs affected but RAN2 missing as sec. resp. WG</t>
  </si>
  <si>
    <t>resulting from discussion [94e-03-R18-AIML-Air]_x000D_
conclusion: revised to add further supporting companies</t>
  </si>
  <si>
    <t>resulting from discussion [94e-06-R18-PositionEvo]_x000D_
_x000D_
handled in Thu GTW of week 1_x000D_
CMCC: for redcap: will this consider REL-17 solution or also ongoing solutions?_x000D_
Intel (moderator): if it is possible, it would be ok but it may not be possible; currently it says "existing" procedures_x000D_
Telecom Italia: very large scope so it will be difficult to fit it in the available TUs_x000D_
RAN chair: SI has 3 TUs and is rather confident that it will work_x000D_
_x000D_
conclusion: SID was approved in Thu GTW of week 1, later it was updated to add more supporting companies and the TU sheet</t>
  </si>
  <si>
    <t>resulting from discussion [94e-10-R18-SmartRepeater]</t>
  </si>
  <si>
    <t>resulting from discussion [94e-12-R18-LowPowWUS]</t>
  </si>
  <si>
    <t>resulting from discussion [94e-13-R18-CAEnh]_x000D_
MCC: Perf. part not ticked</t>
  </si>
  <si>
    <t>resulting from discussion [94e-14-R18-MobEnh]_x000D_
MediaTek: also LG Electronics is supporting this WID</t>
  </si>
  <si>
    <t>resulting from discussion [94e-19-R18-UAV]_x000D_
MCC: target missing for 36.331, RAN1 sec. resp. WG but no affected RAN1 spec, impact on SA2 missing</t>
  </si>
  <si>
    <t>resulting from discussion [94e-22-R18-SDT]</t>
  </si>
  <si>
    <t>resulting from discussion [94e-23-R18-MBS]_x000D_
_x000D_
handled in Wed GTW in week 2:_x000D_
RAN chair: can we approve the WID?_x000D_
Qualcomm: for case of same operator no reason was given, for different operators we did not agree to the reason, so we will not be able to solve the MUSIM problem and may have multiple solutions_x000D_
CATT: difference to MUSIM scope was explained; wording is available for one day without comments_x000D_
Qualcomm: if nothing is needed for the same operator, then nothing will be needed?_x000D_
_x000D_
conclusion:approved but regarding 2nd main bullet of 4.1: _x000D_
 depending on RAN2 progress we will check in March 22 the "same operator" case_x000D_
_x000D_
DT: objective part ”… regarding simultaneous unicast reception in RRC_CONNECTED and MBS broadcast reception from the same or different operators”: Instead of saying “operators”, we need a technical term, such as “PLMNs”_x000D_
RAN chair:We can try to address this comment in the next WID update</t>
  </si>
  <si>
    <t>resulting from discussion [94e-24-R18-IAB]_x000D_
conclusion: affected specs for Perf. part are missing</t>
  </si>
  <si>
    <t>resulting from discussion [94e-27-R18-QoEEnh]</t>
  </si>
  <si>
    <t>resulting from discussion [94e-28-R18-&lt;5MHzDedSpec]_x000D_
conclusion: revised to attach TU list and to add RAN2 as sec. resp. WG</t>
  </si>
  <si>
    <t>resulting from discussion [94e-29-R18-gNB-CU]_x000D_
_x000D_
handled in Thu GTW in week 2:_x000D_
RAN chair: we should say "study and identify"_x000D_
Ericsson: we also need to add a , before "based.."_x000D_
Huawei: in the future we should identify the scenarios before to not have open ended SIs_x000D_
conclusion: RP-213572 is revised in RP-213677 which is approved</t>
  </si>
  <si>
    <t>conclusion: revised for the following reasons: RAN1 as sec. resp. (because of objective 4) to be added, TU sheet to be added, remove "draft" from file name, accept all rev. marks</t>
  </si>
  <si>
    <t>handled in Mon GTW in week 2_x000D_
FirstNets: reasons why request from public safety community was not included was workload and lack of commercial interest, this should be minuted_x000D_
AT&amp;T: supports Firstnet to minute why multi-hop for SL relay is not considered in REL-18: workload and lack of commercial interest_x000D_
RAN chair: this is minuted</t>
  </si>
  <si>
    <t>conclusion: revised based on RP-213676</t>
  </si>
  <si>
    <t>handled in Mon GTW of week 2:_x000D_
MediaTek: idle/inactive operations should be prioritized_x000D_
vivo: 2/3 of the companies do not yet want to downscope now_x000D_
Huawei: no prioritization regarding RRC state needed at the moment; SI is for the whole release so no need for RAN to prioritize now_x000D_
Qualcomm: agrees that "prioritize IoT and wearables" should be removed_x000D_
Everactive: battery in last minute will limit the use case, so should not be added; can live with removal of KPI bullet_x000D_
Apple: trade off should be removed, regarding "prioritize IoT and wearables": not needed but we can live with this_x000D_
Ericsson: prioritization discussion is rather a workload restriction; for smart phones we had 3 releases with power savings and we would like to keep it_x000D_
Bosch: wants to keep KPI on wake-up latency_x000D_
RAN chair: RAN1 could define the KPIs, they will also discuss use cases_x000D_
conclusion: result of online modification will be made available in RP-213645</t>
  </si>
  <si>
    <t>conclusion: The following 3 points are endorsed:_x000D_
?	RAN4 parts for the Rel-17 IoT NTN WI and RAN4 parts for the Rel-18 IoT NTN WI will be discussed at RAN#95e_x000D_
?	RAN4 parts for the Rel-18 IoT NTN WI will not be included in the Rel-18 IoT NTN WI at this RAN#94e plenary_x000D_
?	For consistency RAN4 responsibility is removed from the Rel-18 IoT NTN WI for the time being. This will be revisited at RAN#95e as per the above.</t>
  </si>
  <si>
    <t>Note: RAN4 TR 38.849 is renamed:_x000D_
from: Introduction of lower 6GHz NR unlicensed operation for Europe_x000D_
to: Introduction of 6GHz NR unlicensed operation_x000D_
(it is created by NR_6GHz_unlic_EU and now it is intended to cover also NR_6GHz_unlic_full)</t>
  </si>
  <si>
    <t>MCC: late LSin;_x000D_
handled in discussion [94e-57-R17-6GHz-LS] (related to WI REL-17 WI NR_6GHz of AI 9.4.1.1) and handled in discussion [94e-35-6GHz-TR]: for an update of TR 37.890 of SI FS_6GHz_LTE_NR (AI 9.2.1);_x000D_
_x000D_
RAN4 Chair (Huawei): LS is related to REL-17 WI NR_6GHz; latest WID RP-202844 clause 5: "The work shall start immediately after regulatory requirements are available for a part of the 5925- 7125 MHz frequency range for the corresponding range and country/region. TSG RAN is to review the availability of regulatory requirements at each TSG meeting, and may revise the WID when the work starts, to more accurately represent the actual regulations."</t>
  </si>
  <si>
    <t>result of email discussion [94e-30-R18-WG-DetailedTUs]_x000D_
_x000D_
handled in Fri GTW of week 2:_x000D_
RAN1:_x000D_
AT&amp;T: NTN evolution included both: NR NTN and IoT NTN; splitted the TUs in half in WIDs_x000D_
_x000D_
RAN2:_x000D_
RAN2 chair: 0,5 TU added for misc. taken from QoE, small change on MBS: spread over 4 meetings, MIMO: no exact work for RAN2 but this sort of complex RAN1 WIs usually create a big number of RRC parameter (so added something at the end)_x000D_
Nokia: IDC has more TUs than needed while SDT would need more_x000D_
RAN2 chair: suggests to revisit this next time_x000D_
Nokia: if we do not shift TUs this time, it will not happen; the process for handling these TUs was extremely strange as we never had time to really to discuss the TUs_x000D_
RAN chair: during WID/SID discussion this could have been discussed_x000D_
LG: agrees with Nokia, for 6 months we discussed the scope and not the TUs_x000D_
RAN chair: we can discuss these TUs in March 22, if people are happy to change, we will change_x000D_
_x000D_
RAN3: _x000D_
no comments_x000D_
_x000D_
RAN4: _x000D_
ZTE: concerns on current setup of TU allocations: TUs from smart repeater was removed, for some topics TU was increased with rather general scope and for repeaters the TUs were strictly linked to the objectives, so the approach was not applied equally; it should be clear that the TUs are rather estimates at the moment_x000D_
RAN4 chair: for smart repeaters only TUs for SI were allocated so far, RAN4 impact for the follow-up WI is not yet clear; we can revisit after study is finished when RAN4 impact is more clear_x000D_
RAN chair: we can revisit the smart repeater TUs when RAN4 impact is clearer; we anyway will have further discussion in March 22 about the RAN4 package so there is certainly another chance for refinement_x000D_
_x000D_
China Telecom: coverage enh. some TU not needed_x000D_
RAN4 chair: there was another RAN4 objective_x000D_
conclusion: TU setting for a follow-up WI of the smart repeater SI will be revisited in the future when RAN4 impact is clear</t>
  </si>
  <si>
    <t>Conclusion:_x000D_
The plan for a RAN2 ad-hoc in April 2022 is confirmed / endorsed, with the following: _x000D_
- Ad-hoc Scope: NR ASN.1 review (including NR+LTE parts but not EUTRA-specific parts), TBD whether NR UE caps would be included (i.e. beyond ASN.1 review of NR UE caps signalling). _x000D_
- Ad-hoc to treat input tdocs, and to treat, approve and send LSes (e.g. for asking questions) within the scope of the Ad-Hoc. Endorsements (of TPs, Draft CRs, CRs) are subject to final approval/agreement at RAN2 118. _x000D_
- Ad-hoc GTW sessions: April 20, 21, 22 (e.g. 3h + 3h + 1h), the last session April 22 will only be used if needed. _x000D_
- Ad-hoc tdoc submission deadline: April 14, 2022</t>
  </si>
  <si>
    <t>handled in Wed GTW of week 2:_x000D_
_x000D_
Topic 1: 4RX for n8: new WID RP-213073_x000D_
AT&amp;T: we wonder why the wording has to be changed compared to the spec_x000D_
RAN chair: any reason for this?_x000D_
RAN4 chair: some think note applies to whole work, some think it applies only to requirement_x000D_
3073 =&gt; 3659 using option 1_x000D_
_x000D_
Topic 2: Introduction of NR TDD band in 1670-1675 MHz; new WID: RP-213525_x000D_
RAN chair: no consensus to get this approved in REL-17_x000D_
Ligado: there is no co-existence issue that needs to be covered_x000D_
Ericsson: proponent is proposing in 1 quarter, usually 3 quarters needed for a new band_x000D_
Nokia: supports Ligado, this is TDD and can be completed in 1 quarter_x000D_
T-Mobile: 9,5MHz gap between FDD and TDD band so RAN4 has to specify protection levels_x000D_
RAN chair: allows for some more discussion_x000D_
_x000D_
Topic 3: PC1.5 for NR CA with xDL and 2UL (1FDD+1TDD); (x= 2, 3, 4); new WID: RP-212955 _x000D_
T-Mobile: 26dB FDD WI is still ongoing before we can have 26dB FDD and 26dB TDD_x000D_
Skyworks: there is no framework for PC1.5 intraband UL CA_x000D_
Qualcomm: 1 PA/2PA, FMA or smartphone ...does not make sense to develop 8 sets of requirements so the scope needs to be clarified_x000D_
RAN chair: topic can be further discussed_x000D_
_x000D_
Topic 4: RP-213006_x000D_
RAN4 chair: we can discuss the scope for REL-18 but prefers to discuss this by email in Feb.22 so to focus on REL-17 completion_x000D_
AT&amp;T: agrees that this topic has created in RAN4 for some time, so one round of discussion in RAN4 would be useful_x000D_
before we discuss REL-18 RAN4 scope; if pushed to REL-18 we would lose 3 quarters, would anyway only be a study item_x000D_
so some agenda time in RAN4 in Q2/22 would be useful for such a study_x000D_
T-Mobile: agrees that we should discuss objectives for this study already in Jan.22_x000D_
CMCC: compromise: not discuss it in Q1 but to discuss it in Q2_x000D_
RAN chair: topic can be further discussed</t>
  </si>
  <si>
    <t>handled in Wed GTW of week 2:_x000D_
RAN1 chair (Samsung): Telecom Italia had strong concerns on the proposal on slide 2 and wants to downscope_x000D_
LG: unfortunate that RAN can not provide guidance on the list of issues to be solved in the next quarter, unclear how RAN1 chair plans to handle this in RAN1_x000D_
RAN1 chair: if no consensus that it is essential, then we will not consider it; features not completed in March 22 will be dropped_x000D_
Telecom Italia: serious concern with the approach to shift the topic back to RAN1 as RAN1 may waste a lot of time_x000D_
RAN chair: it is good to give RAN1 one more quarter to finish remaining essential parts_x000D_
Futurewei: we would prefer to avoid saying that everything that is not completed is automatically dropped, we should have a list of the remaining open issues that RAN #95e will then decide about; prefers rather a technical discussions in RAN1 than trying to decide what is essential_x000D_
RAN chair: yes, we will see still open issues list in March 22 but the probability that still open issues will be dropped_x000D_
RAN1 chair: will allow technical discussion in RAN1, we should not spend time on optimizations_x000D_
AT&amp;T: our previous flag on the status report was solved_x000D_
LG: we have to acknowledge that we have a long list and a lot of topics were already discussed without conclusion, so it will be up to the RAN1 chair to select some topics, this is clear_x000D_
Huawei: thinks we need to address all open issues; proposes that we start from the open issues list in the status report_x000D_
Samsung: overlap of REL-17 and REL-18 work has to avoided otherwise REL-18 work has to be shifted_x000D_
Huawei: there was no consensus on the open issues of the status report_x000D_
RAN chair: suggests to discuss the topic further via NWM/email</t>
  </si>
  <si>
    <t>handled in Thu GTW of week 2:_x000D_
_x000D_
Proposal for GTW (same as intermediate round) from slide 10 of RP-213615:_x000D_
- For the determination of the index of the starting coded bit in a transmitted slot for TBoMS:_x000D_
adopt option C at RAN#94e_x000D_
- task RAN1 to work on the corresponding CR(s) for RAN#95e_x000D_
_x000D_
RAN chair: can everyone accept this proposal?_x000D_
OPPO: performance issue of option C can not be solved in RAN, we have still some meetings to solve it_x000D_
RAN chair: we do not have meetings left, this topic was supposed to be completed by RAN #94e_x000D_
RAN1 chair: all options in principle work, RAN1 had already a chance to discuss this and we could not converge there_x000D_
RAN chair: any objections to go for the proposal? none, so we go for this proposal_x000D_
conclusion: proposal from slide 10 of RP-213615 is agreed_x000D_
_x000D_
Huawei (moderator): no revision of the WID needed_x000D_
RAN1 chair: so apart from the option C CR no further work is needed_x000D_
China Telecom: has revised the status report in RP-213684 acc. to the conclusion</t>
  </si>
  <si>
    <t>handled in Wed GTW in week 2:_x000D_
_x000D_
RAN chair: comments to option 2'?_x000D_
Ericsson: proposal is not addressing the situation_x000D_
Nokia: option 2' was supported by noone, what is means it that we stop work on cap.3 but agrees with Ericsson that we better stop the work in general_x000D_
CATT: agrees that cap.3 is out and we should support cap.1_x000D_
RAN1 chair: agrees that completing cap.3 in 1 or 2 RAN1 meetings will be challenging so we should say that cap.3 is out_x000D_
Telecom Italia: Telecom Italia's strong concern since RAN is not taking a decision and again sending the topic back to RAN1 - which clearly will not be able to agree on anything_x000D_
RAN chair: thinks that is not the case/too extreme_x000D_
RAN1 chair: so we should decide to drop cap.3 or cap.1+cap.3_x000D_
Nokia: we think that cap.1 is not enhancement and to drop it as well_x000D_
Intel: agrees with Nokia_x000D_
Qualcomm: comment about step back and no enhancement for cap.1 should have been made when we approved the WI, it is now too late for this and we should have cap.1_x000D_
RAN chair: proposes to go for "RAN to guide RAN1 to focus on the discussions on Capabilility#1 only in Q1 2022 for Rel-17 intra-UE multiplexing framework" as modification of option 2'_x000D_
supporting: 15 companies; strong concerns: 2 (Nokia, Intel)_x000D_
RAN chair: suggests to go for this proposal_x000D_
Nokia: wants to minute that we have concerns with this_x000D_
RAN chair: ok, concern will be minuted_x000D_
Nokia raised strong concerns on agreeing to focus only on Capability #1:  Intra-UE multiplexing enhancements for Capability #1 only cannot be regarded as an enhancement on top of Rel-16 functionalities, as the essential parts of lower latency provided by PHY prioritization (incl. cancelation of ongoing lower priority transmissions) is not retained with the resulting / remaining Rel-17 Intra-UE multiplexing framework. If capability #3 is not included, then the whole objective should be dropped. (see also section 3.4 of RP-213673)</t>
  </si>
  <si>
    <t>Moderator Proposal:_x000D_
- Creation of a new separate NR NTN TS specifying UE radio transmission and reception and Performance requirements for satellite access, including satellite bands, i.e., create new part for 38.101 in 38.101-5._x000D_
	Final confirmation of the specification number to be determined at RAN#94e_x000D_
- Integrate the NR NTN RRM requirements in TS 38.133 with dedicated sub-clauses with suffix_x000D_
_x000D_
This proposal is based on the following set of conditions being agreed at this RAN#94e meeting:_x000D_
- The creation of a new separate specification for UE radio transmission and reception and Performance requirements for satellite access, including satellite bands is not intended to:_x000D_
   - impede dual mode TN+NTN UE implementations._x000D_
   - create unjustified differences in requirements compared to TN._x000D_
   - delay RAN4 work_x000D_
- The new TS should refer to 38.101-1 for radio transmission and reception part and to 38.101-4 for performance part where relevant and suitable, and avoid duplication._x000D_
- It is expected that the rapporteur will organize the work on the new TS so that structure, scope, and initial content can be provided from next RAN4 meeting (January 2022)._x000D_
_x000D_
conclusion: moderator's proposal is endorsed; WID revision RP-212821 will be updated in RP-213688 to align with this conclusion</t>
  </si>
  <si>
    <t>handled in Wed GTW of week 2:_x000D_
RAN chair: "RAN2 impact is reasonable" should be reworded_x000D_
RAN2 chair: was explained below_x000D_
RAN chair: anyone concerns about "Proposal: Support case E, under the assumption that configuration work is driven by RAN2 and RAN2 impact is reasonable (i.e. RAN2 may decide to not support it if issues surface during WG discussions)."_x000D_
Spreadtrum: this was always discussed in RAN1 and never in RAN2 so it should belong to RAN1_x000D_
OPPO: configuration work is always done by RAN2 but RAN1 work is not clearly defined; so have concern about the proposal_x000D_
Lenovo, Xiaomi: have concerns about the proposal_x000D_
Spreadtrum: should it be normal procedure that RAN make technical decision, e.g. Support case E?_x000D_
Nokia: if we don't have this feature, then the data rate for MBS will be limited; all UEs need this feature from the beginning; RAN1 can not disregard decisions of RAN_x000D_
RAN chair: if we support case E how much effort is this for RAN1?_x000D_
RAN1 VC (Huawei): work should be manageable_x000D_
RAN chair: it should be RAN2 driving the work and some clarification what is reasonable for RAN2 should be given; discussion will continue</t>
  </si>
  <si>
    <t>conclusion: Potential need to define BS demodulation requirements (and related conformance testing needs) for SDT will be re-addressed by RAN at a later point in time once RAN4 defined the UE RRM requirements</t>
  </si>
  <si>
    <t>- Proposal 1: RAN4 is requested to capture in TS38.133 that legacy measurement gap patterns (as defined in_x000D_
TS 38.133 Table 9.1.2-1, and also including patterns #24 and #25) can be applicable for MUSIM operation and_x000D_
also to capture new gap patterns for MUSIM with MGRP equal to paging DRX cycles for IDLE/INACTIVE._x000D_
- Proposal 2: Postpone all the discussion on RRM requirements related to MUSIM gaps to Rel-18. Whether_x000D_
this aspect will be covered under the R18 MUSIM WI or another RAN4 WI can be discussed as part of the_x000D_
Rel-18 RAN4 package._x000D_
- Proposal 3: Allocate 0.25 RAN4 RD TUs to R17 MUSIM WI Core part for the remaining Rel-17 RAN4_x000D_
meetings (i.e. RAN4 #101bis-e and RAN4 #102-e), to make existing gap patterns in TS 38.133 applicable for_x000D_
MUSIM and to define new gap patterns for MUSIM as well._x000D_
- Proposal 4: Update the R17 MUSIM WID to add a new Objective 4: ”Specify that existing gap patterns in_x000D_
TS 38.133 can be applicable for MUSIM and also define new gap patterns for MUSIM [RAN4]” and to list TS_x000D_
38.133 as affected specification._x000D_
conclusion: proposals 1/2/3/4 are endorsed</t>
  </si>
  <si>
    <t>conclusion: The work on Pause/Resume should continue in Rel-17_x000D_
- Technical discussion is left to RAN2 which needs to also involve RAN3 and SA4 on the matter._x000D_
- The specification work in Rel-17 should focus on a solution which provides overall benefits and not “eat up“ the potential gains by increased signaling</t>
  </si>
  <si>
    <t>handled in Wed GTW of week 2:_x000D_
Samsung: summary is in 3.3 of RP-213625_x000D_
RAN chair: comments to proposal 1_x000D_
Nokia: we do not think how this can be included at this stage_x000D_
ZTE: we are not ok to include this network assistant sign._x000D_
Intel: it is already included_x000D_
RAN chair: it seems proposal 2 can be endorsed_x000D_
RAN chair: comments to proposal 3 and 4?_x000D_
Nokia: does not think we need to agree proposal 3 and 4, they are ongoing in RAN4_x000D_
Intel: we prefer to keep proposal 3 and 4 and discuss it in RAN4_x000D_
Apple: we should keep proposal 3</t>
  </si>
  <si>
    <t>Proposal #1: The work of FR2 UL gaps includes (NG) EN-DC, NE-DC, NR-DC and SA. FR2 UL gap_x000D_
operation shall have no impacts to eNB operation or LTE RRC._x000D_
conclusion: proposal 1 is endorsed; revised WID RP-213666 is approved</t>
  </si>
  <si>
    <t>conclusion:_x000D_
- A new band for unlicensed operation in the lower 6GHz band is defined as 5.925-6.425GHz._x000D_
- The EU/CEPT NS flag(s) will be explicitly limited to the 5.945-6.425GHz range.</t>
  </si>
  <si>
    <t>conclusion: 38.104 CR (CR#0363) as in RP-213147 as approved</t>
  </si>
  <si>
    <t>conclusion: Issues as in RP-213245 can be brought up in the corresponding WGs on their own merits and the decision will be made by the group.</t>
  </si>
  <si>
    <t>conclusion: Reply LS RP-213674 is approved._x000D_
Qualcomm has concerns sending the LS because 3GPP has not explicitly studied the positioning accuracy for UAV UEs and in other drone scenarios, e.g. a non-UAV UE inside a flying drone.</t>
  </si>
  <si>
    <t>handled in Wed GTW in week 2:_x000D_
RAN chair: concerns to keep "as the baseline"? seems no concerns_x000D_
Mediatek: a bullet misplaced?_x000D_
RAN chair: to be checked whether FR2 needs to be done; discussion will continue</t>
  </si>
  <si>
    <t>handled in Wed GTW of week 2</t>
  </si>
  <si>
    <t>handled in Wed GTW in week 2:_x000D_
Ericsson: has still an error in 4.1 to be updated_x000D_
Nordic: baseband is included?_x000D_
MCC: correct WID template needs to be used_x000D_
conclusion: revision in 3661 is approved</t>
  </si>
  <si>
    <t>handled in Wed GTW in week 2:_x000D_
CMCC: scenarios need to clarified before we can go for a SI_x000D_
Huawei: we asked for focussing but think the scope is extended now, so we cannot agree to the SI now; suggests to come back to this in March 22 and having some more detailed analysis from operators_x000D_
China Unicom: motivation and justification are not enough for us_x000D_
ZTE: scenarios need to be clarified independent on whether 3 or 5 scenarios are considered so we need to come back to this_x000D_
Nokia: one main objective of the SI is studying the scenarios &amp; use cases so if we define this already in the SID, then there is not much to study anymore_x000D_
Ericsson: a lot of what is proposed can be already done; we have only 3 times 0,5 TUs so even 3 scenarios is too much_x000D_
Verizon: failure scenario is one use case; and similar view to Nokia: if we define everything before, then there is nothing to be studied anymore_x000D_
KDDI: same view as Nokia and Verizon_x000D_
Telecom Italia: same comment as Nokia and others_x000D_
T-Mobile: No clear use case for the SI_x000D_
DT: supports approving the SI - we aim to do far larger projects with small TUs_x000D_
RAN chair: we could have a SI for one quarter on failure scenario and then see in March 22 whether another scenario should be considered_x000D_
NTT DOCOMO: could accept this_x000D_
Ericsson: we should try to focus on scenarios where specs do not cover things already_x000D_
CMCC: unclear when the work of this SI would start, there is no urgency yet to approve a SI_x000D_
Huawei: we fear that the work can explode but we could accept the chair's proposal for a 1 quarter SI on failure scenarios_x000D_
RAN chair: anyway the TU is clear: it is 0.5 TU for one quarter for Q3/22_x000D_
_x000D_
conclusion: we will have a 1 quarter-SI in Q3/22 (0,5 TU for RAN3) for it limited to failure scenarios only and rapporteur will update the SID accordingly</t>
  </si>
  <si>
    <t>handled in Thu GTW of week 2:_x000D_
Nokia: condition for starting the work is met, but we do not yet have regulation for the lower part_x000D_
Huawei: revised WID was uploaded in RP-213665_x000D_
Ericsson: we should start the WID on the upper part, there is no need for detailed discussion at RAN, this should happen in RAN4_x000D_
ZTE: supports to start the work_x000D_
Apple: RCC is not a regulatory body, RCC documents have no legal binding, they are recommendations; so this not like EC or ECC; "if local administration wish to use" is a clear indication that this is no regulatory decision_x000D_
RAN chair: it seems this discussion needs more time; check the wordings and the objectives; will come back on this on Fri of week 2 of RAN #94e</t>
  </si>
  <si>
    <t>3GPP will provide the required material to ITU-R WP5D_x000D_
by June 6th, 2022. There was a general agreement to_x000D_
work toward a simplification of the material to be submitted by 3GPP for inclusion in the new Recommendations, and leave to RAN4 and RAN5 how to best manage it._x000D_
_x000D_
LS was sent out to SA for review on Wed 15.12.21 and from there it will be sent to PCG for approval (submission_x000D_
deadline to WP5D (Jan. 31st, 2022))</t>
  </si>
  <si>
    <t>LS was sent out to SA for review on Wed 15.12.21 and from there it will be sent to PCG for approval (submission_x000D_
deadline to ITU-R WP5D: Jan. 31st, 2022)</t>
  </si>
  <si>
    <t>result of discussion [94e-35-6GHz-TR]</t>
  </si>
  <si>
    <t>result of discussion [94e-56-ESTI_UAV_LS]_x000D_
"...requirements specified 3GPP TR 38.855"_x000D_
will be changed in _x000D_
“… requirements described in 3GPP TR 38.855”</t>
  </si>
  <si>
    <t>conclusion: Core: 99%, March 22; Perf. 30%, June 22</t>
  </si>
  <si>
    <t>Proposal 1: RAN1 is tasked to complete the remaining normative work for Rel-17 NR sidelink enhancement by Q1 of 2022_x000D_
All RAN1 decisions that impact other WGs should be finalized in RAN1#107bis-e_x000D_
_x000D_
Proposal 2: Use the list of open issues provided RP-212880 (status report of WI: NR sidelink enhancement) as a starting point for technical discussions in RAN1. _x000D_
This does not mean that all the issues included in the list are considered essential or the list is complete_x000D_
RAN1 should not spend additional effort to further refine the list_x000D_
_x000D_
conclusion: proposal 1 and proposal 2 (from slide 4 of RP-213660) are endorsed</t>
  </si>
  <si>
    <t>handled in Thu GTW in week 2:_x000D_
AT&amp;T: coverage aspect is not listed here as it was assumed that it is solved already_x000D_
Samsung: bullet about ITU-R harmonized band is a duplication_x000D_
Ericsson: agrees that this is also mentioned on next page_x000D_
Thales: we need to clarify the frequency band as otherwise there can be misinterpretations_x000D_
Hughes: supports Thales_x000D_
ESA: this statement is just a fact_x000D_
AT&amp;T: second sentence could be removed_x000D_
RAN chair: let's leave it for the moment and we can come back_x000D_
RAN4 chair: March 22 should be June 22 as RAN4 will not work on REL-18 before_x000D_
Verizon: the frequency range is not aligned with FCC so it is not the same range across all regions_x000D_
Samsung: ITU has no harmonized Ka band_x000D_
Hughes: we object to remove the bullet about ITU-R harmonize Ka band_x000D_
RAN chair: then remove the frequency range_x000D_
Thales: we could add the frequency range on the 2nd page; there was no reason given why the frequency range could not be mentioned_x000D_
_x000D_
Samsung: first subbullet on slide 3 means that RAN4 has to identify the frequency band which is the duplication with slide 2_x000D_
T-Mobile: TDD bands close to FDD bands was always a difficult topic in RAN4_x000D_
Thales: can not accept last sentence "The outcome...", as the outcome may not be applicable; we prefer to leave it to RAN4 to make further analysis_x000D_
Hughes: agrees with Thales, this sentence was just added yesterday_x000D_
Ericsson: we cannot just do co-existence at band edges; but agrees that it is RAN4 job to do the co-existence studies_x000D_
Thales: cannot accept to remove the last 2 sentences "In that, it is assumed that the NTN-TN adjacent band coexistence will be performed at the harmonized Ka band edges. The outcome would be applicable to all NTN-TN adjacent band scenarios in the whole Ka band range where applicable and regulations allow. [RAN4]"_x000D_
AT&amp;T(moderator): it seems we have different assumptions about which coexistence studies RAN4 is going to do_x000D_
_x000D_
Hughes: without frequency range we should remove the co-existence analysis completely_x000D_
ESA: this is covering region 2 and 3 and only one country is not covered_x000D_
conclusion: revised in RP-213680 which is endorsed_x000D_
Thales: concerned that this does not include the considered frequency range</t>
  </si>
  <si>
    <t>handled in Thu GTW of week 2:_x000D_
_x000D_
RAN chair: we should say "study and identify"_x000D_
Ericsson: we also need to add a , before "based_x000D_
Huawei: in the future we should identify the scenarios before to not have open ended SIs_x000D_
conclusion: RP-213572 is revised in RP-213677 which is approved</t>
  </si>
  <si>
    <t>Draft Reply to RCC_LS211210 = RP-213605 on inclusion of the 6425-7125 MHz frequency band in the 3GPP specification for 5G-NR/IMT-2000 systems (to: Regional Commonwealth in the field of Communication (RCC); cc: -; contact: Ericsson)</t>
  </si>
  <si>
    <t>result of discussion [94e-57-R17-6GHz-LS]</t>
  </si>
  <si>
    <t>handled in Thu GTW in week 2:_x000D_
LG: last bullet of obj.1: unicast not listed, should be added in subbullet_x000D_
OPPO: was discussed in week 1, unicast was not included as not possible; could be still fixed next time_x000D_
Huawei: agrees that unicast with CA is not possible in REL-16_x000D_
RAN chair: we could still come back to this problem in March 22_x000D_
_x000D_
Qualcomm: there was a bullet removed on obj.2, unclear why; would like to have it back_x000D_
OPPO: was controversial yesterday_x000D_
OPPO: focus was on FR1 bands only_x000D_
_x000D_
ZTE: last bullet under 5. should be on same level as the 3 bullets before_x000D_
_x000D_
Ericsson: for obj.3 you say "study and specify", it seems we are increasing workload_x000D_
Qualcomm: we could remove "licensed" from FR2 in objective 3_x000D_
Verizon: does not want to remove "licensed"_x000D_
RAN chair: suggests to keep the current status_x000D_
_x000D_
Telecom Italia: we are concerned that the impact of this WI on RAN4 will be huge_x000D_
Qualcomm: first subbullet is a blank cheque_x000D_
RAN chair: we can revisit first subbullet of obj.5 based on the progress of the SI_x000D_
conclusion: revised in RP-213678 (changing indentation of last bullet of 5.)</t>
  </si>
  <si>
    <t>handled in Fri GTW of week 2:_x000D_
Proposal for GTW discussion (slide 2):_x000D_
RAN to conclude to support the multiplexing of UCI of different PHY priorities also for PUCCH format 2_x000D_
_x000D_
CMCC (moderator): everyone was fine with this apart from Samsung_x000D_
Samsung: proposal is going against design principle decided by RAN1 in the past, we object to the proposal_x000D_
Nokia: PUCCH format 2 is important, how to support it should be left to RAN1_x000D_
Mediatek: agrees with RAN1 chair that such detailed technical discussion should happen in RAN1_x000D_
RAN chair: how many companies see it is essential? 11 companies_x000D_
RAN chair: how many companies think this should be left to RAN1? 3 companies_x000D_
RAN1 chair: is fine to come back to this topic in RAN1 (if RAN1 completion is extended by RAN)_x000D_
Ericsson: excluding this PUCCH format would cause fragmentation (it is needed for another feature as well)_x000D_
Panasonic: some indication when this will be handled in RAN1 and also restriction would be good to not spend full quarter on this_x000D_
conclusion: proposal of slide 2 is not agreed and handling is left to RAN1_x000D_
_x000D_
Proposal for GTW discussion (slide 3):_x000D_
- RAN1 is tasked to complete the remaining normative work for Rel-17 Enhanced IIoT &amp; URLLC by Q1 of 2022_x000D_
- All RAN1 decisions that impact other WGs should be finalized in RAN1#107bis-e_x000D_
conclusion: proposal of slide 3 is agreed</t>
  </si>
  <si>
    <t>result of discussion [94e-56-ESTI_UAV_LS]</t>
  </si>
  <si>
    <t>handled in Fri GTW of week 2:_x000D_
RAN2 chair: proposal from moderator whether opponents (Lenovo, Xiaomi, Spreadtrum) could accept_x000D_
RAN chair: if big RAN1 impact we should not do it; it seems noone sees RAN1 impact which is good; so only with small or 0 RAN1 impact we should consider it, as 13 companies support it we can maybe go for it_x000D_
Lenovo: moderator was a bit biased, we lost one day to discuss the drawbacks, we indicated 5 concerns: e.g. no valid use case, not in line with REL-17 WID_x000D_
RAN2 chair: misinterpretation of an early use case, wording was repeated but the context was not provided which gives a wrong impression; detailed comments were addressed by other companies; so does not think that this is considerable work; thinks that there were no blocking points but yes there may be cases where the gain is not fully clear_x000D_
_x000D_
RAN chair: proposal: Support case E, under the assumption that configuration work is driven by RAN2 and_x000D_
RAN2 impact is reasonable (i.e. RAN2 may decide to not support it if issues surface during WG discussions)_x000D_
and zero or minimum RAN1 impact._x000D_
_x000D_
Lenovo: we do not agree to the proposal as RAN2 spend already a lot of time on it, with zero RAN1 impact we could accept, minimum RAN1 impact is not clear_x000D_
RAN chair: if this proposal is driven by RAN2 it is ok, if it is driven by RAN1 we need to stop it_x000D_
Oppo: zero impact on RAN1's agreement would be ok_x000D_
Xiaomi: we discussed this topic in RAN1 for 1 year, we can not declare RAN1 work is 100% complete and then we start this extra work_x000D_
Spreadtrum: fears impact on RAN1_x000D_
_x000D_
RAN chair: we will then go for the following proposal: Support case E, under the assumption that configuration work is driven by RAN2 and RAN2 impact is reasonable (i.e. RAN2 may decide to not support it if issues surface during WG discussions) and it is expected to have zero RAN1 impact.</t>
  </si>
  <si>
    <t>proposal:_x000D_
For the SI in RP-213592, change “smart repeater” to “network-controlled repeater”, to better reflect the actual content of the study</t>
  </si>
  <si>
    <t>conclusion included 2 slides of the moderator's proposal are endorsed (online revision of Thu GTW)</t>
  </si>
  <si>
    <t>conclusion:_x000D_
Topic #3: New WID on Power Class 1.5 CA with xNR DL and 2NR UL bands (x= 2, 3, 4) (see RP-212955, RP-213081)_x000D_
modified proposal 3 of section 6 is agreed_x000D_
_x000D_
Topic #4: Improved MSD (see RP-213006, RP-213146):_x000D_
The following modified proposal 4 is agreed:_x000D_
- Stop discussion on “low MSD” in RAN4 meetings in Q1 2022._x000D_
- Continue discuss the potential objectives for Rel-18 in February pre-RAN email discussion, and if the_x000D_
scope is stable further discuss whether the work can start from Q2 2022 in RAN March 2022.</t>
  </si>
  <si>
    <t>conclusion: Core: 85%, March 22; Perf.: 0%, Sep.21</t>
  </si>
  <si>
    <t>handled in Fri GTW of week 2:_x000D_
RAN chair: could we approve the WID?_x000D_
Huawei: there is still discussion about a note about coverage_x000D_
AT&amp;T: Mediatek added the note some time ago to avoid new codec_x000D_
Huawei: note seems to be in contradiction with other text_x000D_
RAN chair: how many companies want to keep the note? 5 companies_x000D_
RAN chair: how many companies have strong concerns about the note? 2 companies (Huawei, Futurewei)_x000D_
Futurewei: We are ok with: No new voice codec will be introduced _x000D_
RAN chair: anyone a problem to change the note to this? noone_x000D_
_x000D_
Ericsson: we should use satellite and not NTN in spec title_x000D_
AT&amp;T: we should use "satellite access"_x000D_
Mediatek: could accept "satellite access" if it is not changed everywhere but only in spec titles_x000D_
RAN chair: 38.101-5 and 38.101-x titles will be changed: NTN replaced by satellite access_x000D_
_x000D_
Hughes: would like to add a new internal TR_x000D_
RAN chair: can be added at RAN #95e_x000D_
conclusion: revised in 3690 which is approved</t>
  </si>
  <si>
    <t>result of discussion [94e-59-CR-RP-212944]</t>
  </si>
  <si>
    <t>result of discussion [94e-41-R17-NRNTN-RAN4Spec]_x000D_
_x000D_
conclusion: revised to correct spec title</t>
  </si>
  <si>
    <t>handled in Fri GTW of week 2:_x000D_
Intel (moderator): 3046 aspects still to be discussed here_x000D_
Nordic: we are fine to go with the proposal, intra-/interfreq. measurements still apply?_x000D_
Intel: there is no discussion about connected mode, this is all about idle mode_x000D_
conclusion: slide 2 of RP-213689 is endorsed</t>
  </si>
  <si>
    <t>RAN4 chair (Huawei): 38.101-x will need further discussion at RAN#95e_x000D_
RAN chair: that's fine</t>
  </si>
  <si>
    <t>Huawei: section 5: editors are already there, normally for TS rapporteurs consult the RAN4 chair_x000D_
MCC: without spec rapporteur the new TS can not be allocated and the intention is to bring this new spec for approval to RAN #95e, so that was probably the reason for the urgency here_x000D_
RAN chair: ok, next time please consult RAN4 chair in advance</t>
  </si>
  <si>
    <t>handled in Fri GTW of week 2:_x000D_
Huawei: our changes are not included in the way forward, freq. range is ok, whether it needs to be in the WID can be discussed, RAN4 could decide whether an LS is needed, target date can not be left open, 3. we agree, seeking additional clarification is up to RAN4_x000D_
Ericsson: revision of WID not really needed; we could add a note to focus on the upper part; it is a REL-17 WI; full band and upper part is included in the WI so both need to be addressed_x000D_
Skyworks: it is important to clarify what is resumed in Q1/22 is the upper part; but is fine to leave clarifications to RAN4_x000D_
ZTE: disagree to leave completion date open; we could send LS but we have enough information to start_x000D_
CHTTL: supports Huawei and Ericsson comments, to slide 3: we have regulatory requirements_x000D_
Orange: yes, we have regulatory requirements_x000D_
Mediatek: is fine to start the work but unclear how this is planned, we should set a realistic target date,_x000D_
March 23 or June 23 seems to be realistic;_x000D_
CMCC: supports Huawei and Ericsson_x000D_
Apple: way forward from operator is acceptable, Sep.20 decision was based on the assumption that we have clear requirements (at the moment we do not know in which country this will be applied)_x000D_
Nokia: RP-213605 indicates in parargraph 3 "contains required regulatory requirements"_x000D_
Apple: attachment  on page 3 "the RCC administrations, wishing to use 5G-NR/IMT-2020 systems in the 6425-7125 MHz frequency band, to use the harmonized technical conditions presented in the Annex"_x000D_
Nokia: this is not different from other regulatory requirements_x000D_
Broadcom: we support Apple, there are significant gaps before a specification can be developed_x000D_
BT: countries have their own rights to decided so regional regulatory bodies can not mandate requirements_x000D_
Telecom Italia: 3GPP has to follow requests from regulatory bodies and thinks this should be escalated to PCG if some companies want to contest this_x000D_
Ericsson: unlicensed and licensed should be handled in a similar and fair way_x000D_
Vodafone: supports Telecom Italia_x000D_
Apple: we will follow the RAN leadership's decision_x000D_
RAN chair: suggests: target date unchanged (REL-17), we resume in Q1/22, we will send an LS, revised WID, no need to update SR_x000D_
RAN4 chair: if we move the WI now to REL-18, RAN4 could not work on it, so prefers to keep it in REL-17_x000D_
RAN chair: agrees, target date/REL can be checked again in March 22_x000D_
Broadcom: would not like to remove "missing/unclear" as requirements are clearly missing_x000D_
RAN chair: we could say "potentially missing/unclear"_x000D_
Apple: we need to be clear whether it applies to RCC countries (this is our understanding) or to more countries_x000D_
Nokia: (if any) should be added to "potentially missing/unclear", other countries may decide to apply the RCC Recommendation_x000D_
Apple: this would need more clarification_x000D_
RAN chair: we will minute: RAN4 work will only be driven by RCC Recommendation at this point_x000D_
BT: a pity that the result of the extended NWM discussion was not documented in the moderator's summary_x000D_
Qualcomm: when we defined unlicensed band we added a note that it was just for the US, so would be happy to understand what is intended here_x000D_
_x000D_
conclusion: revised in 3694 which is endorsed</t>
  </si>
  <si>
    <t>handled in Fri GTW of week 2:_x000D_
Samsung (moderator): proposals 1 and 2 were already handled_x000D_
_x000D_
conclusion: proposal 3a is endorsed_x000D_
_x000D_
proposal 4:_x000D_
Intel: has a different view on proposal 4; CRS-IC receiver have already shown best performance, too early to drop the topic; workload argument was not used in a consistent way (removing scope where we made progress is not a good approach_x000D_
RAN4 VC (Samsung): is chairing corresponding session and the problem is that this topic can have impact on RAN1/RAN2 (Intel claims no, other companies claim yes); we need to decide this at RAN #94e or 95e and we see the chance to complete _x000D_
RAN chair: preferences for proposal 4: option 1a: 1 company; option 2: 9 companies_x000D_
conclusion: option 2 for proposal 4 is endorsed_x000D_
_x000D_
RAN4 VC (Samsung): WID RP-213656 can be approved then_x000D_
RAN chair: proposals 1 and 2 are endorsed as well and reflected in revised WID RP-213656.</t>
  </si>
  <si>
    <t>Way forward on [94e-57-R17-6GHz-LS]</t>
  </si>
  <si>
    <t>handled in Fri GTW of week 2:_x000D_
RAN chair: we should add note about revisiting target date and also about missing parts from 3694_x000D_
conclusion: revised in RP-213698 which is approved</t>
  </si>
  <si>
    <t>handled in Fri GTW of week 2:_x000D_
Skyworks: LS mentions the WI in the attachment and it shows still target date March 22_x000D_
RAN chair: LS has to clarify as well that we will come back to the target date in March 22_x000D_
Apple: additional text in 5 should be in the objectives_x000D_
RAN chair: we will minute that text in 5 goveners the normative work of the WI</t>
  </si>
  <si>
    <t>Note: To be integrated into RP-213607 covering all WIs/SIs which are open (so not only REL-18).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</si>
</sst>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9"/>
      <color theme="0"/>
      <name val="Arial"/>
      <family val="2"/>
    </font>
    <font>
      <sz val="11"/>
      <color theme="0"/>
      <name val="Calibri"/>
      <family val="2"/>
    </font>
    <font>
      <sz val="11"/>
      <name val="Calibri"/>
      <family val="2"/>
    </font>
    <font>
      <sz val="12"/>
      <name val="Times New Roman"/>
      <family val="1"/>
    </font>
    <font>
      <sz val="10"/>
      <name val="Arial"/>
      <family val="2"/>
    </font>
    <font>
      <b/>
      <sz val="10"/>
      <name val="Arial"/>
      <family val="2"/>
    </font>
    <font>
      <sz val="10"/>
      <name val="Times New Roman"/>
      <family val="1"/>
    </font>
    <font>
      <sz val="10"/>
      <color rgb="FFFF0000"/>
      <name val="Arial"/>
      <family val="2"/>
    </font>
    <font>
      <b/>
      <sz val="8"/>
      <color indexed="81"/>
      <name val="Tahoma"/>
      <family val="2"/>
    </font>
    <font>
      <sz val="10"/>
      <color indexed="8"/>
      <name val="Arial"/>
      <family val="2"/>
    </font>
    <font>
      <b/>
      <sz val="10"/>
      <color rgb="FF000000"/>
      <name val="Arial"/>
      <family val="2"/>
    </font>
    <font>
      <sz val="9"/>
      <name val="Arial"/>
      <family val="2"/>
    </font>
    <font>
      <sz val="9"/>
      <color indexed="8"/>
      <name val="Arial"/>
      <family val="2"/>
    </font>
    <font>
      <b/>
      <sz val="9"/>
      <color rgb="FFFF0000"/>
      <name val="Arial"/>
      <family val="2"/>
    </font>
    <font>
      <sz val="10"/>
      <color theme="1"/>
      <name val="Arial"/>
      <family val="2"/>
    </font>
    <font>
      <sz val="9"/>
      <color theme="1"/>
      <name val="Arial"/>
      <family val="2"/>
    </font>
    <font>
      <u/>
      <sz val="10"/>
      <name val="Times New Roman"/>
      <family val="1"/>
    </font>
    <font>
      <sz val="11"/>
      <color indexed="8"/>
      <name val="Calibri"/>
      <family val="2"/>
    </font>
    <font>
      <sz val="8"/>
      <color indexed="8"/>
      <name val="Arial"/>
      <family val="2"/>
    </font>
  </fonts>
  <fills count="15">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rgb="FFC0C0C0"/>
        <bgColor rgb="FF000000"/>
      </patternFill>
    </fill>
    <fill>
      <patternFill patternType="solid">
        <fgColor indexed="22"/>
        <bgColor indexed="0"/>
      </patternFill>
    </fill>
    <fill>
      <patternFill patternType="solid">
        <fgColor rgb="FFFFFF00"/>
        <bgColor indexed="64"/>
      </patternFill>
    </fill>
    <fill>
      <patternFill patternType="solid">
        <fgColor indexed="13"/>
        <bgColor indexed="64"/>
      </patternFill>
    </fill>
    <fill>
      <patternFill patternType="solid">
        <fgColor rgb="FF92D050"/>
        <bgColor indexed="64"/>
      </patternFill>
    </fill>
    <fill>
      <patternFill patternType="solid">
        <fgColor rgb="FF00B0F0"/>
        <bgColor indexed="64"/>
      </patternFill>
    </fill>
    <fill>
      <patternFill patternType="solid">
        <fgColor indexed="9"/>
        <bgColor indexed="64"/>
      </patternFill>
    </fill>
    <fill>
      <patternFill patternType="solid">
        <fgColor indexed="13"/>
        <bgColor indexed="8"/>
      </patternFill>
    </fill>
  </fills>
  <borders count="19">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xf numFmtId="0" fontId="3" fillId="0" borderId="0"/>
    <xf numFmtId="0" fontId="5" fillId="0" borderId="0"/>
    <xf numFmtId="0" fontId="10" fillId="0" borderId="0"/>
    <xf numFmtId="0" fontId="10" fillId="0" borderId="0"/>
    <xf numFmtId="0" fontId="1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cellStyleXfs>
  <cellXfs count="252">
    <xf numFmtId="0" fontId="0" fillId="0" borderId="0" xfId="0"/>
    <xf numFmtId="0" fontId="3" fillId="0" borderId="0" xfId="1"/>
    <xf numFmtId="0" fontId="1" fillId="2" borderId="1" xfId="1" applyFont="1" applyFill="1" applyBorder="1" applyAlignment="1" applyProtection="1">
      <alignment horizontal="center" vertical="center" wrapText="1"/>
      <protection locked="0"/>
    </xf>
    <xf numFmtId="0" fontId="2" fillId="3" borderId="0" xfId="1" applyFont="1" applyFill="1" applyProtection="1">
      <protection locked="0"/>
    </xf>
    <xf numFmtId="0" fontId="2" fillId="3" borderId="0" xfId="1" applyFont="1" applyFill="1" applyAlignment="1" applyProtection="1">
      <alignment wrapText="1"/>
      <protection locked="0"/>
    </xf>
    <xf numFmtId="0" fontId="2" fillId="3" borderId="0" xfId="1" applyFont="1" applyFill="1" applyAlignment="1" applyProtection="1">
      <alignment horizontal="center" wrapText="1"/>
      <protection locked="0"/>
    </xf>
    <xf numFmtId="0" fontId="5" fillId="0" borderId="0" xfId="2"/>
    <xf numFmtId="0" fontId="6" fillId="0" borderId="0" xfId="2" applyFont="1"/>
    <xf numFmtId="0" fontId="5" fillId="0" borderId="0" xfId="2" applyAlignment="1">
      <alignment horizontal="center"/>
    </xf>
    <xf numFmtId="0" fontId="5" fillId="0" borderId="4" xfId="2" applyBorder="1"/>
    <xf numFmtId="0" fontId="5" fillId="0" borderId="2" xfId="2" applyBorder="1"/>
    <xf numFmtId="0" fontId="7" fillId="0" borderId="0" xfId="1" applyFont="1" applyAlignment="1">
      <alignment vertical="top"/>
    </xf>
    <xf numFmtId="0" fontId="5" fillId="0" borderId="0" xfId="2" applyAlignment="1">
      <alignment horizontal="left" vertical="top" wrapText="1"/>
    </xf>
    <xf numFmtId="0" fontId="5" fillId="0" borderId="2" xfId="2" applyBorder="1" applyAlignment="1">
      <alignment horizontal="left" vertical="top" wrapText="1"/>
    </xf>
    <xf numFmtId="0" fontId="5" fillId="0" borderId="7" xfId="2" applyBorder="1"/>
    <xf numFmtId="0" fontId="5" fillId="0" borderId="2" xfId="2" applyBorder="1" applyAlignment="1">
      <alignment horizontal="center"/>
    </xf>
    <xf numFmtId="0" fontId="5" fillId="0" borderId="6" xfId="2" applyBorder="1" applyAlignment="1">
      <alignment horizontal="center"/>
    </xf>
    <xf numFmtId="0" fontId="5" fillId="5" borderId="2" xfId="2" applyFill="1" applyBorder="1" applyAlignment="1">
      <alignment horizontal="center"/>
    </xf>
    <xf numFmtId="49" fontId="5" fillId="0" borderId="0" xfId="2" applyNumberFormat="1" applyAlignment="1">
      <alignment horizontal="left" vertical="top" wrapText="1"/>
    </xf>
    <xf numFmtId="49" fontId="5" fillId="0" borderId="0" xfId="2" applyNumberFormat="1"/>
    <xf numFmtId="0" fontId="8" fillId="0" borderId="0" xfId="2" applyFont="1"/>
    <xf numFmtId="49" fontId="11" fillId="7" borderId="2" xfId="3" applyNumberFormat="1" applyFont="1" applyFill="1" applyBorder="1" applyAlignment="1">
      <alignment horizontal="center" vertical="top" wrapText="1"/>
    </xf>
    <xf numFmtId="0" fontId="11" fillId="7" borderId="2" xfId="3" applyFont="1" applyFill="1" applyBorder="1" applyAlignment="1">
      <alignment horizontal="center" vertical="top" wrapText="1"/>
    </xf>
    <xf numFmtId="0" fontId="0" fillId="0" borderId="2" xfId="0" applyBorder="1" applyAlignment="1">
      <alignment horizontal="center" vertical="top" wrapText="1"/>
    </xf>
    <xf numFmtId="0" fontId="0" fillId="0" borderId="2" xfId="0" applyBorder="1"/>
    <xf numFmtId="0" fontId="0" fillId="0" borderId="2" xfId="0" applyBorder="1" applyAlignment="1">
      <alignment horizontal="center"/>
    </xf>
    <xf numFmtId="0" fontId="10" fillId="0" borderId="5" xfId="4" applyBorder="1" applyAlignment="1">
      <alignment horizontal="left" vertical="top" wrapText="1"/>
    </xf>
    <xf numFmtId="0" fontId="10" fillId="0" borderId="8" xfId="4" applyBorder="1" applyAlignment="1">
      <alignment horizontal="left" vertical="top" wrapText="1"/>
    </xf>
    <xf numFmtId="0" fontId="10" fillId="8" borderId="5" xfId="4" applyFill="1" applyBorder="1" applyAlignment="1">
      <alignment horizontal="left" vertical="top" wrapText="1"/>
    </xf>
    <xf numFmtId="0" fontId="5" fillId="0" borderId="5" xfId="2" applyBorder="1" applyAlignment="1">
      <alignment horizontal="left" vertical="top" wrapText="1"/>
    </xf>
    <xf numFmtId="0" fontId="12" fillId="0" borderId="2" xfId="2" applyFont="1" applyBorder="1" applyAlignment="1">
      <alignment horizontal="center" vertical="top" wrapText="1"/>
    </xf>
    <xf numFmtId="0" fontId="5" fillId="9" borderId="2" xfId="2" applyFill="1" applyBorder="1"/>
    <xf numFmtId="0" fontId="5" fillId="9" borderId="2" xfId="2" applyFill="1" applyBorder="1" applyAlignment="1">
      <alignment horizontal="center"/>
    </xf>
    <xf numFmtId="0" fontId="13" fillId="0" borderId="2" xfId="2" applyFont="1" applyBorder="1" applyAlignment="1">
      <alignment horizontal="center" vertical="top" wrapText="1"/>
    </xf>
    <xf numFmtId="0" fontId="13" fillId="0" borderId="9" xfId="2" applyFont="1" applyBorder="1" applyAlignment="1">
      <alignment horizontal="center" vertical="top" wrapText="1"/>
    </xf>
    <xf numFmtId="0" fontId="12" fillId="0" borderId="2" xfId="0" applyFont="1" applyBorder="1" applyAlignment="1">
      <alignment horizontal="center" vertical="top" wrapText="1"/>
    </xf>
    <xf numFmtId="0" fontId="12" fillId="0" borderId="7" xfId="2" applyFont="1" applyBorder="1" applyAlignment="1">
      <alignment horizontal="center" vertical="top" wrapText="1"/>
    </xf>
    <xf numFmtId="0" fontId="13" fillId="9" borderId="2" xfId="2" applyFont="1" applyFill="1" applyBorder="1" applyAlignment="1">
      <alignment horizontal="center" vertical="top" wrapText="1"/>
    </xf>
    <xf numFmtId="0" fontId="13" fillId="9" borderId="9" xfId="2" applyFont="1" applyFill="1" applyBorder="1" applyAlignment="1">
      <alignment horizontal="center" vertical="top" wrapText="1"/>
    </xf>
    <xf numFmtId="0" fontId="12" fillId="9" borderId="2" xfId="0" applyFont="1" applyFill="1" applyBorder="1" applyAlignment="1">
      <alignment horizontal="center" vertical="top" wrapText="1"/>
    </xf>
    <xf numFmtId="0" fontId="12" fillId="9" borderId="7" xfId="2" applyFont="1" applyFill="1" applyBorder="1" applyAlignment="1">
      <alignment horizontal="center" vertical="top" wrapText="1"/>
    </xf>
    <xf numFmtId="0" fontId="14" fillId="0" borderId="2" xfId="0" applyFont="1" applyBorder="1" applyAlignment="1">
      <alignment horizontal="center" vertical="top" wrapText="1"/>
    </xf>
    <xf numFmtId="0" fontId="14" fillId="9" borderId="2" xfId="0" applyFont="1" applyFill="1" applyBorder="1" applyAlignment="1">
      <alignment horizontal="center" vertical="top" wrapText="1"/>
    </xf>
    <xf numFmtId="0" fontId="5" fillId="10" borderId="2" xfId="2" applyFill="1" applyBorder="1" applyAlignment="1">
      <alignment horizontal="center"/>
    </xf>
    <xf numFmtId="0" fontId="16" fillId="0" borderId="2" xfId="5" applyFont="1" applyBorder="1" applyAlignment="1">
      <alignment horizontal="center" vertical="top" wrapText="1"/>
    </xf>
    <xf numFmtId="0" fontId="16" fillId="9" borderId="2" xfId="5" applyFont="1" applyFill="1" applyBorder="1" applyAlignment="1">
      <alignment horizontal="center" vertical="top" wrapText="1"/>
    </xf>
    <xf numFmtId="0" fontId="5" fillId="0" borderId="2" xfId="2" applyBorder="1" applyAlignment="1">
      <alignment vertical="top"/>
    </xf>
    <xf numFmtId="0" fontId="5" fillId="0" borderId="2" xfId="2" applyBorder="1" applyAlignment="1">
      <alignment horizontal="center" vertical="top"/>
    </xf>
    <xf numFmtId="0" fontId="13" fillId="9" borderId="7" xfId="2" applyFont="1" applyFill="1" applyBorder="1" applyAlignment="1">
      <alignment horizontal="center" vertical="top" wrapText="1"/>
    </xf>
    <xf numFmtId="0" fontId="13" fillId="0" borderId="7" xfId="2" applyFont="1" applyBorder="1" applyAlignment="1">
      <alignment horizontal="center" vertical="top" wrapText="1"/>
    </xf>
    <xf numFmtId="0" fontId="5" fillId="0" borderId="0" xfId="2" applyAlignment="1">
      <alignment horizontal="center" vertical="top"/>
    </xf>
    <xf numFmtId="0" fontId="4" fillId="0" borderId="0" xfId="1" applyFont="1" applyAlignment="1">
      <alignment vertical="top"/>
    </xf>
    <xf numFmtId="0" fontId="5" fillId="0" borderId="0" xfId="2" applyAlignment="1">
      <alignment horizontal="left" vertical="top"/>
    </xf>
    <xf numFmtId="0" fontId="6" fillId="0" borderId="0" xfId="2" applyFont="1" applyAlignment="1">
      <alignment horizontal="left" vertical="top" wrapText="1"/>
    </xf>
    <xf numFmtId="0" fontId="12" fillId="0" borderId="0" xfId="2" applyFont="1" applyAlignment="1">
      <alignment horizontal="left" vertical="top" wrapText="1"/>
    </xf>
    <xf numFmtId="0" fontId="5" fillId="11" borderId="0" xfId="2" applyFill="1" applyAlignment="1">
      <alignment horizontal="center" vertical="top" wrapText="1"/>
    </xf>
    <xf numFmtId="0" fontId="5" fillId="12" borderId="0" xfId="2" applyFill="1" applyAlignment="1">
      <alignment horizontal="center"/>
    </xf>
    <xf numFmtId="0" fontId="5" fillId="11" borderId="0" xfId="2" applyFill="1" applyAlignment="1">
      <alignment horizontal="center"/>
    </xf>
    <xf numFmtId="0" fontId="5" fillId="12" borderId="0" xfId="2" applyFill="1"/>
    <xf numFmtId="49" fontId="5" fillId="11" borderId="0" xfId="2" applyNumberFormat="1" applyFill="1" applyAlignment="1">
      <alignment horizontal="center"/>
    </xf>
    <xf numFmtId="0" fontId="5" fillId="11" borderId="0" xfId="2" applyFill="1"/>
    <xf numFmtId="49" fontId="5" fillId="0" borderId="0" xfId="2" applyNumberFormat="1" applyAlignment="1">
      <alignment horizontal="center"/>
    </xf>
    <xf numFmtId="0" fontId="5" fillId="0" borderId="0" xfId="2" applyAlignment="1">
      <alignment horizontal="center" vertical="top" wrapText="1"/>
    </xf>
    <xf numFmtId="0" fontId="12" fillId="0" borderId="0" xfId="2" applyFont="1" applyAlignment="1">
      <alignment horizontal="center" vertical="top" wrapText="1"/>
    </xf>
    <xf numFmtId="0" fontId="5" fillId="0" borderId="10" xfId="2" applyBorder="1" applyAlignment="1">
      <alignment horizontal="center" vertical="top" wrapText="1"/>
    </xf>
    <xf numFmtId="0" fontId="5" fillId="4" borderId="0" xfId="2" applyFill="1" applyAlignment="1">
      <alignment horizontal="center" vertical="top" wrapText="1"/>
    </xf>
    <xf numFmtId="0" fontId="5" fillId="0" borderId="11" xfId="2" applyBorder="1" applyAlignment="1">
      <alignment horizontal="center" vertical="top" wrapText="1"/>
    </xf>
    <xf numFmtId="0" fontId="5" fillId="0" borderId="2" xfId="2" applyBorder="1" applyAlignment="1">
      <alignment horizontal="center" vertical="top" wrapText="1"/>
    </xf>
    <xf numFmtId="0" fontId="5" fillId="5" borderId="0" xfId="2" applyFill="1"/>
    <xf numFmtId="0" fontId="5" fillId="6" borderId="2" xfId="2" applyFill="1" applyBorder="1" applyAlignment="1">
      <alignment horizontal="center" vertical="top" wrapText="1"/>
    </xf>
    <xf numFmtId="0" fontId="5" fillId="4" borderId="2" xfId="2" applyFill="1" applyBorder="1" applyAlignment="1">
      <alignment horizontal="center" vertical="top" wrapText="1"/>
    </xf>
    <xf numFmtId="0" fontId="5" fillId="4" borderId="2" xfId="2" applyFill="1" applyBorder="1" applyAlignment="1">
      <alignment horizontal="center"/>
    </xf>
    <xf numFmtId="0" fontId="5" fillId="4" borderId="2" xfId="2" applyFill="1" applyBorder="1" applyAlignment="1">
      <alignment horizontal="center" vertical="top"/>
    </xf>
    <xf numFmtId="0" fontId="5" fillId="0" borderId="0" xfId="2" applyAlignment="1">
      <alignment vertical="top"/>
    </xf>
    <xf numFmtId="0" fontId="5" fillId="5" borderId="2" xfId="2" applyFill="1" applyBorder="1" applyAlignment="1">
      <alignment horizontal="center" vertical="top"/>
    </xf>
    <xf numFmtId="0" fontId="5" fillId="10" borderId="2" xfId="2" applyFill="1" applyBorder="1" applyAlignment="1">
      <alignment vertical="top"/>
    </xf>
    <xf numFmtId="0" fontId="5" fillId="10" borderId="2" xfId="2" applyFill="1" applyBorder="1" applyAlignment="1">
      <alignment horizontal="center" vertical="top" wrapText="1"/>
    </xf>
    <xf numFmtId="0" fontId="5" fillId="10" borderId="2" xfId="2" applyFill="1" applyBorder="1" applyAlignment="1">
      <alignment horizontal="center" vertical="top"/>
    </xf>
    <xf numFmtId="0" fontId="5" fillId="9" borderId="2" xfId="2" applyFill="1" applyBorder="1" applyAlignment="1">
      <alignment horizontal="center" vertical="top"/>
    </xf>
    <xf numFmtId="0" fontId="5" fillId="6" borderId="2" xfId="2" applyFill="1" applyBorder="1" applyAlignment="1">
      <alignment horizontal="center"/>
    </xf>
    <xf numFmtId="49" fontId="5" fillId="0" borderId="2" xfId="2" applyNumberFormat="1" applyBorder="1" applyAlignment="1">
      <alignment horizontal="center"/>
    </xf>
    <xf numFmtId="0" fontId="5" fillId="9" borderId="2" xfId="2" applyFill="1" applyBorder="1" applyAlignment="1">
      <alignment vertical="top"/>
    </xf>
    <xf numFmtId="0" fontId="5" fillId="9" borderId="2" xfId="2" applyFill="1" applyBorder="1" applyAlignment="1">
      <alignment horizontal="center" vertical="top" wrapText="1"/>
    </xf>
    <xf numFmtId="0" fontId="5" fillId="6" borderId="2" xfId="2" applyFill="1" applyBorder="1" applyAlignment="1">
      <alignment horizontal="center" vertical="top"/>
    </xf>
    <xf numFmtId="0" fontId="5" fillId="9" borderId="2" xfId="2" applyFill="1" applyBorder="1" applyAlignment="1">
      <alignment horizontal="left" vertical="top"/>
    </xf>
    <xf numFmtId="0" fontId="16" fillId="0" borderId="2" xfId="0" applyFont="1" applyBorder="1" applyAlignment="1">
      <alignment horizontal="center" vertical="top" wrapText="1"/>
    </xf>
    <xf numFmtId="0" fontId="16" fillId="9" borderId="2" xfId="0" applyFont="1" applyFill="1" applyBorder="1" applyAlignment="1">
      <alignment horizontal="center" vertical="top" wrapText="1"/>
    </xf>
    <xf numFmtId="0" fontId="10" fillId="0" borderId="2" xfId="4" applyBorder="1" applyAlignment="1">
      <alignment horizontal="left" vertical="top" wrapText="1"/>
    </xf>
    <xf numFmtId="0" fontId="13" fillId="9" borderId="2" xfId="2" applyFont="1" applyFill="1" applyBorder="1" applyAlignment="1">
      <alignment vertical="top" wrapText="1"/>
    </xf>
    <xf numFmtId="0" fontId="12" fillId="0" borderId="7" xfId="2" applyFont="1" applyBorder="1" applyAlignment="1">
      <alignment horizontal="center" vertical="top"/>
    </xf>
    <xf numFmtId="0" fontId="13" fillId="0" borderId="2" xfId="2" applyFont="1" applyBorder="1" applyAlignment="1">
      <alignment vertical="top" wrapText="1"/>
    </xf>
    <xf numFmtId="0" fontId="12" fillId="0" borderId="2" xfId="2" applyFont="1" applyBorder="1" applyAlignment="1">
      <alignment horizontal="center"/>
    </xf>
    <xf numFmtId="0" fontId="10" fillId="0" borderId="5" xfId="4" applyBorder="1" applyAlignment="1">
      <alignment horizontal="center" vertical="top" wrapText="1"/>
    </xf>
    <xf numFmtId="0" fontId="10" fillId="0" borderId="8" xfId="4" applyBorder="1" applyAlignment="1">
      <alignment horizontal="center" vertical="top" wrapText="1"/>
    </xf>
    <xf numFmtId="0" fontId="13" fillId="10" borderId="2" xfId="2" applyFont="1" applyFill="1" applyBorder="1" applyAlignment="1">
      <alignment vertical="top" wrapText="1"/>
    </xf>
    <xf numFmtId="0" fontId="16" fillId="9" borderId="7" xfId="5" applyFont="1" applyFill="1" applyBorder="1" applyAlignment="1">
      <alignment horizontal="center" vertical="top" wrapText="1"/>
    </xf>
    <xf numFmtId="0" fontId="16" fillId="0" borderId="7" xfId="5" applyFont="1" applyBorder="1" applyAlignment="1">
      <alignment horizontal="center" vertical="top" wrapText="1"/>
    </xf>
    <xf numFmtId="0" fontId="17" fillId="0" borderId="0" xfId="1" applyFont="1" applyAlignment="1">
      <alignment vertical="top" wrapText="1"/>
    </xf>
    <xf numFmtId="0" fontId="17" fillId="0" borderId="0" xfId="1" applyFont="1"/>
    <xf numFmtId="0" fontId="7" fillId="0" borderId="0" xfId="1" applyFont="1"/>
    <xf numFmtId="0" fontId="12" fillId="10" borderId="2" xfId="2" applyFont="1" applyFill="1" applyBorder="1" applyAlignment="1">
      <alignment horizontal="center"/>
    </xf>
    <xf numFmtId="0" fontId="5" fillId="6" borderId="0" xfId="2" applyFill="1" applyAlignment="1">
      <alignment horizontal="center" vertical="top" wrapText="1"/>
    </xf>
    <xf numFmtId="0" fontId="5" fillId="4" borderId="0" xfId="2" applyFill="1" applyAlignment="1">
      <alignment horizontal="center"/>
    </xf>
    <xf numFmtId="0" fontId="5" fillId="0" borderId="0" xfId="2" applyAlignment="1">
      <alignment wrapText="1"/>
    </xf>
    <xf numFmtId="0" fontId="5" fillId="10" borderId="2" xfId="2" applyFill="1" applyBorder="1"/>
    <xf numFmtId="0" fontId="12" fillId="9" borderId="7" xfId="2" applyFont="1" applyFill="1" applyBorder="1" applyAlignment="1">
      <alignment horizontal="center" vertical="top"/>
    </xf>
    <xf numFmtId="0" fontId="12" fillId="0" borderId="2" xfId="2" applyFont="1" applyBorder="1" applyAlignment="1">
      <alignment horizontal="center" vertical="top"/>
    </xf>
    <xf numFmtId="0" fontId="3" fillId="0" borderId="0" xfId="1" applyAlignment="1">
      <alignment horizontal="center" vertical="top"/>
    </xf>
    <xf numFmtId="0" fontId="13" fillId="0" borderId="0" xfId="2" applyFont="1" applyAlignment="1">
      <alignment vertical="top" wrapText="1"/>
    </xf>
    <xf numFmtId="0" fontId="3" fillId="0" borderId="0" xfId="1" applyAlignment="1">
      <alignment horizontal="center"/>
    </xf>
    <xf numFmtId="0" fontId="13" fillId="0" borderId="0" xfId="2" applyFont="1" applyAlignment="1">
      <alignment horizontal="center" vertical="top" wrapText="1"/>
    </xf>
    <xf numFmtId="0" fontId="12" fillId="0" borderId="0" xfId="2" applyFont="1" applyAlignment="1">
      <alignment horizontal="center"/>
    </xf>
    <xf numFmtId="0" fontId="12" fillId="0" borderId="0" xfId="2" applyFont="1" applyAlignment="1">
      <alignment horizontal="center" vertical="top"/>
    </xf>
    <xf numFmtId="0" fontId="10" fillId="0" borderId="7" xfId="2" applyFont="1" applyBorder="1" applyAlignment="1">
      <alignment horizontal="center" vertical="top" wrapText="1"/>
    </xf>
    <xf numFmtId="0" fontId="10" fillId="9" borderId="7" xfId="2" applyFont="1" applyFill="1" applyBorder="1" applyAlignment="1">
      <alignment horizontal="center" vertical="top" wrapText="1"/>
    </xf>
    <xf numFmtId="0" fontId="10" fillId="0" borderId="0" xfId="2" applyFont="1" applyAlignment="1">
      <alignment horizontal="center" vertical="top" wrapText="1"/>
    </xf>
    <xf numFmtId="0" fontId="13" fillId="10" borderId="7" xfId="2" applyFont="1" applyFill="1" applyBorder="1" applyAlignment="1">
      <alignment horizontal="center" vertical="top" wrapText="1"/>
    </xf>
    <xf numFmtId="0" fontId="12" fillId="10" borderId="7" xfId="2" applyFont="1" applyFill="1" applyBorder="1" applyAlignment="1">
      <alignment horizontal="center" vertical="top"/>
    </xf>
    <xf numFmtId="0" fontId="5" fillId="0" borderId="0" xfId="2" applyAlignment="1">
      <alignment horizontal="left"/>
    </xf>
    <xf numFmtId="0" fontId="5" fillId="10" borderId="0" xfId="2" applyFill="1"/>
    <xf numFmtId="0" fontId="5" fillId="10" borderId="0" xfId="2" applyFill="1" applyAlignment="1">
      <alignment horizontal="left" vertical="top" wrapText="1"/>
    </xf>
    <xf numFmtId="0" fontId="5" fillId="10" borderId="0" xfId="2" applyFill="1" applyAlignment="1">
      <alignment horizontal="left"/>
    </xf>
    <xf numFmtId="0" fontId="5" fillId="9" borderId="0" xfId="2" applyFill="1" applyAlignment="1">
      <alignment horizontal="left" vertical="top"/>
    </xf>
    <xf numFmtId="0" fontId="5" fillId="9" borderId="0" xfId="2" applyFill="1" applyAlignment="1">
      <alignment horizontal="left" vertical="top" wrapText="1"/>
    </xf>
    <xf numFmtId="0" fontId="5" fillId="9" borderId="0" xfId="2" applyFill="1"/>
    <xf numFmtId="0" fontId="15" fillId="0" borderId="0" xfId="5"/>
    <xf numFmtId="0" fontId="18" fillId="0" borderId="0" xfId="6" applyFont="1" applyAlignment="1">
      <alignment wrapText="1"/>
    </xf>
    <xf numFmtId="0" fontId="18" fillId="0" borderId="0" xfId="6" applyFont="1" applyAlignment="1">
      <alignment horizontal="right" wrapText="1"/>
    </xf>
    <xf numFmtId="0" fontId="10" fillId="0" borderId="2" xfId="2" applyFont="1" applyBorder="1" applyAlignment="1">
      <alignment horizontal="center" vertical="top" wrapText="1"/>
    </xf>
    <xf numFmtId="0" fontId="12" fillId="0" borderId="7" xfId="2" applyFont="1" applyBorder="1" applyAlignment="1">
      <alignment horizontal="right" vertical="top"/>
    </xf>
    <xf numFmtId="0" fontId="10" fillId="10" borderId="2" xfId="2" applyFont="1" applyFill="1" applyBorder="1" applyAlignment="1">
      <alignment horizontal="center" vertical="top" wrapText="1"/>
    </xf>
    <xf numFmtId="0" fontId="12" fillId="9" borderId="2" xfId="2" applyFont="1" applyFill="1" applyBorder="1" applyAlignment="1">
      <alignment horizontal="center"/>
    </xf>
    <xf numFmtId="0" fontId="12" fillId="10" borderId="7" xfId="2" applyFont="1" applyFill="1" applyBorder="1" applyAlignment="1">
      <alignment horizontal="right" vertical="top"/>
    </xf>
    <xf numFmtId="0" fontId="10" fillId="9" borderId="2" xfId="2" applyFont="1" applyFill="1" applyBorder="1" applyAlignment="1">
      <alignment horizontal="center" vertical="top" wrapText="1"/>
    </xf>
    <xf numFmtId="0" fontId="12" fillId="9" borderId="7" xfId="2" applyFont="1" applyFill="1" applyBorder="1" applyAlignment="1">
      <alignment horizontal="right" vertical="top"/>
    </xf>
    <xf numFmtId="0" fontId="10" fillId="0" borderId="2" xfId="2" applyFont="1" applyBorder="1" applyAlignment="1">
      <alignment vertical="top" wrapText="1"/>
    </xf>
    <xf numFmtId="0" fontId="18" fillId="0" borderId="0" xfId="7" applyFont="1" applyAlignment="1">
      <alignment wrapText="1"/>
    </xf>
    <xf numFmtId="0" fontId="18" fillId="0" borderId="0" xfId="7" applyFont="1" applyAlignment="1">
      <alignment horizontal="right" wrapText="1"/>
    </xf>
    <xf numFmtId="0" fontId="18" fillId="0" borderId="0" xfId="8" applyFont="1" applyAlignment="1">
      <alignment horizontal="center"/>
    </xf>
    <xf numFmtId="0" fontId="10" fillId="0" borderId="0" xfId="9" applyAlignment="1">
      <alignment wrapText="1"/>
    </xf>
    <xf numFmtId="0" fontId="18" fillId="0" borderId="0" xfId="8" applyFont="1" applyAlignment="1">
      <alignment wrapText="1"/>
    </xf>
    <xf numFmtId="0" fontId="18" fillId="0" borderId="0" xfId="8" applyFont="1" applyAlignment="1">
      <alignment horizontal="right" wrapText="1"/>
    </xf>
    <xf numFmtId="0" fontId="10" fillId="0" borderId="0" xfId="9" applyAlignment="1">
      <alignment horizontal="right" wrapText="1"/>
    </xf>
    <xf numFmtId="0" fontId="18" fillId="0" borderId="0" xfId="10" applyFont="1" applyAlignment="1">
      <alignment wrapText="1"/>
    </xf>
    <xf numFmtId="0" fontId="18" fillId="0" borderId="0" xfId="10" applyFont="1" applyAlignment="1">
      <alignment horizontal="right" wrapText="1"/>
    </xf>
    <xf numFmtId="0" fontId="12" fillId="0" borderId="2" xfId="2" applyFont="1" applyBorder="1" applyAlignment="1">
      <alignment horizontal="right" vertical="top"/>
    </xf>
    <xf numFmtId="0" fontId="5" fillId="0" borderId="12" xfId="2" applyBorder="1" applyAlignment="1">
      <alignment horizontal="center"/>
    </xf>
    <xf numFmtId="0" fontId="10" fillId="0" borderId="0" xfId="11" applyAlignment="1">
      <alignment wrapText="1"/>
    </xf>
    <xf numFmtId="0" fontId="10" fillId="0" borderId="0" xfId="11" applyAlignment="1">
      <alignment horizontal="right" wrapText="1"/>
    </xf>
    <xf numFmtId="0" fontId="12" fillId="10" borderId="7" xfId="2" applyFont="1" applyFill="1" applyBorder="1" applyAlignment="1">
      <alignment horizontal="center"/>
    </xf>
    <xf numFmtId="0" fontId="10" fillId="0" borderId="3" xfId="2" applyFont="1" applyBorder="1" applyAlignment="1">
      <alignment horizontal="center" vertical="top" wrapText="1"/>
    </xf>
    <xf numFmtId="0" fontId="12" fillId="0" borderId="7" xfId="2" applyFont="1" applyBorder="1" applyAlignment="1">
      <alignment horizontal="center"/>
    </xf>
    <xf numFmtId="0" fontId="12" fillId="0" borderId="12" xfId="2" applyFont="1" applyBorder="1" applyAlignment="1">
      <alignment horizontal="center"/>
    </xf>
    <xf numFmtId="0" fontId="5" fillId="0" borderId="0" xfId="2" applyAlignment="1">
      <alignment horizontal="right" vertical="top"/>
    </xf>
    <xf numFmtId="0" fontId="10" fillId="0" borderId="0" xfId="2" applyFont="1" applyAlignment="1">
      <alignment vertical="top" wrapText="1"/>
    </xf>
    <xf numFmtId="0" fontId="10" fillId="0" borderId="0" xfId="3" applyAlignment="1">
      <alignment wrapText="1"/>
    </xf>
    <xf numFmtId="0" fontId="10" fillId="0" borderId="0" xfId="3" applyAlignment="1">
      <alignment horizontal="right" wrapText="1"/>
    </xf>
    <xf numFmtId="0" fontId="5" fillId="0" borderId="7" xfId="2" applyBorder="1" applyAlignment="1">
      <alignment horizontal="right" vertical="top"/>
    </xf>
    <xf numFmtId="0" fontId="5" fillId="10" borderId="7" xfId="2" applyFill="1" applyBorder="1" applyAlignment="1">
      <alignment horizontal="right" vertical="top"/>
    </xf>
    <xf numFmtId="0" fontId="5" fillId="0" borderId="2" xfId="2" applyBorder="1" applyAlignment="1">
      <alignment horizontal="right" vertical="top"/>
    </xf>
    <xf numFmtId="0" fontId="12" fillId="10" borderId="0" xfId="2" applyFont="1" applyFill="1" applyAlignment="1">
      <alignment horizontal="left" vertical="top" wrapText="1"/>
    </xf>
    <xf numFmtId="0" fontId="10" fillId="0" borderId="0" xfId="12" applyAlignment="1">
      <alignment wrapText="1"/>
    </xf>
    <xf numFmtId="0" fontId="5" fillId="0" borderId="10" xfId="2" applyBorder="1" applyAlignment="1">
      <alignment horizontal="right" vertical="top"/>
    </xf>
    <xf numFmtId="0" fontId="13" fillId="10" borderId="2" xfId="2" applyFont="1" applyFill="1" applyBorder="1" applyAlignment="1">
      <alignment horizontal="center" vertical="top" wrapText="1"/>
    </xf>
    <xf numFmtId="0" fontId="12" fillId="10" borderId="0" xfId="2" applyFont="1" applyFill="1" applyAlignment="1">
      <alignment horizontal="center"/>
    </xf>
    <xf numFmtId="0" fontId="5" fillId="10" borderId="0" xfId="2" applyFill="1" applyAlignment="1">
      <alignment horizontal="center"/>
    </xf>
    <xf numFmtId="0" fontId="10" fillId="0" borderId="3" xfId="2" applyFont="1" applyBorder="1" applyAlignment="1">
      <alignment vertical="top" wrapText="1"/>
    </xf>
    <xf numFmtId="0" fontId="5" fillId="0" borderId="3" xfId="2" applyBorder="1"/>
    <xf numFmtId="0" fontId="5" fillId="10" borderId="2" xfId="2" applyFill="1" applyBorder="1" applyAlignment="1">
      <alignment horizontal="right" vertical="top"/>
    </xf>
    <xf numFmtId="0" fontId="5" fillId="0" borderId="3" xfId="2" applyBorder="1" applyAlignment="1">
      <alignment horizontal="right" vertical="top"/>
    </xf>
    <xf numFmtId="0" fontId="5" fillId="0" borderId="3" xfId="2" applyBorder="1" applyAlignment="1">
      <alignment horizontal="center"/>
    </xf>
    <xf numFmtId="0" fontId="10" fillId="0" borderId="6" xfId="2" applyFont="1" applyBorder="1" applyAlignment="1">
      <alignment horizontal="right" vertical="top"/>
    </xf>
    <xf numFmtId="0" fontId="5" fillId="0" borderId="6" xfId="2" applyBorder="1" applyAlignment="1">
      <alignment horizontal="right" vertical="top"/>
    </xf>
    <xf numFmtId="0" fontId="5" fillId="10" borderId="6" xfId="2" applyFill="1" applyBorder="1" applyAlignment="1">
      <alignment horizontal="right" vertical="top"/>
    </xf>
    <xf numFmtId="0" fontId="10" fillId="0" borderId="2" xfId="2" applyFont="1" applyBorder="1" applyAlignment="1">
      <alignment horizontal="right" vertical="top"/>
    </xf>
    <xf numFmtId="0" fontId="10" fillId="0" borderId="2" xfId="2" applyFont="1" applyBorder="1" applyAlignment="1">
      <alignment horizontal="right" vertical="top" wrapText="1"/>
    </xf>
    <xf numFmtId="0" fontId="10" fillId="10" borderId="2" xfId="2" applyFont="1" applyFill="1" applyBorder="1" applyAlignment="1">
      <alignment horizontal="right" vertical="top" wrapText="1"/>
    </xf>
    <xf numFmtId="0" fontId="10" fillId="10" borderId="5" xfId="2" applyFont="1" applyFill="1" applyBorder="1" applyAlignment="1">
      <alignment horizontal="center" vertical="top" wrapText="1"/>
    </xf>
    <xf numFmtId="0" fontId="5" fillId="10" borderId="5" xfId="2" applyFill="1" applyBorder="1" applyAlignment="1">
      <alignment horizontal="right" vertical="top"/>
    </xf>
    <xf numFmtId="0" fontId="10" fillId="10" borderId="5" xfId="2" applyFont="1" applyFill="1" applyBorder="1" applyAlignment="1">
      <alignment horizontal="right" vertical="top" wrapText="1"/>
    </xf>
    <xf numFmtId="0" fontId="5" fillId="10" borderId="8" xfId="2" applyFill="1" applyBorder="1" applyAlignment="1">
      <alignment horizontal="right" vertical="top"/>
    </xf>
    <xf numFmtId="0" fontId="10" fillId="0" borderId="4" xfId="2" applyFont="1" applyBorder="1" applyAlignment="1">
      <alignment vertical="top" wrapText="1"/>
    </xf>
    <xf numFmtId="0" fontId="5" fillId="0" borderId="4" xfId="2" applyBorder="1" applyAlignment="1">
      <alignment horizontal="right" vertical="top"/>
    </xf>
    <xf numFmtId="0" fontId="5" fillId="0" borderId="4" xfId="2" applyBorder="1" applyAlignment="1">
      <alignment horizontal="center"/>
    </xf>
    <xf numFmtId="0" fontId="10" fillId="8" borderId="2" xfId="4" applyFill="1" applyBorder="1" applyAlignment="1">
      <alignment horizontal="left" vertical="top" wrapText="1"/>
    </xf>
    <xf numFmtId="0" fontId="10" fillId="13" borderId="13" xfId="2" applyFont="1" applyFill="1" applyBorder="1" applyAlignment="1">
      <alignment vertical="top" wrapText="1"/>
    </xf>
    <xf numFmtId="0" fontId="10" fillId="13" borderId="14" xfId="2" applyFont="1" applyFill="1" applyBorder="1" applyAlignment="1">
      <alignment horizontal="center" vertical="top" wrapText="1"/>
    </xf>
    <xf numFmtId="0" fontId="10" fillId="10" borderId="13" xfId="2" applyFont="1" applyFill="1" applyBorder="1" applyAlignment="1">
      <alignment vertical="top" wrapText="1"/>
    </xf>
    <xf numFmtId="0" fontId="10" fillId="10" borderId="14" xfId="2" applyFont="1" applyFill="1" applyBorder="1" applyAlignment="1">
      <alignment horizontal="center" vertical="top" wrapText="1"/>
    </xf>
    <xf numFmtId="0" fontId="10" fillId="0" borderId="2" xfId="2" applyFont="1" applyBorder="1" applyAlignment="1">
      <alignment horizontal="center"/>
    </xf>
    <xf numFmtId="0" fontId="10" fillId="10" borderId="15" xfId="2" applyFont="1" applyFill="1" applyBorder="1" applyAlignment="1">
      <alignment vertical="top" wrapText="1"/>
    </xf>
    <xf numFmtId="0" fontId="10" fillId="10" borderId="16" xfId="2" applyFont="1" applyFill="1" applyBorder="1" applyAlignment="1">
      <alignment horizontal="center" vertical="top" wrapText="1"/>
    </xf>
    <xf numFmtId="0" fontId="10" fillId="10" borderId="2" xfId="2" applyFont="1" applyFill="1" applyBorder="1" applyAlignment="1">
      <alignment vertical="top" wrapText="1"/>
    </xf>
    <xf numFmtId="0" fontId="5" fillId="10" borderId="5" xfId="2" applyFill="1" applyBorder="1" applyAlignment="1">
      <alignment horizontal="center"/>
    </xf>
    <xf numFmtId="0" fontId="10" fillId="10" borderId="4" xfId="2" applyFont="1" applyFill="1" applyBorder="1" applyAlignment="1">
      <alignment vertical="top" wrapText="1"/>
    </xf>
    <xf numFmtId="0" fontId="10" fillId="10" borderId="4" xfId="2" applyFont="1" applyFill="1" applyBorder="1" applyAlignment="1">
      <alignment horizontal="center" vertical="top" wrapText="1"/>
    </xf>
    <xf numFmtId="0" fontId="10" fillId="10" borderId="17" xfId="2" applyFont="1" applyFill="1" applyBorder="1" applyAlignment="1">
      <alignment horizontal="center" vertical="top" wrapText="1"/>
    </xf>
    <xf numFmtId="0" fontId="10" fillId="13" borderId="2" xfId="2" applyFont="1" applyFill="1" applyBorder="1" applyAlignment="1">
      <alignment vertical="top" wrapText="1"/>
    </xf>
    <xf numFmtId="0" fontId="10" fillId="0" borderId="13" xfId="2" applyFont="1" applyBorder="1" applyAlignment="1">
      <alignment vertical="top" wrapText="1"/>
    </xf>
    <xf numFmtId="0" fontId="10" fillId="0" borderId="14" xfId="2" applyFont="1" applyBorder="1" applyAlignment="1">
      <alignment horizontal="center" vertical="top" wrapText="1"/>
    </xf>
    <xf numFmtId="0" fontId="19" fillId="13" borderId="13" xfId="2" applyFont="1" applyFill="1" applyBorder="1" applyAlignment="1">
      <alignment vertical="top" wrapText="1"/>
    </xf>
    <xf numFmtId="0" fontId="19" fillId="13" borderId="14" xfId="2" applyFont="1" applyFill="1" applyBorder="1" applyAlignment="1">
      <alignment vertical="top" wrapText="1"/>
    </xf>
    <xf numFmtId="0" fontId="13" fillId="0" borderId="7" xfId="2" applyFont="1" applyBorder="1" applyAlignment="1">
      <alignment horizontal="center" wrapText="1"/>
    </xf>
    <xf numFmtId="0" fontId="12" fillId="0" borderId="12" xfId="2" applyFont="1" applyBorder="1"/>
    <xf numFmtId="0" fontId="5" fillId="0" borderId="12" xfId="2" applyBorder="1"/>
    <xf numFmtId="0" fontId="19" fillId="10" borderId="13" xfId="2" applyFont="1" applyFill="1" applyBorder="1" applyAlignment="1">
      <alignment vertical="top" wrapText="1"/>
    </xf>
    <xf numFmtId="0" fontId="19" fillId="10" borderId="14" xfId="2" applyFont="1" applyFill="1" applyBorder="1" applyAlignment="1">
      <alignment vertical="top" wrapText="1"/>
    </xf>
    <xf numFmtId="0" fontId="13" fillId="10" borderId="7" xfId="2" applyFont="1" applyFill="1" applyBorder="1" applyAlignment="1">
      <alignment horizontal="center" wrapText="1"/>
    </xf>
    <xf numFmtId="0" fontId="5" fillId="10" borderId="7" xfId="2" applyFill="1" applyBorder="1"/>
    <xf numFmtId="0" fontId="13" fillId="10" borderId="2" xfId="2" applyFont="1" applyFill="1" applyBorder="1" applyAlignment="1">
      <alignment horizontal="center"/>
    </xf>
    <xf numFmtId="0" fontId="4" fillId="0" borderId="0" xfId="2" applyFont="1"/>
    <xf numFmtId="0" fontId="13" fillId="8" borderId="2" xfId="4" applyFont="1" applyFill="1" applyBorder="1" applyAlignment="1">
      <alignment horizontal="left" vertical="top" wrapText="1"/>
    </xf>
    <xf numFmtId="0" fontId="12" fillId="0" borderId="2" xfId="2" applyFont="1" applyBorder="1" applyAlignment="1">
      <alignment horizontal="left" vertical="top" wrapText="1"/>
    </xf>
    <xf numFmtId="0" fontId="12" fillId="0" borderId="0" xfId="2" applyFont="1"/>
    <xf numFmtId="0" fontId="12" fillId="0" borderId="2" xfId="2" applyFont="1" applyBorder="1"/>
    <xf numFmtId="0" fontId="13" fillId="13" borderId="13" xfId="13" applyFont="1" applyFill="1" applyBorder="1" applyAlignment="1">
      <alignment horizontal="right" vertical="top" wrapText="1"/>
    </xf>
    <xf numFmtId="0" fontId="12" fillId="0" borderId="7" xfId="2" applyFont="1" applyBorder="1"/>
    <xf numFmtId="0" fontId="12" fillId="10" borderId="2" xfId="2" applyFont="1" applyFill="1" applyBorder="1"/>
    <xf numFmtId="0" fontId="13" fillId="10" borderId="13" xfId="13" applyFont="1" applyFill="1" applyBorder="1" applyAlignment="1">
      <alignment horizontal="right" vertical="top" wrapText="1"/>
    </xf>
    <xf numFmtId="0" fontId="12" fillId="10" borderId="7" xfId="2" applyFont="1" applyFill="1" applyBorder="1"/>
    <xf numFmtId="0" fontId="12" fillId="10" borderId="0" xfId="2" applyFont="1" applyFill="1"/>
    <xf numFmtId="0" fontId="13" fillId="0" borderId="2" xfId="2" applyFont="1" applyBorder="1" applyAlignment="1">
      <alignment horizontal="center"/>
    </xf>
    <xf numFmtId="0" fontId="12" fillId="0" borderId="4" xfId="2" applyFont="1" applyBorder="1"/>
    <xf numFmtId="0" fontId="12" fillId="0" borderId="3" xfId="2" applyFont="1" applyBorder="1"/>
    <xf numFmtId="0" fontId="12" fillId="0" borderId="0" xfId="2" applyFont="1" applyAlignment="1">
      <alignment horizontal="left"/>
    </xf>
    <xf numFmtId="0" fontId="10" fillId="0" borderId="2" xfId="4" applyBorder="1" applyAlignment="1">
      <alignment wrapText="1"/>
    </xf>
    <xf numFmtId="0" fontId="10" fillId="0" borderId="2" xfId="4" applyBorder="1" applyAlignment="1">
      <alignment horizontal="right" wrapText="1"/>
    </xf>
    <xf numFmtId="0" fontId="10" fillId="14" borderId="2" xfId="4" applyFill="1" applyBorder="1" applyAlignment="1">
      <alignment wrapText="1"/>
    </xf>
    <xf numFmtId="0" fontId="10" fillId="14" borderId="2" xfId="4" applyFill="1" applyBorder="1" applyAlignment="1">
      <alignment horizontal="right" wrapText="1"/>
    </xf>
    <xf numFmtId="0" fontId="10" fillId="14" borderId="2" xfId="4" applyFill="1" applyBorder="1" applyAlignment="1">
      <alignment horizontal="left" vertical="top" wrapText="1"/>
    </xf>
    <xf numFmtId="0" fontId="10" fillId="8" borderId="13" xfId="14" applyFill="1" applyBorder="1" applyAlignment="1">
      <alignment horizontal="left" vertical="top" wrapText="1"/>
    </xf>
    <xf numFmtId="0" fontId="10" fillId="0" borderId="18" xfId="14" applyBorder="1" applyAlignment="1">
      <alignment wrapText="1"/>
    </xf>
    <xf numFmtId="0" fontId="10" fillId="0" borderId="18" xfId="14" applyBorder="1" applyAlignment="1">
      <alignment horizontal="right" wrapText="1"/>
    </xf>
    <xf numFmtId="0" fontId="15" fillId="0" borderId="0" xfId="0" applyFont="1" applyAlignment="1">
      <alignment horizontal="left" vertical="top"/>
    </xf>
    <xf numFmtId="0" fontId="15" fillId="0" borderId="2" xfId="0" applyFont="1" applyBorder="1" applyAlignment="1">
      <alignment horizontal="left" vertical="top"/>
    </xf>
    <xf numFmtId="0" fontId="15" fillId="0" borderId="2" xfId="0" applyFont="1" applyBorder="1" applyAlignment="1">
      <alignment horizontal="center" vertical="top"/>
    </xf>
    <xf numFmtId="0" fontId="15" fillId="9" borderId="2" xfId="0" applyFont="1" applyFill="1" applyBorder="1" applyAlignment="1">
      <alignment horizontal="center" vertical="top"/>
    </xf>
    <xf numFmtId="0" fontId="15" fillId="9" borderId="2" xfId="0" applyFont="1" applyFill="1" applyBorder="1" applyAlignment="1">
      <alignment horizontal="left" vertical="top"/>
    </xf>
    <xf numFmtId="0" fontId="0" fillId="0" borderId="0" xfId="0" applyAlignment="1">
      <alignment horizontal="center"/>
    </xf>
    <xf numFmtId="49" fontId="0" fillId="0" borderId="0" xfId="0" applyNumberFormat="1"/>
    <xf numFmtId="0" fontId="15" fillId="0" borderId="2" xfId="0" applyFont="1" applyFill="1" applyBorder="1" applyAlignment="1">
      <alignment horizontal="left" vertical="top"/>
    </xf>
    <xf numFmtId="0" fontId="15" fillId="0" borderId="2" xfId="0" applyFont="1" applyFill="1" applyBorder="1" applyAlignment="1">
      <alignment horizontal="center" vertical="top"/>
    </xf>
    <xf numFmtId="0" fontId="6" fillId="8" borderId="2" xfId="3" applyFont="1" applyFill="1" applyBorder="1" applyAlignment="1">
      <alignment horizontal="left" vertical="top" wrapText="1"/>
    </xf>
    <xf numFmtId="0" fontId="5" fillId="0" borderId="2" xfId="2" applyFill="1" applyBorder="1" applyAlignment="1">
      <alignment horizontal="center"/>
    </xf>
    <xf numFmtId="0" fontId="5" fillId="4" borderId="0" xfId="2" applyFill="1"/>
    <xf numFmtId="0" fontId="5" fillId="0" borderId="0" xfId="2" applyFill="1" applyBorder="1"/>
    <xf numFmtId="0" fontId="5" fillId="0" borderId="0" xfId="2" applyFill="1" applyBorder="1" applyAlignment="1">
      <alignment horizontal="center"/>
    </xf>
    <xf numFmtId="0" fontId="15" fillId="0" borderId="2" xfId="0" applyFont="1" applyBorder="1" applyAlignment="1">
      <alignment horizontal="left" vertical="top" wrapText="1"/>
    </xf>
    <xf numFmtId="22" fontId="15" fillId="0" borderId="2" xfId="0" applyNumberFormat="1" applyFont="1" applyBorder="1" applyAlignment="1">
      <alignment horizontal="left" vertical="top" wrapText="1"/>
    </xf>
    <xf numFmtId="9" fontId="15" fillId="0" borderId="2" xfId="0" applyNumberFormat="1" applyFont="1" applyBorder="1" applyAlignment="1">
      <alignment horizontal="left" vertical="top" wrapText="1"/>
    </xf>
    <xf numFmtId="49" fontId="6" fillId="8" borderId="2" xfId="3" applyNumberFormat="1" applyFont="1" applyFill="1" applyBorder="1" applyAlignment="1">
      <alignment horizontal="left" vertical="top" wrapText="1"/>
    </xf>
    <xf numFmtId="49" fontId="15" fillId="0" borderId="2" xfId="0" applyNumberFormat="1" applyFont="1" applyBorder="1" applyAlignment="1">
      <alignment horizontal="left" vertical="top" wrapText="1"/>
    </xf>
  </cellXfs>
  <cellStyles count="15">
    <cellStyle name="Normal" xfId="0" builtinId="0"/>
    <cellStyle name="Normal 2" xfId="1" xr:uid="{00000000-0005-0000-0000-000001000000}"/>
    <cellStyle name="Normal 2 2" xfId="2" xr:uid="{033C9C7F-4ED4-4A77-8201-96B065C647FE}"/>
    <cellStyle name="Normal 2 3" xfId="5" xr:uid="{B5A40580-8C17-4520-993A-34EF063B67E3}"/>
    <cellStyle name="Normal_CR Statistics" xfId="14" xr:uid="{81AC645B-C719-4A99-AC0B-9709A86D42C3}"/>
    <cellStyle name="Normal_CR Statistics_1" xfId="13" xr:uid="{DD6ADBCC-DB87-46B7-9C00-5C73BE86AE71}"/>
    <cellStyle name="Normal_Sheet1 2" xfId="3" xr:uid="{E6D93D36-42C5-4F17-A14C-DA179662537B}"/>
    <cellStyle name="Normal_Sheet2" xfId="12" xr:uid="{81716AFD-4688-4EA3-82A0-EE8D9129F58A}"/>
    <cellStyle name="Normal_Sheet3" xfId="11" xr:uid="{8109BACF-7DCF-4D3C-9D79-E39C19FC2428}"/>
    <cellStyle name="Normal_Sheet4" xfId="7" xr:uid="{19A24F22-FA75-4C5E-8656-C4A307B13618}"/>
    <cellStyle name="Normal_Sheet4_1" xfId="6" xr:uid="{F6B421CD-CB59-4086-B2C6-729B6BC9B856}"/>
    <cellStyle name="Normal_Sheet5" xfId="9" xr:uid="{0675030C-2E50-4B19-B3DE-D328514622C9}"/>
    <cellStyle name="Normal_Sheet7 2" xfId="10" xr:uid="{C631FF3A-86C0-4E4C-90A6-0711C9CC9657}"/>
    <cellStyle name="Normal_Sheet8" xfId="8" xr:uid="{7E795C5F-077C-4BF4-A25A-01E598E2C199}"/>
    <cellStyle name="Normal_Stats" xfId="4" xr:uid="{DFAB8BCB-5CB5-4F70-A2CB-EEDF947BFD6D}"/>
  </cellStyles>
  <dxfs count="0"/>
  <tableStyles count="0" defaultTableStyle="TableStyleMedium2" defaultPivotStyle="PivotStyleLight16"/>
  <colors>
    <mruColors>
      <color rgb="FFFFFF99"/>
      <color rgb="FF00FF00"/>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CR_statistics!$T$1928</c:f>
              <c:strCache>
                <c:ptCount val="1"/>
                <c:pt idx="0">
                  <c:v>RAN1</c:v>
                </c:pt>
              </c:strCache>
            </c:strRef>
          </c:tx>
          <c:spPr>
            <a:solidFill>
              <a:srgbClr val="9999FF"/>
            </a:solidFill>
            <a:ln w="12700">
              <a:solidFill>
                <a:srgbClr val="000000"/>
              </a:solidFill>
              <a:prstDash val="solid"/>
            </a:ln>
          </c:spPr>
          <c:invertIfNegative val="0"/>
          <c:cat>
            <c:strRef>
              <c:f>CR_statistics!$S$1929:$S$1934</c:f>
              <c:strCache>
                <c:ptCount val="6"/>
                <c:pt idx="0">
                  <c:v>REL-4</c:v>
                </c:pt>
                <c:pt idx="1">
                  <c:v>REL-5</c:v>
                </c:pt>
                <c:pt idx="2">
                  <c:v>REL-6</c:v>
                </c:pt>
                <c:pt idx="3">
                  <c:v>REL-7</c:v>
                </c:pt>
                <c:pt idx="4">
                  <c:v>REL-8</c:v>
                </c:pt>
                <c:pt idx="5">
                  <c:v>REL-9</c:v>
                </c:pt>
              </c:strCache>
            </c:strRef>
          </c:cat>
          <c:val>
            <c:numRef>
              <c:f>CR_statistics!$T$1929:$T$1934</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93D4-4B0D-951E-21A54212F309}"/>
            </c:ext>
          </c:extLst>
        </c:ser>
        <c:ser>
          <c:idx val="1"/>
          <c:order val="1"/>
          <c:tx>
            <c:strRef>
              <c:f>CR_statistics!$U$1928</c:f>
              <c:strCache>
                <c:ptCount val="1"/>
                <c:pt idx="0">
                  <c:v>RAN2</c:v>
                </c:pt>
              </c:strCache>
            </c:strRef>
          </c:tx>
          <c:spPr>
            <a:solidFill>
              <a:srgbClr val="993366"/>
            </a:solidFill>
            <a:ln w="12700">
              <a:solidFill>
                <a:srgbClr val="000000"/>
              </a:solidFill>
              <a:prstDash val="solid"/>
            </a:ln>
          </c:spPr>
          <c:invertIfNegative val="0"/>
          <c:cat>
            <c:strRef>
              <c:f>CR_statistics!$S$1929:$S$1934</c:f>
              <c:strCache>
                <c:ptCount val="6"/>
                <c:pt idx="0">
                  <c:v>REL-4</c:v>
                </c:pt>
                <c:pt idx="1">
                  <c:v>REL-5</c:v>
                </c:pt>
                <c:pt idx="2">
                  <c:v>REL-6</c:v>
                </c:pt>
                <c:pt idx="3">
                  <c:v>REL-7</c:v>
                </c:pt>
                <c:pt idx="4">
                  <c:v>REL-8</c:v>
                </c:pt>
                <c:pt idx="5">
                  <c:v>REL-9</c:v>
                </c:pt>
              </c:strCache>
            </c:strRef>
          </c:cat>
          <c:val>
            <c:numRef>
              <c:f>CR_statistics!$U$1929:$U$1934</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93D4-4B0D-951E-21A54212F309}"/>
            </c:ext>
          </c:extLst>
        </c:ser>
        <c:ser>
          <c:idx val="2"/>
          <c:order val="2"/>
          <c:tx>
            <c:strRef>
              <c:f>CR_statistics!$V$1928</c:f>
              <c:strCache>
                <c:ptCount val="1"/>
                <c:pt idx="0">
                  <c:v>RAN3</c:v>
                </c:pt>
              </c:strCache>
            </c:strRef>
          </c:tx>
          <c:spPr>
            <a:solidFill>
              <a:srgbClr val="FFFFCC"/>
            </a:solidFill>
            <a:ln w="12700">
              <a:solidFill>
                <a:srgbClr val="000000"/>
              </a:solidFill>
              <a:prstDash val="solid"/>
            </a:ln>
          </c:spPr>
          <c:invertIfNegative val="0"/>
          <c:cat>
            <c:strRef>
              <c:f>CR_statistics!$S$1929:$S$1934</c:f>
              <c:strCache>
                <c:ptCount val="6"/>
                <c:pt idx="0">
                  <c:v>REL-4</c:v>
                </c:pt>
                <c:pt idx="1">
                  <c:v>REL-5</c:v>
                </c:pt>
                <c:pt idx="2">
                  <c:v>REL-6</c:v>
                </c:pt>
                <c:pt idx="3">
                  <c:v>REL-7</c:v>
                </c:pt>
                <c:pt idx="4">
                  <c:v>REL-8</c:v>
                </c:pt>
                <c:pt idx="5">
                  <c:v>REL-9</c:v>
                </c:pt>
              </c:strCache>
            </c:strRef>
          </c:cat>
          <c:val>
            <c:numRef>
              <c:f>CR_statistics!$V$1929:$V$1934</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93D4-4B0D-951E-21A54212F309}"/>
            </c:ext>
          </c:extLst>
        </c:ser>
        <c:ser>
          <c:idx val="3"/>
          <c:order val="3"/>
          <c:tx>
            <c:strRef>
              <c:f>CR_statistics!$W$1928</c:f>
              <c:strCache>
                <c:ptCount val="1"/>
                <c:pt idx="0">
                  <c:v>RAN4</c:v>
                </c:pt>
              </c:strCache>
            </c:strRef>
          </c:tx>
          <c:spPr>
            <a:solidFill>
              <a:srgbClr val="CCFFFF"/>
            </a:solidFill>
            <a:ln w="12700">
              <a:solidFill>
                <a:srgbClr val="000000"/>
              </a:solidFill>
              <a:prstDash val="solid"/>
            </a:ln>
          </c:spPr>
          <c:invertIfNegative val="0"/>
          <c:cat>
            <c:strRef>
              <c:f>CR_statistics!$S$1929:$S$1934</c:f>
              <c:strCache>
                <c:ptCount val="6"/>
                <c:pt idx="0">
                  <c:v>REL-4</c:v>
                </c:pt>
                <c:pt idx="1">
                  <c:v>REL-5</c:v>
                </c:pt>
                <c:pt idx="2">
                  <c:v>REL-6</c:v>
                </c:pt>
                <c:pt idx="3">
                  <c:v>REL-7</c:v>
                </c:pt>
                <c:pt idx="4">
                  <c:v>REL-8</c:v>
                </c:pt>
                <c:pt idx="5">
                  <c:v>REL-9</c:v>
                </c:pt>
              </c:strCache>
            </c:strRef>
          </c:cat>
          <c:val>
            <c:numRef>
              <c:f>CR_statistics!$W$1929:$W$1934</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93D4-4B0D-951E-21A54212F309}"/>
            </c:ext>
          </c:extLst>
        </c:ser>
        <c:ser>
          <c:idx val="4"/>
          <c:order val="4"/>
          <c:tx>
            <c:strRef>
              <c:f>CR_statistics!$X$1928</c:f>
              <c:strCache>
                <c:ptCount val="1"/>
                <c:pt idx="0">
                  <c:v>RAN5</c:v>
                </c:pt>
              </c:strCache>
            </c:strRef>
          </c:tx>
          <c:spPr>
            <a:solidFill>
              <a:srgbClr val="660066"/>
            </a:solidFill>
            <a:ln w="12700">
              <a:solidFill>
                <a:srgbClr val="000000"/>
              </a:solidFill>
              <a:prstDash val="solid"/>
            </a:ln>
          </c:spPr>
          <c:invertIfNegative val="0"/>
          <c:cat>
            <c:strRef>
              <c:f>CR_statistics!$S$1929:$S$1934</c:f>
              <c:strCache>
                <c:ptCount val="6"/>
                <c:pt idx="0">
                  <c:v>REL-4</c:v>
                </c:pt>
                <c:pt idx="1">
                  <c:v>REL-5</c:v>
                </c:pt>
                <c:pt idx="2">
                  <c:v>REL-6</c:v>
                </c:pt>
                <c:pt idx="3">
                  <c:v>REL-7</c:v>
                </c:pt>
                <c:pt idx="4">
                  <c:v>REL-8</c:v>
                </c:pt>
                <c:pt idx="5">
                  <c:v>REL-9</c:v>
                </c:pt>
              </c:strCache>
            </c:strRef>
          </c:cat>
          <c:val>
            <c:numRef>
              <c:f>CR_statistics!$X$1929:$X$1934</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93D4-4B0D-951E-21A54212F309}"/>
            </c:ext>
          </c:extLst>
        </c:ser>
        <c:ser>
          <c:idx val="5"/>
          <c:order val="5"/>
          <c:tx>
            <c:strRef>
              <c:f>CR_statistics!$Y$1928</c:f>
              <c:strCache>
                <c:ptCount val="1"/>
                <c:pt idx="0">
                  <c:v>RAN - RAN5</c:v>
                </c:pt>
              </c:strCache>
            </c:strRef>
          </c:tx>
          <c:spPr>
            <a:solidFill>
              <a:srgbClr val="FF8080"/>
            </a:solidFill>
            <a:ln w="12700">
              <a:solidFill>
                <a:srgbClr val="000000"/>
              </a:solidFill>
              <a:prstDash val="solid"/>
            </a:ln>
          </c:spPr>
          <c:invertIfNegative val="0"/>
          <c:cat>
            <c:strRef>
              <c:f>CR_statistics!$S$1929:$S$1934</c:f>
              <c:strCache>
                <c:ptCount val="6"/>
                <c:pt idx="0">
                  <c:v>REL-4</c:v>
                </c:pt>
                <c:pt idx="1">
                  <c:v>REL-5</c:v>
                </c:pt>
                <c:pt idx="2">
                  <c:v>REL-6</c:v>
                </c:pt>
                <c:pt idx="3">
                  <c:v>REL-7</c:v>
                </c:pt>
                <c:pt idx="4">
                  <c:v>REL-8</c:v>
                </c:pt>
                <c:pt idx="5">
                  <c:v>REL-9</c:v>
                </c:pt>
              </c:strCache>
            </c:strRef>
          </c:cat>
          <c:val>
            <c:numRef>
              <c:f>CR_statistics!$Y$1929:$Y$1934</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93D4-4B0D-951E-21A54212F309}"/>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CR_statistics!$T$1964</c:f>
              <c:strCache>
                <c:ptCount val="1"/>
                <c:pt idx="0">
                  <c:v>RAN #43</c:v>
                </c:pt>
              </c:strCache>
            </c:strRef>
          </c:tx>
          <c:spPr>
            <a:solidFill>
              <a:srgbClr val="9999FF"/>
            </a:solidFill>
            <a:ln w="12700">
              <a:solidFill>
                <a:srgbClr val="000000"/>
              </a:solidFill>
              <a:prstDash val="solid"/>
            </a:ln>
          </c:spPr>
          <c:invertIfNegative val="0"/>
          <c:cat>
            <c:strRef>
              <c:f>CR_statistics!$S$1965:$S$1971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CR_statistics!$T$1965:$T$1971</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515C-4C8B-8283-506951A891DC}"/>
            </c:ext>
          </c:extLst>
        </c:ser>
        <c:ser>
          <c:idx val="1"/>
          <c:order val="1"/>
          <c:tx>
            <c:strRef>
              <c:f>CR_statistics!$U$1964</c:f>
              <c:strCache>
                <c:ptCount val="1"/>
                <c:pt idx="0">
                  <c:v>RAN #44</c:v>
                </c:pt>
              </c:strCache>
            </c:strRef>
          </c:tx>
          <c:spPr>
            <a:solidFill>
              <a:srgbClr val="993366"/>
            </a:solidFill>
            <a:ln w="12700">
              <a:solidFill>
                <a:srgbClr val="000000"/>
              </a:solidFill>
              <a:prstDash val="solid"/>
            </a:ln>
          </c:spPr>
          <c:invertIfNegative val="0"/>
          <c:cat>
            <c:strRef>
              <c:f>CR_statistics!$S$1965:$S$1971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CR_statistics!$U$1965:$U$1971</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515C-4C8B-8283-506951A891DC}"/>
            </c:ext>
          </c:extLst>
        </c:ser>
        <c:ser>
          <c:idx val="2"/>
          <c:order val="2"/>
          <c:tx>
            <c:strRef>
              <c:f>CR_statistics!$V$1964</c:f>
              <c:strCache>
                <c:ptCount val="1"/>
                <c:pt idx="0">
                  <c:v>RAN #45</c:v>
                </c:pt>
              </c:strCache>
            </c:strRef>
          </c:tx>
          <c:spPr>
            <a:solidFill>
              <a:srgbClr val="FFFFCC"/>
            </a:solidFill>
            <a:ln w="12700">
              <a:solidFill>
                <a:srgbClr val="000000"/>
              </a:solidFill>
              <a:prstDash val="solid"/>
            </a:ln>
          </c:spPr>
          <c:invertIfNegative val="0"/>
          <c:cat>
            <c:strRef>
              <c:f>CR_statistics!$S$1965:$S$1971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CR_statistics!$V$1965:$V$1971</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515C-4C8B-8283-506951A891DC}"/>
            </c:ext>
          </c:extLst>
        </c:ser>
        <c:ser>
          <c:idx val="3"/>
          <c:order val="3"/>
          <c:tx>
            <c:strRef>
              <c:f>CR_statistics!$W$1964</c:f>
              <c:strCache>
                <c:ptCount val="1"/>
                <c:pt idx="0">
                  <c:v>RAN #46</c:v>
                </c:pt>
              </c:strCache>
            </c:strRef>
          </c:tx>
          <c:spPr>
            <a:solidFill>
              <a:srgbClr val="FF0000"/>
            </a:solidFill>
            <a:ln w="12700">
              <a:solidFill>
                <a:srgbClr val="000000"/>
              </a:solidFill>
              <a:prstDash val="solid"/>
            </a:ln>
          </c:spPr>
          <c:invertIfNegative val="0"/>
          <c:cat>
            <c:strRef>
              <c:f>CR_statistics!$S$1965:$S$1971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CR_statistics!$W$1965:$W$1971</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515C-4C8B-8283-506951A891DC}"/>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CR_statistics!$T$1894</c:f>
              <c:strCache>
                <c:ptCount val="1"/>
                <c:pt idx="0">
                  <c:v>RAN1</c:v>
                </c:pt>
              </c:strCache>
            </c:strRef>
          </c:tx>
          <c:spPr>
            <a:solidFill>
              <a:srgbClr val="9999FF"/>
            </a:solidFill>
            <a:ln w="12700">
              <a:solidFill>
                <a:srgbClr val="000000"/>
              </a:solidFill>
              <a:prstDash val="solid"/>
            </a:ln>
          </c:spPr>
          <c:invertIfNegative val="0"/>
          <c:cat>
            <c:strRef>
              <c:f>CR_statistics!$S$1895:$S$1901</c:f>
              <c:strCache>
                <c:ptCount val="7"/>
                <c:pt idx="0">
                  <c:v>REL-4</c:v>
                </c:pt>
                <c:pt idx="1">
                  <c:v>REL-5</c:v>
                </c:pt>
                <c:pt idx="2">
                  <c:v>REL-6</c:v>
                </c:pt>
                <c:pt idx="3">
                  <c:v>REL-7</c:v>
                </c:pt>
                <c:pt idx="4">
                  <c:v>REL-8</c:v>
                </c:pt>
                <c:pt idx="5">
                  <c:v>REL-9</c:v>
                </c:pt>
                <c:pt idx="6">
                  <c:v>REL-10</c:v>
                </c:pt>
              </c:strCache>
            </c:strRef>
          </c:cat>
          <c:val>
            <c:numRef>
              <c:f>CR_statistics!$T$1895:$T$1901</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EB75-4F56-9AC5-3357BC875173}"/>
            </c:ext>
          </c:extLst>
        </c:ser>
        <c:ser>
          <c:idx val="1"/>
          <c:order val="1"/>
          <c:tx>
            <c:strRef>
              <c:f>CR_statistics!$U$1894</c:f>
              <c:strCache>
                <c:ptCount val="1"/>
                <c:pt idx="0">
                  <c:v>RAN2</c:v>
                </c:pt>
              </c:strCache>
            </c:strRef>
          </c:tx>
          <c:spPr>
            <a:solidFill>
              <a:srgbClr val="993366"/>
            </a:solidFill>
            <a:ln w="12700">
              <a:solidFill>
                <a:srgbClr val="000000"/>
              </a:solidFill>
              <a:prstDash val="solid"/>
            </a:ln>
          </c:spPr>
          <c:invertIfNegative val="0"/>
          <c:cat>
            <c:strRef>
              <c:f>CR_statistics!$S$1895:$S$1901</c:f>
              <c:strCache>
                <c:ptCount val="7"/>
                <c:pt idx="0">
                  <c:v>REL-4</c:v>
                </c:pt>
                <c:pt idx="1">
                  <c:v>REL-5</c:v>
                </c:pt>
                <c:pt idx="2">
                  <c:v>REL-6</c:v>
                </c:pt>
                <c:pt idx="3">
                  <c:v>REL-7</c:v>
                </c:pt>
                <c:pt idx="4">
                  <c:v>REL-8</c:v>
                </c:pt>
                <c:pt idx="5">
                  <c:v>REL-9</c:v>
                </c:pt>
                <c:pt idx="6">
                  <c:v>REL-10</c:v>
                </c:pt>
              </c:strCache>
            </c:strRef>
          </c:cat>
          <c:val>
            <c:numRef>
              <c:f>CR_statistics!$U$1895:$U$1901</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EB75-4F56-9AC5-3357BC875173}"/>
            </c:ext>
          </c:extLst>
        </c:ser>
        <c:ser>
          <c:idx val="2"/>
          <c:order val="2"/>
          <c:tx>
            <c:strRef>
              <c:f>CR_statistics!$V$1894</c:f>
              <c:strCache>
                <c:ptCount val="1"/>
                <c:pt idx="0">
                  <c:v>RAN3</c:v>
                </c:pt>
              </c:strCache>
            </c:strRef>
          </c:tx>
          <c:spPr>
            <a:solidFill>
              <a:srgbClr val="FFFFCC"/>
            </a:solidFill>
            <a:ln w="12700">
              <a:solidFill>
                <a:srgbClr val="000000"/>
              </a:solidFill>
              <a:prstDash val="solid"/>
            </a:ln>
          </c:spPr>
          <c:invertIfNegative val="0"/>
          <c:cat>
            <c:strRef>
              <c:f>CR_statistics!$S$1895:$S$1901</c:f>
              <c:strCache>
                <c:ptCount val="7"/>
                <c:pt idx="0">
                  <c:v>REL-4</c:v>
                </c:pt>
                <c:pt idx="1">
                  <c:v>REL-5</c:v>
                </c:pt>
                <c:pt idx="2">
                  <c:v>REL-6</c:v>
                </c:pt>
                <c:pt idx="3">
                  <c:v>REL-7</c:v>
                </c:pt>
                <c:pt idx="4">
                  <c:v>REL-8</c:v>
                </c:pt>
                <c:pt idx="5">
                  <c:v>REL-9</c:v>
                </c:pt>
                <c:pt idx="6">
                  <c:v>REL-10</c:v>
                </c:pt>
              </c:strCache>
            </c:strRef>
          </c:cat>
          <c:val>
            <c:numRef>
              <c:f>CR_statistics!$V$1895:$V$1901</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EB75-4F56-9AC5-3357BC875173}"/>
            </c:ext>
          </c:extLst>
        </c:ser>
        <c:ser>
          <c:idx val="3"/>
          <c:order val="3"/>
          <c:tx>
            <c:strRef>
              <c:f>CR_statistics!$W$1894</c:f>
              <c:strCache>
                <c:ptCount val="1"/>
                <c:pt idx="0">
                  <c:v>RAN4</c:v>
                </c:pt>
              </c:strCache>
            </c:strRef>
          </c:tx>
          <c:spPr>
            <a:solidFill>
              <a:srgbClr val="CCFFFF"/>
            </a:solidFill>
            <a:ln w="12700">
              <a:solidFill>
                <a:srgbClr val="000000"/>
              </a:solidFill>
              <a:prstDash val="solid"/>
            </a:ln>
          </c:spPr>
          <c:invertIfNegative val="0"/>
          <c:cat>
            <c:strRef>
              <c:f>CR_statistics!$S$1895:$S$1901</c:f>
              <c:strCache>
                <c:ptCount val="7"/>
                <c:pt idx="0">
                  <c:v>REL-4</c:v>
                </c:pt>
                <c:pt idx="1">
                  <c:v>REL-5</c:v>
                </c:pt>
                <c:pt idx="2">
                  <c:v>REL-6</c:v>
                </c:pt>
                <c:pt idx="3">
                  <c:v>REL-7</c:v>
                </c:pt>
                <c:pt idx="4">
                  <c:v>REL-8</c:v>
                </c:pt>
                <c:pt idx="5">
                  <c:v>REL-9</c:v>
                </c:pt>
                <c:pt idx="6">
                  <c:v>REL-10</c:v>
                </c:pt>
              </c:strCache>
            </c:strRef>
          </c:cat>
          <c:val>
            <c:numRef>
              <c:f>CR_statistics!$W$1895:$W$1901</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EB75-4F56-9AC5-3357BC875173}"/>
            </c:ext>
          </c:extLst>
        </c:ser>
        <c:ser>
          <c:idx val="4"/>
          <c:order val="4"/>
          <c:tx>
            <c:strRef>
              <c:f>CR_statistics!$X$1894</c:f>
              <c:strCache>
                <c:ptCount val="1"/>
                <c:pt idx="0">
                  <c:v>RAN5</c:v>
                </c:pt>
              </c:strCache>
            </c:strRef>
          </c:tx>
          <c:spPr>
            <a:solidFill>
              <a:srgbClr val="660066"/>
            </a:solidFill>
            <a:ln w="12700">
              <a:solidFill>
                <a:srgbClr val="000000"/>
              </a:solidFill>
              <a:prstDash val="solid"/>
            </a:ln>
          </c:spPr>
          <c:invertIfNegative val="0"/>
          <c:cat>
            <c:strRef>
              <c:f>CR_statistics!$S$1895:$S$1901</c:f>
              <c:strCache>
                <c:ptCount val="7"/>
                <c:pt idx="0">
                  <c:v>REL-4</c:v>
                </c:pt>
                <c:pt idx="1">
                  <c:v>REL-5</c:v>
                </c:pt>
                <c:pt idx="2">
                  <c:v>REL-6</c:v>
                </c:pt>
                <c:pt idx="3">
                  <c:v>REL-7</c:v>
                </c:pt>
                <c:pt idx="4">
                  <c:v>REL-8</c:v>
                </c:pt>
                <c:pt idx="5">
                  <c:v>REL-9</c:v>
                </c:pt>
                <c:pt idx="6">
                  <c:v>REL-10</c:v>
                </c:pt>
              </c:strCache>
            </c:strRef>
          </c:cat>
          <c:val>
            <c:numRef>
              <c:f>CR_statistics!$X$1895:$X$1901</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EB75-4F56-9AC5-3357BC875173}"/>
            </c:ext>
          </c:extLst>
        </c:ser>
        <c:ser>
          <c:idx val="5"/>
          <c:order val="5"/>
          <c:tx>
            <c:strRef>
              <c:f>CR_statistics!$Y$1894</c:f>
              <c:strCache>
                <c:ptCount val="1"/>
                <c:pt idx="0">
                  <c:v>RAN without RAN5</c:v>
                </c:pt>
              </c:strCache>
            </c:strRef>
          </c:tx>
          <c:spPr>
            <a:solidFill>
              <a:srgbClr val="FF8080"/>
            </a:solidFill>
            <a:ln w="12700">
              <a:solidFill>
                <a:srgbClr val="000000"/>
              </a:solidFill>
              <a:prstDash val="solid"/>
            </a:ln>
          </c:spPr>
          <c:invertIfNegative val="0"/>
          <c:cat>
            <c:strRef>
              <c:f>CR_statistics!$S$1895:$S$1901</c:f>
              <c:strCache>
                <c:ptCount val="7"/>
                <c:pt idx="0">
                  <c:v>REL-4</c:v>
                </c:pt>
                <c:pt idx="1">
                  <c:v>REL-5</c:v>
                </c:pt>
                <c:pt idx="2">
                  <c:v>REL-6</c:v>
                </c:pt>
                <c:pt idx="3">
                  <c:v>REL-7</c:v>
                </c:pt>
                <c:pt idx="4">
                  <c:v>REL-8</c:v>
                </c:pt>
                <c:pt idx="5">
                  <c:v>REL-9</c:v>
                </c:pt>
                <c:pt idx="6">
                  <c:v>REL-10</c:v>
                </c:pt>
              </c:strCache>
            </c:strRef>
          </c:cat>
          <c:val>
            <c:numRef>
              <c:f>CR_statistics!$Y$1895:$Y$1901</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EB75-4F56-9AC5-3357BC875173}"/>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CR_statistics!$AM$1886</c:f>
              <c:strCache>
                <c:ptCount val="1"/>
                <c:pt idx="0">
                  <c:v>RAN #43</c:v>
                </c:pt>
              </c:strCache>
            </c:strRef>
          </c:tx>
          <c:spPr>
            <a:solidFill>
              <a:srgbClr val="9999FF"/>
            </a:solidFill>
            <a:ln w="12700">
              <a:solidFill>
                <a:srgbClr val="000000"/>
              </a:solidFill>
              <a:prstDash val="solid"/>
            </a:ln>
          </c:spPr>
          <c:invertIfNegative val="0"/>
          <c:cat>
            <c:strRef>
              <c:f>CR_statistics!$AL$1887:$AL$1894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CR_statistics!$AM$1887:$AM$1894</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3631-42B8-9780-35077C2C1C1F}"/>
            </c:ext>
          </c:extLst>
        </c:ser>
        <c:ser>
          <c:idx val="1"/>
          <c:order val="1"/>
          <c:tx>
            <c:strRef>
              <c:f>CR_statistics!$AN$1886</c:f>
              <c:strCache>
                <c:ptCount val="1"/>
                <c:pt idx="0">
                  <c:v>RAN #44</c:v>
                </c:pt>
              </c:strCache>
            </c:strRef>
          </c:tx>
          <c:spPr>
            <a:solidFill>
              <a:srgbClr val="993366"/>
            </a:solidFill>
            <a:ln w="12700">
              <a:solidFill>
                <a:srgbClr val="000000"/>
              </a:solidFill>
              <a:prstDash val="solid"/>
            </a:ln>
          </c:spPr>
          <c:invertIfNegative val="0"/>
          <c:cat>
            <c:strRef>
              <c:f>CR_statistics!$AL$1887:$AL$1894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CR_statistics!$AN$1887:$AN$1894</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3631-42B8-9780-35077C2C1C1F}"/>
            </c:ext>
          </c:extLst>
        </c:ser>
        <c:ser>
          <c:idx val="2"/>
          <c:order val="2"/>
          <c:tx>
            <c:strRef>
              <c:f>CR_statistics!$AO$1886</c:f>
              <c:strCache>
                <c:ptCount val="1"/>
                <c:pt idx="0">
                  <c:v>RAN #45</c:v>
                </c:pt>
              </c:strCache>
            </c:strRef>
          </c:tx>
          <c:spPr>
            <a:solidFill>
              <a:srgbClr val="FFFFCC"/>
            </a:solidFill>
            <a:ln w="12700">
              <a:solidFill>
                <a:srgbClr val="000000"/>
              </a:solidFill>
              <a:prstDash val="solid"/>
            </a:ln>
          </c:spPr>
          <c:invertIfNegative val="0"/>
          <c:cat>
            <c:strRef>
              <c:f>CR_statistics!$AL$1887:$AL$1894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CR_statistics!$AO$1887:$AO$1894</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3631-42B8-9780-35077C2C1C1F}"/>
            </c:ext>
          </c:extLst>
        </c:ser>
        <c:ser>
          <c:idx val="3"/>
          <c:order val="3"/>
          <c:tx>
            <c:strRef>
              <c:f>CR_statistics!$AP$1886</c:f>
              <c:strCache>
                <c:ptCount val="1"/>
                <c:pt idx="0">
                  <c:v>RAN #46</c:v>
                </c:pt>
              </c:strCache>
            </c:strRef>
          </c:tx>
          <c:spPr>
            <a:solidFill>
              <a:srgbClr val="FF0000"/>
            </a:solidFill>
            <a:ln w="12700">
              <a:solidFill>
                <a:srgbClr val="000000"/>
              </a:solidFill>
              <a:prstDash val="solid"/>
            </a:ln>
          </c:spPr>
          <c:invertIfNegative val="0"/>
          <c:cat>
            <c:strRef>
              <c:f>CR_statistics!$AL$1887:$AL$1894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CR_statistics!$AP$1887:$AP$1894</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3631-42B8-9780-35077C2C1C1F}"/>
            </c:ext>
          </c:extLst>
        </c:ser>
        <c:ser>
          <c:idx val="4"/>
          <c:order val="4"/>
          <c:tx>
            <c:strRef>
              <c:f>CR_statistics!$AQ$1886</c:f>
              <c:strCache>
                <c:ptCount val="1"/>
                <c:pt idx="0">
                  <c:v>RAN #47</c:v>
                </c:pt>
              </c:strCache>
            </c:strRef>
          </c:tx>
          <c:spPr>
            <a:solidFill>
              <a:srgbClr val="660066"/>
            </a:solidFill>
            <a:ln w="12700">
              <a:solidFill>
                <a:srgbClr val="000000"/>
              </a:solidFill>
              <a:prstDash val="solid"/>
            </a:ln>
          </c:spPr>
          <c:invertIfNegative val="0"/>
          <c:cat>
            <c:strRef>
              <c:f>CR_statistics!$AL$1887:$AL$1894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CR_statistics!$AQ$1887:$AQ$1894</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3631-42B8-9780-35077C2C1C1F}"/>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CR_statistics!$AM$1917</c:f>
              <c:strCache>
                <c:ptCount val="1"/>
                <c:pt idx="0">
                  <c:v>RAN #43</c:v>
                </c:pt>
              </c:strCache>
            </c:strRef>
          </c:tx>
          <c:spPr>
            <a:solidFill>
              <a:srgbClr val="9999FF"/>
            </a:solidFill>
            <a:ln w="12700">
              <a:solidFill>
                <a:srgbClr val="000000"/>
              </a:solidFill>
              <a:prstDash val="solid"/>
            </a:ln>
          </c:spPr>
          <c:invertIfNegative val="0"/>
          <c:cat>
            <c:strRef>
              <c:f>CR_statistics!$AL$1918:$AL$1924</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CR_statistics!$AM$1918:$AM$1924</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FC73-4C75-B960-AA3A6C5FBEBD}"/>
            </c:ext>
          </c:extLst>
        </c:ser>
        <c:ser>
          <c:idx val="1"/>
          <c:order val="1"/>
          <c:tx>
            <c:strRef>
              <c:f>CR_statistics!$AN$1917</c:f>
              <c:strCache>
                <c:ptCount val="1"/>
                <c:pt idx="0">
                  <c:v>RAN #44</c:v>
                </c:pt>
              </c:strCache>
            </c:strRef>
          </c:tx>
          <c:spPr>
            <a:solidFill>
              <a:srgbClr val="993366"/>
            </a:solidFill>
            <a:ln w="12700">
              <a:solidFill>
                <a:srgbClr val="000000"/>
              </a:solidFill>
              <a:prstDash val="solid"/>
            </a:ln>
          </c:spPr>
          <c:invertIfNegative val="0"/>
          <c:cat>
            <c:strRef>
              <c:f>CR_statistics!$AL$1918:$AL$1924</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CR_statistics!$AN$1918:$AN$1924</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FC73-4C75-B960-AA3A6C5FBEBD}"/>
            </c:ext>
          </c:extLst>
        </c:ser>
        <c:ser>
          <c:idx val="2"/>
          <c:order val="2"/>
          <c:tx>
            <c:strRef>
              <c:f>CR_statistics!$AO$1917</c:f>
              <c:strCache>
                <c:ptCount val="1"/>
                <c:pt idx="0">
                  <c:v>RAN #45</c:v>
                </c:pt>
              </c:strCache>
            </c:strRef>
          </c:tx>
          <c:spPr>
            <a:solidFill>
              <a:srgbClr val="FFFFCC"/>
            </a:solidFill>
            <a:ln w="12700">
              <a:solidFill>
                <a:srgbClr val="000000"/>
              </a:solidFill>
              <a:prstDash val="solid"/>
            </a:ln>
          </c:spPr>
          <c:invertIfNegative val="0"/>
          <c:cat>
            <c:strRef>
              <c:f>CR_statistics!$AL$1918:$AL$1924</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CR_statistics!$AO$1918:$AO$1924</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FC73-4C75-B960-AA3A6C5FBEBD}"/>
            </c:ext>
          </c:extLst>
        </c:ser>
        <c:ser>
          <c:idx val="3"/>
          <c:order val="3"/>
          <c:tx>
            <c:strRef>
              <c:f>CR_statistics!$AP$1917</c:f>
              <c:strCache>
                <c:ptCount val="1"/>
                <c:pt idx="0">
                  <c:v>RAN #46</c:v>
                </c:pt>
              </c:strCache>
            </c:strRef>
          </c:tx>
          <c:spPr>
            <a:solidFill>
              <a:srgbClr val="FF0000"/>
            </a:solidFill>
            <a:ln w="12700">
              <a:solidFill>
                <a:srgbClr val="000000"/>
              </a:solidFill>
              <a:prstDash val="solid"/>
            </a:ln>
          </c:spPr>
          <c:invertIfNegative val="0"/>
          <c:cat>
            <c:strRef>
              <c:f>CR_statistics!$AL$1918:$AL$1924</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CR_statistics!$AP$1918:$AP$1924</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FC73-4C75-B960-AA3A6C5FBEBD}"/>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CR_statistics!$T$1862</c:f>
              <c:strCache>
                <c:ptCount val="1"/>
                <c:pt idx="0">
                  <c:v>RAN1</c:v>
                </c:pt>
              </c:strCache>
            </c:strRef>
          </c:tx>
          <c:spPr>
            <a:solidFill>
              <a:srgbClr val="00FF00"/>
            </a:solidFill>
            <a:ln w="12700">
              <a:solidFill>
                <a:srgbClr val="000000"/>
              </a:solidFill>
              <a:prstDash val="solid"/>
            </a:ln>
          </c:spPr>
          <c:invertIfNegative val="0"/>
          <c:cat>
            <c:strRef>
              <c:f>CR_statistics!$S$1863:$S$1866</c:f>
              <c:strCache>
                <c:ptCount val="4"/>
                <c:pt idx="0">
                  <c:v>REL-7</c:v>
                </c:pt>
                <c:pt idx="1">
                  <c:v>REL-8</c:v>
                </c:pt>
                <c:pt idx="2">
                  <c:v>REL-9</c:v>
                </c:pt>
                <c:pt idx="3">
                  <c:v>REL-10</c:v>
                </c:pt>
              </c:strCache>
            </c:strRef>
          </c:cat>
          <c:val>
            <c:numRef>
              <c:f>CR_statistics!$T$1863:$T$1866</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5FB5-41F5-904A-ABEC22C212F3}"/>
            </c:ext>
          </c:extLst>
        </c:ser>
        <c:ser>
          <c:idx val="1"/>
          <c:order val="1"/>
          <c:tx>
            <c:strRef>
              <c:f>CR_statistics!$U$1862</c:f>
              <c:strCache>
                <c:ptCount val="1"/>
                <c:pt idx="0">
                  <c:v>RAN2</c:v>
                </c:pt>
              </c:strCache>
            </c:strRef>
          </c:tx>
          <c:spPr>
            <a:solidFill>
              <a:srgbClr val="FF0000"/>
            </a:solidFill>
            <a:ln w="12700">
              <a:solidFill>
                <a:srgbClr val="000000"/>
              </a:solidFill>
              <a:prstDash val="solid"/>
            </a:ln>
          </c:spPr>
          <c:invertIfNegative val="0"/>
          <c:cat>
            <c:strRef>
              <c:f>CR_statistics!$S$1863:$S$1866</c:f>
              <c:strCache>
                <c:ptCount val="4"/>
                <c:pt idx="0">
                  <c:v>REL-7</c:v>
                </c:pt>
                <c:pt idx="1">
                  <c:v>REL-8</c:v>
                </c:pt>
                <c:pt idx="2">
                  <c:v>REL-9</c:v>
                </c:pt>
                <c:pt idx="3">
                  <c:v>REL-10</c:v>
                </c:pt>
              </c:strCache>
            </c:strRef>
          </c:cat>
          <c:val>
            <c:numRef>
              <c:f>CR_statistics!$U$1863:$U$1866</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5FB5-41F5-904A-ABEC22C212F3}"/>
            </c:ext>
          </c:extLst>
        </c:ser>
        <c:ser>
          <c:idx val="2"/>
          <c:order val="2"/>
          <c:tx>
            <c:strRef>
              <c:f>CR_statistics!$V$1862</c:f>
              <c:strCache>
                <c:ptCount val="1"/>
                <c:pt idx="0">
                  <c:v>RAN3</c:v>
                </c:pt>
              </c:strCache>
            </c:strRef>
          </c:tx>
          <c:spPr>
            <a:solidFill>
              <a:srgbClr val="0000FF"/>
            </a:solidFill>
            <a:ln w="12700">
              <a:solidFill>
                <a:srgbClr val="000000"/>
              </a:solidFill>
              <a:prstDash val="solid"/>
            </a:ln>
          </c:spPr>
          <c:invertIfNegative val="0"/>
          <c:cat>
            <c:strRef>
              <c:f>CR_statistics!$S$1863:$S$1866</c:f>
              <c:strCache>
                <c:ptCount val="4"/>
                <c:pt idx="0">
                  <c:v>REL-7</c:v>
                </c:pt>
                <c:pt idx="1">
                  <c:v>REL-8</c:v>
                </c:pt>
                <c:pt idx="2">
                  <c:v>REL-9</c:v>
                </c:pt>
                <c:pt idx="3">
                  <c:v>REL-10</c:v>
                </c:pt>
              </c:strCache>
            </c:strRef>
          </c:cat>
          <c:val>
            <c:numRef>
              <c:f>CR_statistics!$V$1863:$V$1866</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5FB5-41F5-904A-ABEC22C212F3}"/>
            </c:ext>
          </c:extLst>
        </c:ser>
        <c:ser>
          <c:idx val="3"/>
          <c:order val="3"/>
          <c:tx>
            <c:strRef>
              <c:f>CR_statistics!$W$1862</c:f>
              <c:strCache>
                <c:ptCount val="1"/>
                <c:pt idx="0">
                  <c:v>RAN4</c:v>
                </c:pt>
              </c:strCache>
            </c:strRef>
          </c:tx>
          <c:spPr>
            <a:solidFill>
              <a:srgbClr val="FFFF00"/>
            </a:solidFill>
            <a:ln w="12700">
              <a:solidFill>
                <a:srgbClr val="000000"/>
              </a:solidFill>
              <a:prstDash val="solid"/>
            </a:ln>
          </c:spPr>
          <c:invertIfNegative val="0"/>
          <c:cat>
            <c:strRef>
              <c:f>CR_statistics!$S$1863:$S$1866</c:f>
              <c:strCache>
                <c:ptCount val="4"/>
                <c:pt idx="0">
                  <c:v>REL-7</c:v>
                </c:pt>
                <c:pt idx="1">
                  <c:v>REL-8</c:v>
                </c:pt>
                <c:pt idx="2">
                  <c:v>REL-9</c:v>
                </c:pt>
                <c:pt idx="3">
                  <c:v>REL-10</c:v>
                </c:pt>
              </c:strCache>
            </c:strRef>
          </c:cat>
          <c:val>
            <c:numRef>
              <c:f>CR_statistics!$W$1863:$W$1866</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5FB5-41F5-904A-ABEC22C212F3}"/>
            </c:ext>
          </c:extLst>
        </c:ser>
        <c:ser>
          <c:idx val="4"/>
          <c:order val="4"/>
          <c:tx>
            <c:strRef>
              <c:f>CR_statistics!$X$1862</c:f>
              <c:strCache>
                <c:ptCount val="1"/>
                <c:pt idx="0">
                  <c:v>RAN5</c:v>
                </c:pt>
              </c:strCache>
            </c:strRef>
          </c:tx>
          <c:spPr>
            <a:solidFill>
              <a:srgbClr val="660066"/>
            </a:solidFill>
            <a:ln w="12700">
              <a:solidFill>
                <a:srgbClr val="000000"/>
              </a:solidFill>
              <a:prstDash val="solid"/>
            </a:ln>
          </c:spPr>
          <c:invertIfNegative val="0"/>
          <c:cat>
            <c:strRef>
              <c:f>CR_statistics!$S$1863:$S$1866</c:f>
              <c:strCache>
                <c:ptCount val="4"/>
                <c:pt idx="0">
                  <c:v>REL-7</c:v>
                </c:pt>
                <c:pt idx="1">
                  <c:v>REL-8</c:v>
                </c:pt>
                <c:pt idx="2">
                  <c:v>REL-9</c:v>
                </c:pt>
                <c:pt idx="3">
                  <c:v>REL-10</c:v>
                </c:pt>
              </c:strCache>
            </c:strRef>
          </c:cat>
          <c:val>
            <c:numRef>
              <c:f>CR_statistics!$X$1863:$X$1866</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5FB5-41F5-904A-ABEC22C212F3}"/>
            </c:ext>
          </c:extLst>
        </c:ser>
        <c:ser>
          <c:idx val="5"/>
          <c:order val="5"/>
          <c:tx>
            <c:strRef>
              <c:f>CR_statistics!$Y$1862</c:f>
              <c:strCache>
                <c:ptCount val="1"/>
                <c:pt idx="0">
                  <c:v>RAN without RAN5</c:v>
                </c:pt>
              </c:strCache>
            </c:strRef>
          </c:tx>
          <c:spPr>
            <a:solidFill>
              <a:srgbClr val="FF00FF"/>
            </a:solidFill>
            <a:ln w="12700">
              <a:solidFill>
                <a:srgbClr val="000000"/>
              </a:solidFill>
              <a:prstDash val="solid"/>
            </a:ln>
          </c:spPr>
          <c:invertIfNegative val="0"/>
          <c:cat>
            <c:strRef>
              <c:f>CR_statistics!$S$1863:$S$1866</c:f>
              <c:strCache>
                <c:ptCount val="4"/>
                <c:pt idx="0">
                  <c:v>REL-7</c:v>
                </c:pt>
                <c:pt idx="1">
                  <c:v>REL-8</c:v>
                </c:pt>
                <c:pt idx="2">
                  <c:v>REL-9</c:v>
                </c:pt>
                <c:pt idx="3">
                  <c:v>REL-10</c:v>
                </c:pt>
              </c:strCache>
            </c:strRef>
          </c:cat>
          <c:val>
            <c:numRef>
              <c:f>CR_statistics!$Y$1863:$Y$1866</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5FB5-41F5-904A-ABEC22C212F3}"/>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CR_statistics!$AM$1860</c:f>
              <c:strCache>
                <c:ptCount val="1"/>
                <c:pt idx="0">
                  <c:v>RAN #43</c:v>
                </c:pt>
              </c:strCache>
            </c:strRef>
          </c:tx>
          <c:spPr>
            <a:solidFill>
              <a:srgbClr val="9999FF"/>
            </a:solidFill>
            <a:ln w="12700">
              <a:solidFill>
                <a:srgbClr val="000000"/>
              </a:solidFill>
              <a:prstDash val="solid"/>
            </a:ln>
          </c:spPr>
          <c:invertIfNegative val="0"/>
          <c:cat>
            <c:strRef>
              <c:f>CR_statistics!$AL$1861:$AL$1869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CR_statistics!$AM$1861:$AM$1869</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A789-4B55-9023-8443813C91BF}"/>
            </c:ext>
          </c:extLst>
        </c:ser>
        <c:ser>
          <c:idx val="1"/>
          <c:order val="1"/>
          <c:tx>
            <c:strRef>
              <c:f>CR_statistics!$AN$1860</c:f>
              <c:strCache>
                <c:ptCount val="1"/>
                <c:pt idx="0">
                  <c:v>RAN #44</c:v>
                </c:pt>
              </c:strCache>
            </c:strRef>
          </c:tx>
          <c:spPr>
            <a:solidFill>
              <a:srgbClr val="FF00FF"/>
            </a:solidFill>
            <a:ln w="12700">
              <a:solidFill>
                <a:srgbClr val="000000"/>
              </a:solidFill>
              <a:prstDash val="solid"/>
            </a:ln>
          </c:spPr>
          <c:invertIfNegative val="0"/>
          <c:cat>
            <c:strRef>
              <c:f>CR_statistics!$AL$1861:$AL$1869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CR_statistics!$AN$1861:$AN$1869</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A789-4B55-9023-8443813C91BF}"/>
            </c:ext>
          </c:extLst>
        </c:ser>
        <c:ser>
          <c:idx val="2"/>
          <c:order val="2"/>
          <c:tx>
            <c:strRef>
              <c:f>CR_statistics!$AO$1860</c:f>
              <c:strCache>
                <c:ptCount val="1"/>
                <c:pt idx="0">
                  <c:v>RAN #45</c:v>
                </c:pt>
              </c:strCache>
            </c:strRef>
          </c:tx>
          <c:spPr>
            <a:solidFill>
              <a:srgbClr val="FFFF00"/>
            </a:solidFill>
            <a:ln w="12700">
              <a:solidFill>
                <a:srgbClr val="000000"/>
              </a:solidFill>
              <a:prstDash val="solid"/>
            </a:ln>
          </c:spPr>
          <c:invertIfNegative val="0"/>
          <c:cat>
            <c:strRef>
              <c:f>CR_statistics!$AL$1861:$AL$1869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CR_statistics!$AO$1861:$AO$1869</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A789-4B55-9023-8443813C91BF}"/>
            </c:ext>
          </c:extLst>
        </c:ser>
        <c:ser>
          <c:idx val="3"/>
          <c:order val="3"/>
          <c:tx>
            <c:strRef>
              <c:f>CR_statistics!$AP$1860</c:f>
              <c:strCache>
                <c:ptCount val="1"/>
                <c:pt idx="0">
                  <c:v>RAN #46</c:v>
                </c:pt>
              </c:strCache>
            </c:strRef>
          </c:tx>
          <c:spPr>
            <a:solidFill>
              <a:srgbClr val="FF0000"/>
            </a:solidFill>
            <a:ln w="12700">
              <a:solidFill>
                <a:srgbClr val="000000"/>
              </a:solidFill>
              <a:prstDash val="solid"/>
            </a:ln>
          </c:spPr>
          <c:invertIfNegative val="0"/>
          <c:cat>
            <c:strRef>
              <c:f>CR_statistics!$AL$1861:$AL$1869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CR_statistics!$AP$1861:$AP$1869</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A789-4B55-9023-8443813C91BF}"/>
            </c:ext>
          </c:extLst>
        </c:ser>
        <c:ser>
          <c:idx val="4"/>
          <c:order val="4"/>
          <c:tx>
            <c:strRef>
              <c:f>CR_statistics!$AQ$1860</c:f>
              <c:strCache>
                <c:ptCount val="1"/>
                <c:pt idx="0">
                  <c:v>RAN #47</c:v>
                </c:pt>
              </c:strCache>
            </c:strRef>
          </c:tx>
          <c:spPr>
            <a:solidFill>
              <a:srgbClr val="00FF00"/>
            </a:solidFill>
            <a:ln w="12700">
              <a:solidFill>
                <a:srgbClr val="000000"/>
              </a:solidFill>
              <a:prstDash val="solid"/>
            </a:ln>
          </c:spPr>
          <c:invertIfNegative val="0"/>
          <c:cat>
            <c:strRef>
              <c:f>CR_statistics!$AL$1861:$AL$1869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CR_statistics!$AQ$1861:$AQ$1869</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A789-4B55-9023-8443813C91BF}"/>
            </c:ext>
          </c:extLst>
        </c:ser>
        <c:ser>
          <c:idx val="5"/>
          <c:order val="5"/>
          <c:tx>
            <c:strRef>
              <c:f>CR_statistics!$AR$1860</c:f>
              <c:strCache>
                <c:ptCount val="1"/>
                <c:pt idx="0">
                  <c:v>RAN #48</c:v>
                </c:pt>
              </c:strCache>
            </c:strRef>
          </c:tx>
          <c:spPr>
            <a:solidFill>
              <a:srgbClr val="800080"/>
            </a:solidFill>
            <a:ln w="12700">
              <a:solidFill>
                <a:srgbClr val="000000"/>
              </a:solidFill>
              <a:prstDash val="solid"/>
            </a:ln>
          </c:spPr>
          <c:invertIfNegative val="0"/>
          <c:cat>
            <c:strRef>
              <c:f>CR_statistics!$AL$1861:$AL$1869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CR_statistics!$AR$1861:$AR$1869</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A789-4B55-9023-8443813C91BF}"/>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CR_statistics!$T$1835</c:f>
              <c:strCache>
                <c:ptCount val="1"/>
                <c:pt idx="0">
                  <c:v>RAN1</c:v>
                </c:pt>
              </c:strCache>
            </c:strRef>
          </c:tx>
          <c:spPr>
            <a:solidFill>
              <a:srgbClr val="00FF00"/>
            </a:solidFill>
            <a:ln w="12700">
              <a:solidFill>
                <a:srgbClr val="000000"/>
              </a:solidFill>
              <a:prstDash val="solid"/>
            </a:ln>
          </c:spPr>
          <c:invertIfNegative val="0"/>
          <c:cat>
            <c:strRef>
              <c:f>CR_statistics!$S$1836:$S$1839</c:f>
              <c:strCache>
                <c:ptCount val="4"/>
                <c:pt idx="0">
                  <c:v>REL-7</c:v>
                </c:pt>
                <c:pt idx="1">
                  <c:v>REL-8</c:v>
                </c:pt>
                <c:pt idx="2">
                  <c:v>REL-9</c:v>
                </c:pt>
                <c:pt idx="3">
                  <c:v>REL-10</c:v>
                </c:pt>
              </c:strCache>
            </c:strRef>
          </c:cat>
          <c:val>
            <c:numRef>
              <c:f>CR_statistics!$T$1836:$T$1839</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FD9A-4174-922F-7043E6539D56}"/>
            </c:ext>
          </c:extLst>
        </c:ser>
        <c:ser>
          <c:idx val="1"/>
          <c:order val="1"/>
          <c:tx>
            <c:strRef>
              <c:f>CR_statistics!$U$1835</c:f>
              <c:strCache>
                <c:ptCount val="1"/>
                <c:pt idx="0">
                  <c:v>RAN2</c:v>
                </c:pt>
              </c:strCache>
            </c:strRef>
          </c:tx>
          <c:spPr>
            <a:solidFill>
              <a:srgbClr val="FF0000"/>
            </a:solidFill>
            <a:ln w="12700">
              <a:solidFill>
                <a:srgbClr val="000000"/>
              </a:solidFill>
              <a:prstDash val="solid"/>
            </a:ln>
          </c:spPr>
          <c:invertIfNegative val="0"/>
          <c:cat>
            <c:strRef>
              <c:f>CR_statistics!$S$1836:$S$1839</c:f>
              <c:strCache>
                <c:ptCount val="4"/>
                <c:pt idx="0">
                  <c:v>REL-7</c:v>
                </c:pt>
                <c:pt idx="1">
                  <c:v>REL-8</c:v>
                </c:pt>
                <c:pt idx="2">
                  <c:v>REL-9</c:v>
                </c:pt>
                <c:pt idx="3">
                  <c:v>REL-10</c:v>
                </c:pt>
              </c:strCache>
            </c:strRef>
          </c:cat>
          <c:val>
            <c:numRef>
              <c:f>CR_statistics!$U$1836:$U$1839</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FD9A-4174-922F-7043E6539D56}"/>
            </c:ext>
          </c:extLst>
        </c:ser>
        <c:ser>
          <c:idx val="2"/>
          <c:order val="2"/>
          <c:tx>
            <c:strRef>
              <c:f>CR_statistics!$V$1835</c:f>
              <c:strCache>
                <c:ptCount val="1"/>
                <c:pt idx="0">
                  <c:v>RAN3</c:v>
                </c:pt>
              </c:strCache>
            </c:strRef>
          </c:tx>
          <c:spPr>
            <a:solidFill>
              <a:srgbClr val="0000FF"/>
            </a:solidFill>
            <a:ln w="12700">
              <a:solidFill>
                <a:srgbClr val="000000"/>
              </a:solidFill>
              <a:prstDash val="solid"/>
            </a:ln>
          </c:spPr>
          <c:invertIfNegative val="0"/>
          <c:cat>
            <c:strRef>
              <c:f>CR_statistics!$S$1836:$S$1839</c:f>
              <c:strCache>
                <c:ptCount val="4"/>
                <c:pt idx="0">
                  <c:v>REL-7</c:v>
                </c:pt>
                <c:pt idx="1">
                  <c:v>REL-8</c:v>
                </c:pt>
                <c:pt idx="2">
                  <c:v>REL-9</c:v>
                </c:pt>
                <c:pt idx="3">
                  <c:v>REL-10</c:v>
                </c:pt>
              </c:strCache>
            </c:strRef>
          </c:cat>
          <c:val>
            <c:numRef>
              <c:f>CR_statistics!$V$1836:$V$1839</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FD9A-4174-922F-7043E6539D56}"/>
            </c:ext>
          </c:extLst>
        </c:ser>
        <c:ser>
          <c:idx val="3"/>
          <c:order val="3"/>
          <c:tx>
            <c:strRef>
              <c:f>CR_statistics!$W$1835</c:f>
              <c:strCache>
                <c:ptCount val="1"/>
                <c:pt idx="0">
                  <c:v>RAN4</c:v>
                </c:pt>
              </c:strCache>
            </c:strRef>
          </c:tx>
          <c:spPr>
            <a:solidFill>
              <a:srgbClr val="FFFF00"/>
            </a:solidFill>
            <a:ln w="12700">
              <a:solidFill>
                <a:srgbClr val="000000"/>
              </a:solidFill>
              <a:prstDash val="solid"/>
            </a:ln>
          </c:spPr>
          <c:invertIfNegative val="0"/>
          <c:cat>
            <c:strRef>
              <c:f>CR_statistics!$S$1836:$S$1839</c:f>
              <c:strCache>
                <c:ptCount val="4"/>
                <c:pt idx="0">
                  <c:v>REL-7</c:v>
                </c:pt>
                <c:pt idx="1">
                  <c:v>REL-8</c:v>
                </c:pt>
                <c:pt idx="2">
                  <c:v>REL-9</c:v>
                </c:pt>
                <c:pt idx="3">
                  <c:v>REL-10</c:v>
                </c:pt>
              </c:strCache>
            </c:strRef>
          </c:cat>
          <c:val>
            <c:numRef>
              <c:f>CR_statistics!$W$1836:$W$1839</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FD9A-4174-922F-7043E6539D56}"/>
            </c:ext>
          </c:extLst>
        </c:ser>
        <c:ser>
          <c:idx val="4"/>
          <c:order val="4"/>
          <c:tx>
            <c:strRef>
              <c:f>CR_statistics!$X$1835</c:f>
              <c:strCache>
                <c:ptCount val="1"/>
                <c:pt idx="0">
                  <c:v>RAN5</c:v>
                </c:pt>
              </c:strCache>
            </c:strRef>
          </c:tx>
          <c:spPr>
            <a:solidFill>
              <a:srgbClr val="660066"/>
            </a:solidFill>
            <a:ln w="12700">
              <a:solidFill>
                <a:srgbClr val="000000"/>
              </a:solidFill>
              <a:prstDash val="solid"/>
            </a:ln>
          </c:spPr>
          <c:invertIfNegative val="0"/>
          <c:cat>
            <c:strRef>
              <c:f>CR_statistics!$S$1836:$S$1839</c:f>
              <c:strCache>
                <c:ptCount val="4"/>
                <c:pt idx="0">
                  <c:v>REL-7</c:v>
                </c:pt>
                <c:pt idx="1">
                  <c:v>REL-8</c:v>
                </c:pt>
                <c:pt idx="2">
                  <c:v>REL-9</c:v>
                </c:pt>
                <c:pt idx="3">
                  <c:v>REL-10</c:v>
                </c:pt>
              </c:strCache>
            </c:strRef>
          </c:cat>
          <c:val>
            <c:numRef>
              <c:f>CR_statistics!$X$1836:$X$1839</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FD9A-4174-922F-7043E6539D56}"/>
            </c:ext>
          </c:extLst>
        </c:ser>
        <c:ser>
          <c:idx val="5"/>
          <c:order val="5"/>
          <c:tx>
            <c:strRef>
              <c:f>CR_statistics!$Y$1835</c:f>
              <c:strCache>
                <c:ptCount val="1"/>
                <c:pt idx="0">
                  <c:v>RAN without RAN5</c:v>
                </c:pt>
              </c:strCache>
            </c:strRef>
          </c:tx>
          <c:spPr>
            <a:solidFill>
              <a:srgbClr val="FF00FF"/>
            </a:solidFill>
            <a:ln w="12700">
              <a:solidFill>
                <a:srgbClr val="000000"/>
              </a:solidFill>
              <a:prstDash val="solid"/>
            </a:ln>
          </c:spPr>
          <c:invertIfNegative val="0"/>
          <c:cat>
            <c:strRef>
              <c:f>CR_statistics!$S$1836:$S$1839</c:f>
              <c:strCache>
                <c:ptCount val="4"/>
                <c:pt idx="0">
                  <c:v>REL-7</c:v>
                </c:pt>
                <c:pt idx="1">
                  <c:v>REL-8</c:v>
                </c:pt>
                <c:pt idx="2">
                  <c:v>REL-9</c:v>
                </c:pt>
                <c:pt idx="3">
                  <c:v>REL-10</c:v>
                </c:pt>
              </c:strCache>
            </c:strRef>
          </c:cat>
          <c:val>
            <c:numRef>
              <c:f>CR_statistics!$Y$1836:$Y$1839</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FD9A-4174-922F-7043E6539D56}"/>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CR_statistics!$AM$1833</c:f>
              <c:strCache>
                <c:ptCount val="1"/>
                <c:pt idx="0">
                  <c:v>RAN #43</c:v>
                </c:pt>
              </c:strCache>
            </c:strRef>
          </c:tx>
          <c:spPr>
            <a:solidFill>
              <a:srgbClr val="9999FF"/>
            </a:solidFill>
            <a:ln w="12700">
              <a:solidFill>
                <a:srgbClr val="000000"/>
              </a:solidFill>
              <a:prstDash val="solid"/>
            </a:ln>
          </c:spPr>
          <c:invertIfNegative val="0"/>
          <c:cat>
            <c:strRef>
              <c:f>CR_statistics!$AL$1834:$AL$1842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CR_statistics!$AM$1834:$AM$1842</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5607-47B3-8ED0-49F086AB060C}"/>
            </c:ext>
          </c:extLst>
        </c:ser>
        <c:ser>
          <c:idx val="1"/>
          <c:order val="1"/>
          <c:tx>
            <c:strRef>
              <c:f>CR_statistics!$AN$1833</c:f>
              <c:strCache>
                <c:ptCount val="1"/>
                <c:pt idx="0">
                  <c:v>RAN #44</c:v>
                </c:pt>
              </c:strCache>
            </c:strRef>
          </c:tx>
          <c:spPr>
            <a:solidFill>
              <a:srgbClr val="FF00FF"/>
            </a:solidFill>
            <a:ln w="12700">
              <a:solidFill>
                <a:srgbClr val="000000"/>
              </a:solidFill>
              <a:prstDash val="solid"/>
            </a:ln>
          </c:spPr>
          <c:invertIfNegative val="0"/>
          <c:cat>
            <c:strRef>
              <c:f>CR_statistics!$AL$1834:$AL$1842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CR_statistics!$AN$1834:$AN$1842</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5607-47B3-8ED0-49F086AB060C}"/>
            </c:ext>
          </c:extLst>
        </c:ser>
        <c:ser>
          <c:idx val="2"/>
          <c:order val="2"/>
          <c:tx>
            <c:strRef>
              <c:f>CR_statistics!$AO$1833</c:f>
              <c:strCache>
                <c:ptCount val="1"/>
                <c:pt idx="0">
                  <c:v>RAN #45</c:v>
                </c:pt>
              </c:strCache>
            </c:strRef>
          </c:tx>
          <c:spPr>
            <a:solidFill>
              <a:srgbClr val="FFFF00"/>
            </a:solidFill>
            <a:ln w="12700">
              <a:solidFill>
                <a:srgbClr val="000000"/>
              </a:solidFill>
              <a:prstDash val="solid"/>
            </a:ln>
          </c:spPr>
          <c:invertIfNegative val="0"/>
          <c:cat>
            <c:strRef>
              <c:f>CR_statistics!$AL$1834:$AL$1842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CR_statistics!$AO$1834:$AO$1842</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5607-47B3-8ED0-49F086AB060C}"/>
            </c:ext>
          </c:extLst>
        </c:ser>
        <c:ser>
          <c:idx val="3"/>
          <c:order val="3"/>
          <c:tx>
            <c:strRef>
              <c:f>CR_statistics!$AP$1833</c:f>
              <c:strCache>
                <c:ptCount val="1"/>
                <c:pt idx="0">
                  <c:v>RAN #46</c:v>
                </c:pt>
              </c:strCache>
            </c:strRef>
          </c:tx>
          <c:spPr>
            <a:solidFill>
              <a:srgbClr val="FF0000"/>
            </a:solidFill>
            <a:ln w="12700">
              <a:solidFill>
                <a:srgbClr val="000000"/>
              </a:solidFill>
              <a:prstDash val="solid"/>
            </a:ln>
          </c:spPr>
          <c:invertIfNegative val="0"/>
          <c:cat>
            <c:strRef>
              <c:f>CR_statistics!$AL$1834:$AL$1842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CR_statistics!$AP$1834:$AP$1842</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5607-47B3-8ED0-49F086AB060C}"/>
            </c:ext>
          </c:extLst>
        </c:ser>
        <c:ser>
          <c:idx val="4"/>
          <c:order val="4"/>
          <c:tx>
            <c:strRef>
              <c:f>CR_statistics!$AQ$1833</c:f>
              <c:strCache>
                <c:ptCount val="1"/>
                <c:pt idx="0">
                  <c:v>RAN #47</c:v>
                </c:pt>
              </c:strCache>
            </c:strRef>
          </c:tx>
          <c:spPr>
            <a:solidFill>
              <a:srgbClr val="00FF00"/>
            </a:solidFill>
            <a:ln w="12700">
              <a:solidFill>
                <a:srgbClr val="000000"/>
              </a:solidFill>
              <a:prstDash val="solid"/>
            </a:ln>
          </c:spPr>
          <c:invertIfNegative val="0"/>
          <c:cat>
            <c:strRef>
              <c:f>CR_statistics!$AL$1834:$AL$1842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CR_statistics!$AQ$1834:$AQ$1842</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5607-47B3-8ED0-49F086AB060C}"/>
            </c:ext>
          </c:extLst>
        </c:ser>
        <c:ser>
          <c:idx val="5"/>
          <c:order val="5"/>
          <c:tx>
            <c:strRef>
              <c:f>CR_statistics!$AR$1833</c:f>
              <c:strCache>
                <c:ptCount val="1"/>
                <c:pt idx="0">
                  <c:v>RAN #48</c:v>
                </c:pt>
              </c:strCache>
            </c:strRef>
          </c:tx>
          <c:spPr>
            <a:solidFill>
              <a:srgbClr val="800080"/>
            </a:solidFill>
            <a:ln w="12700">
              <a:solidFill>
                <a:srgbClr val="000000"/>
              </a:solidFill>
              <a:prstDash val="solid"/>
            </a:ln>
          </c:spPr>
          <c:invertIfNegative val="0"/>
          <c:cat>
            <c:strRef>
              <c:f>CR_statistics!$AL$1834:$AL$1842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CR_statistics!$AR$1834:$AR$1842</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5607-47B3-8ED0-49F086AB060C}"/>
            </c:ext>
          </c:extLst>
        </c:ser>
        <c:ser>
          <c:idx val="6"/>
          <c:order val="6"/>
          <c:tx>
            <c:strRef>
              <c:f>CR_statistics!$AS$1833</c:f>
              <c:strCache>
                <c:ptCount val="1"/>
                <c:pt idx="0">
                  <c:v>RAN #49</c:v>
                </c:pt>
              </c:strCache>
            </c:strRef>
          </c:tx>
          <c:spPr>
            <a:solidFill>
              <a:srgbClr val="0066CC"/>
            </a:solidFill>
            <a:ln w="12700">
              <a:solidFill>
                <a:srgbClr val="000000"/>
              </a:solidFill>
              <a:prstDash val="solid"/>
            </a:ln>
          </c:spPr>
          <c:invertIfNegative val="0"/>
          <c:cat>
            <c:strRef>
              <c:f>CR_statistics!$AL$1834:$AL$1842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CR_statistics!$AS$1834:$AS$1842</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5607-47B3-8ED0-49F086AB060C}"/>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CR_statistics!$T$1754</c:f>
              <c:strCache>
                <c:ptCount val="1"/>
                <c:pt idx="0">
                  <c:v>RAN1</c:v>
                </c:pt>
              </c:strCache>
            </c:strRef>
          </c:tx>
          <c:spPr>
            <a:solidFill>
              <a:srgbClr val="00FF00"/>
            </a:solidFill>
            <a:ln w="12700">
              <a:solidFill>
                <a:srgbClr val="000000"/>
              </a:solidFill>
              <a:prstDash val="solid"/>
            </a:ln>
          </c:spPr>
          <c:invertIfNegative val="0"/>
          <c:cat>
            <c:strRef>
              <c:f>CR_statistics!$S$1755:$S$1762</c:f>
              <c:strCache>
                <c:ptCount val="8"/>
                <c:pt idx="0">
                  <c:v>REL-4</c:v>
                </c:pt>
                <c:pt idx="1">
                  <c:v>REL-5</c:v>
                </c:pt>
                <c:pt idx="2">
                  <c:v>REL-6</c:v>
                </c:pt>
                <c:pt idx="3">
                  <c:v>REL-7</c:v>
                </c:pt>
                <c:pt idx="4">
                  <c:v>REL-8</c:v>
                </c:pt>
                <c:pt idx="5">
                  <c:v>REL-9</c:v>
                </c:pt>
                <c:pt idx="6">
                  <c:v>REL-10</c:v>
                </c:pt>
                <c:pt idx="7">
                  <c:v>REL-11</c:v>
                </c:pt>
              </c:strCache>
            </c:strRef>
          </c:cat>
          <c:val>
            <c:numRef>
              <c:f>CR_statistics!$T$1755:$T$1762</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FEAE-4390-856A-271E60E03DDE}"/>
            </c:ext>
          </c:extLst>
        </c:ser>
        <c:ser>
          <c:idx val="1"/>
          <c:order val="1"/>
          <c:tx>
            <c:strRef>
              <c:f>CR_statistics!$U$1754</c:f>
              <c:strCache>
                <c:ptCount val="1"/>
                <c:pt idx="0">
                  <c:v>RAN2</c:v>
                </c:pt>
              </c:strCache>
            </c:strRef>
          </c:tx>
          <c:spPr>
            <a:solidFill>
              <a:srgbClr val="FF0000"/>
            </a:solidFill>
            <a:ln w="12700">
              <a:solidFill>
                <a:srgbClr val="000000"/>
              </a:solidFill>
              <a:prstDash val="solid"/>
            </a:ln>
          </c:spPr>
          <c:invertIfNegative val="0"/>
          <c:cat>
            <c:strRef>
              <c:f>CR_statistics!$S$1755:$S$1762</c:f>
              <c:strCache>
                <c:ptCount val="8"/>
                <c:pt idx="0">
                  <c:v>REL-4</c:v>
                </c:pt>
                <c:pt idx="1">
                  <c:v>REL-5</c:v>
                </c:pt>
                <c:pt idx="2">
                  <c:v>REL-6</c:v>
                </c:pt>
                <c:pt idx="3">
                  <c:v>REL-7</c:v>
                </c:pt>
                <c:pt idx="4">
                  <c:v>REL-8</c:v>
                </c:pt>
                <c:pt idx="5">
                  <c:v>REL-9</c:v>
                </c:pt>
                <c:pt idx="6">
                  <c:v>REL-10</c:v>
                </c:pt>
                <c:pt idx="7">
                  <c:v>REL-11</c:v>
                </c:pt>
              </c:strCache>
            </c:strRef>
          </c:cat>
          <c:val>
            <c:numRef>
              <c:f>CR_statistics!$U$1755:$U$1762</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FEAE-4390-856A-271E60E03DDE}"/>
            </c:ext>
          </c:extLst>
        </c:ser>
        <c:ser>
          <c:idx val="2"/>
          <c:order val="2"/>
          <c:tx>
            <c:strRef>
              <c:f>CR_statistics!$V$1754</c:f>
              <c:strCache>
                <c:ptCount val="1"/>
                <c:pt idx="0">
                  <c:v>RAN3</c:v>
                </c:pt>
              </c:strCache>
            </c:strRef>
          </c:tx>
          <c:spPr>
            <a:solidFill>
              <a:srgbClr val="0000FF"/>
            </a:solidFill>
            <a:ln w="12700">
              <a:solidFill>
                <a:srgbClr val="000000"/>
              </a:solidFill>
              <a:prstDash val="solid"/>
            </a:ln>
          </c:spPr>
          <c:invertIfNegative val="0"/>
          <c:cat>
            <c:strRef>
              <c:f>CR_statistics!$S$1755:$S$1762</c:f>
              <c:strCache>
                <c:ptCount val="8"/>
                <c:pt idx="0">
                  <c:v>REL-4</c:v>
                </c:pt>
                <c:pt idx="1">
                  <c:v>REL-5</c:v>
                </c:pt>
                <c:pt idx="2">
                  <c:v>REL-6</c:v>
                </c:pt>
                <c:pt idx="3">
                  <c:v>REL-7</c:v>
                </c:pt>
                <c:pt idx="4">
                  <c:v>REL-8</c:v>
                </c:pt>
                <c:pt idx="5">
                  <c:v>REL-9</c:v>
                </c:pt>
                <c:pt idx="6">
                  <c:v>REL-10</c:v>
                </c:pt>
                <c:pt idx="7">
                  <c:v>REL-11</c:v>
                </c:pt>
              </c:strCache>
            </c:strRef>
          </c:cat>
          <c:val>
            <c:numRef>
              <c:f>CR_statistics!$V$1755:$V$1762</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FEAE-4390-856A-271E60E03DDE}"/>
            </c:ext>
          </c:extLst>
        </c:ser>
        <c:ser>
          <c:idx val="3"/>
          <c:order val="3"/>
          <c:tx>
            <c:strRef>
              <c:f>CR_statistics!$W$1754</c:f>
              <c:strCache>
                <c:ptCount val="1"/>
                <c:pt idx="0">
                  <c:v>RAN4</c:v>
                </c:pt>
              </c:strCache>
            </c:strRef>
          </c:tx>
          <c:spPr>
            <a:solidFill>
              <a:srgbClr val="FFFF00"/>
            </a:solidFill>
            <a:ln w="12700">
              <a:solidFill>
                <a:srgbClr val="000000"/>
              </a:solidFill>
              <a:prstDash val="solid"/>
            </a:ln>
          </c:spPr>
          <c:invertIfNegative val="0"/>
          <c:cat>
            <c:strRef>
              <c:f>CR_statistics!$S$1755:$S$1762</c:f>
              <c:strCache>
                <c:ptCount val="8"/>
                <c:pt idx="0">
                  <c:v>REL-4</c:v>
                </c:pt>
                <c:pt idx="1">
                  <c:v>REL-5</c:v>
                </c:pt>
                <c:pt idx="2">
                  <c:v>REL-6</c:v>
                </c:pt>
                <c:pt idx="3">
                  <c:v>REL-7</c:v>
                </c:pt>
                <c:pt idx="4">
                  <c:v>REL-8</c:v>
                </c:pt>
                <c:pt idx="5">
                  <c:v>REL-9</c:v>
                </c:pt>
                <c:pt idx="6">
                  <c:v>REL-10</c:v>
                </c:pt>
                <c:pt idx="7">
                  <c:v>REL-11</c:v>
                </c:pt>
              </c:strCache>
            </c:strRef>
          </c:cat>
          <c:val>
            <c:numRef>
              <c:f>CR_statistics!$W$1755:$W$1762</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FEAE-4390-856A-271E60E03DDE}"/>
            </c:ext>
          </c:extLst>
        </c:ser>
        <c:ser>
          <c:idx val="4"/>
          <c:order val="4"/>
          <c:tx>
            <c:strRef>
              <c:f>CR_statistics!$X$1754</c:f>
              <c:strCache>
                <c:ptCount val="1"/>
                <c:pt idx="0">
                  <c:v>RAN5</c:v>
                </c:pt>
              </c:strCache>
            </c:strRef>
          </c:tx>
          <c:spPr>
            <a:solidFill>
              <a:srgbClr val="660066"/>
            </a:solidFill>
            <a:ln w="12700">
              <a:solidFill>
                <a:srgbClr val="000000"/>
              </a:solidFill>
              <a:prstDash val="solid"/>
            </a:ln>
          </c:spPr>
          <c:invertIfNegative val="0"/>
          <c:cat>
            <c:strRef>
              <c:f>CR_statistics!$S$1755:$S$1762</c:f>
              <c:strCache>
                <c:ptCount val="8"/>
                <c:pt idx="0">
                  <c:v>REL-4</c:v>
                </c:pt>
                <c:pt idx="1">
                  <c:v>REL-5</c:v>
                </c:pt>
                <c:pt idx="2">
                  <c:v>REL-6</c:v>
                </c:pt>
                <c:pt idx="3">
                  <c:v>REL-7</c:v>
                </c:pt>
                <c:pt idx="4">
                  <c:v>REL-8</c:v>
                </c:pt>
                <c:pt idx="5">
                  <c:v>REL-9</c:v>
                </c:pt>
                <c:pt idx="6">
                  <c:v>REL-10</c:v>
                </c:pt>
                <c:pt idx="7">
                  <c:v>REL-11</c:v>
                </c:pt>
              </c:strCache>
            </c:strRef>
          </c:cat>
          <c:val>
            <c:numRef>
              <c:f>CR_statistics!$X$1755:$X$1762</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FEAE-4390-856A-271E60E03DDE}"/>
            </c:ext>
          </c:extLst>
        </c:ser>
        <c:ser>
          <c:idx val="5"/>
          <c:order val="5"/>
          <c:tx>
            <c:strRef>
              <c:f>CR_statistics!$Y$1754</c:f>
              <c:strCache>
                <c:ptCount val="1"/>
                <c:pt idx="0">
                  <c:v>RAN without RAN5</c:v>
                </c:pt>
              </c:strCache>
            </c:strRef>
          </c:tx>
          <c:spPr>
            <a:solidFill>
              <a:srgbClr val="FF00FF"/>
            </a:solidFill>
            <a:ln w="12700">
              <a:solidFill>
                <a:srgbClr val="000000"/>
              </a:solidFill>
              <a:prstDash val="solid"/>
            </a:ln>
          </c:spPr>
          <c:invertIfNegative val="0"/>
          <c:cat>
            <c:strRef>
              <c:f>CR_statistics!$S$1755:$S$1762</c:f>
              <c:strCache>
                <c:ptCount val="8"/>
                <c:pt idx="0">
                  <c:v>REL-4</c:v>
                </c:pt>
                <c:pt idx="1">
                  <c:v>REL-5</c:v>
                </c:pt>
                <c:pt idx="2">
                  <c:v>REL-6</c:v>
                </c:pt>
                <c:pt idx="3">
                  <c:v>REL-7</c:v>
                </c:pt>
                <c:pt idx="4">
                  <c:v>REL-8</c:v>
                </c:pt>
                <c:pt idx="5">
                  <c:v>REL-9</c:v>
                </c:pt>
                <c:pt idx="6">
                  <c:v>REL-10</c:v>
                </c:pt>
                <c:pt idx="7">
                  <c:v>REL-11</c:v>
                </c:pt>
              </c:strCache>
            </c:strRef>
          </c:cat>
          <c:val>
            <c:numRef>
              <c:f>CR_statistics!$Y$1755:$Y$1762</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FEAE-4390-856A-271E60E03DDE}"/>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BF70-4C6B-87AB-AA8AF3F815E9}"/>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BF70-4C6B-87AB-AA8AF3F815E9}"/>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BF70-4C6B-87AB-AA8AF3F815E9}"/>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BF70-4C6B-87AB-AA8AF3F815E9}"/>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BF70-4C6B-87AB-AA8AF3F815E9}"/>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BF70-4C6B-87AB-AA8AF3F815E9}"/>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20D1-4873-8F1F-76E03C8AC329}"/>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20D1-4873-8F1F-76E03C8AC329}"/>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20D1-4873-8F1F-76E03C8AC329}"/>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20D1-4873-8F1F-76E03C8AC329}"/>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20D1-4873-8F1F-76E03C8AC329}"/>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20D1-4873-8F1F-76E03C8AC329}"/>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20D1-4873-8F1F-76E03C8AC329}"/>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20D1-4873-8F1F-76E03C8AC329}"/>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8B96-4A30-9A0A-798681E3157C}"/>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8B96-4A30-9A0A-798681E3157C}"/>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8B96-4A30-9A0A-798681E3157C}"/>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8B96-4A30-9A0A-798681E3157C}"/>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8B96-4A30-9A0A-798681E3157C}"/>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8B96-4A30-9A0A-798681E3157C}"/>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7920-40E2-A284-976C148C2744}"/>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7920-40E2-A284-976C148C2744}"/>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7920-40E2-A284-976C148C2744}"/>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7920-40E2-A284-976C148C2744}"/>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7920-40E2-A284-976C148C2744}"/>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7920-40E2-A284-976C148C2744}"/>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7920-40E2-A284-976C148C2744}"/>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7920-40E2-A284-976C148C2744}"/>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CR_statistics!$AM$1742</c:f>
              <c:strCache>
                <c:ptCount val="1"/>
                <c:pt idx="0">
                  <c:v>RAN #43</c:v>
                </c:pt>
              </c:strCache>
            </c:strRef>
          </c:tx>
          <c:spPr>
            <a:solidFill>
              <a:srgbClr val="9999FF"/>
            </a:solidFill>
            <a:ln w="12700">
              <a:solidFill>
                <a:srgbClr val="000000"/>
              </a:solidFill>
              <a:prstDash val="solid"/>
            </a:ln>
          </c:spPr>
          <c:invertIfNegative val="0"/>
          <c:cat>
            <c:strRef>
              <c:f>CR_statistics!$AL$1743:$AL$1753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CR_statistics!$AM$1743:$AM$1753</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A2AC-4A41-A963-63B19111A064}"/>
            </c:ext>
          </c:extLst>
        </c:ser>
        <c:ser>
          <c:idx val="1"/>
          <c:order val="1"/>
          <c:tx>
            <c:strRef>
              <c:f>CR_statistics!$AN$1742</c:f>
              <c:strCache>
                <c:ptCount val="1"/>
                <c:pt idx="0">
                  <c:v>RAN #44</c:v>
                </c:pt>
              </c:strCache>
            </c:strRef>
          </c:tx>
          <c:spPr>
            <a:solidFill>
              <a:srgbClr val="339966"/>
            </a:solidFill>
            <a:ln w="12700">
              <a:solidFill>
                <a:srgbClr val="000000"/>
              </a:solidFill>
              <a:prstDash val="solid"/>
            </a:ln>
          </c:spPr>
          <c:invertIfNegative val="0"/>
          <c:cat>
            <c:strRef>
              <c:f>CR_statistics!$AL$1743:$AL$1753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CR_statistics!$AN$1743:$AN$1753</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A2AC-4A41-A963-63B19111A064}"/>
            </c:ext>
          </c:extLst>
        </c:ser>
        <c:ser>
          <c:idx val="2"/>
          <c:order val="2"/>
          <c:tx>
            <c:strRef>
              <c:f>CR_statistics!$AO$1742</c:f>
              <c:strCache>
                <c:ptCount val="1"/>
                <c:pt idx="0">
                  <c:v>RAN #45</c:v>
                </c:pt>
              </c:strCache>
            </c:strRef>
          </c:tx>
          <c:spPr>
            <a:solidFill>
              <a:srgbClr val="FFFF00"/>
            </a:solidFill>
            <a:ln w="12700">
              <a:solidFill>
                <a:srgbClr val="000000"/>
              </a:solidFill>
              <a:prstDash val="solid"/>
            </a:ln>
          </c:spPr>
          <c:invertIfNegative val="0"/>
          <c:cat>
            <c:strRef>
              <c:f>CR_statistics!$AL$1743:$AL$1753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CR_statistics!$AO$1743:$AO$1753</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A2AC-4A41-A963-63B19111A064}"/>
            </c:ext>
          </c:extLst>
        </c:ser>
        <c:ser>
          <c:idx val="3"/>
          <c:order val="3"/>
          <c:tx>
            <c:strRef>
              <c:f>CR_statistics!$AP$1742</c:f>
              <c:strCache>
                <c:ptCount val="1"/>
                <c:pt idx="0">
                  <c:v>RAN #46</c:v>
                </c:pt>
              </c:strCache>
            </c:strRef>
          </c:tx>
          <c:spPr>
            <a:solidFill>
              <a:srgbClr val="FF0000"/>
            </a:solidFill>
            <a:ln w="12700">
              <a:solidFill>
                <a:srgbClr val="000000"/>
              </a:solidFill>
              <a:prstDash val="solid"/>
            </a:ln>
          </c:spPr>
          <c:invertIfNegative val="0"/>
          <c:cat>
            <c:strRef>
              <c:f>CR_statistics!$AL$1743:$AL$1753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CR_statistics!$AP$1743:$AP$1753</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A2AC-4A41-A963-63B19111A064}"/>
            </c:ext>
          </c:extLst>
        </c:ser>
        <c:ser>
          <c:idx val="4"/>
          <c:order val="4"/>
          <c:tx>
            <c:strRef>
              <c:f>CR_statistics!$AQ$1742</c:f>
              <c:strCache>
                <c:ptCount val="1"/>
                <c:pt idx="0">
                  <c:v>RAN #47</c:v>
                </c:pt>
              </c:strCache>
            </c:strRef>
          </c:tx>
          <c:spPr>
            <a:solidFill>
              <a:srgbClr val="00FF00"/>
            </a:solidFill>
            <a:ln w="12700">
              <a:solidFill>
                <a:srgbClr val="000000"/>
              </a:solidFill>
              <a:prstDash val="solid"/>
            </a:ln>
          </c:spPr>
          <c:invertIfNegative val="0"/>
          <c:cat>
            <c:strRef>
              <c:f>CR_statistics!$AL$1743:$AL$1753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CR_statistics!$AQ$1743:$AQ$1753</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A2AC-4A41-A963-63B19111A064}"/>
            </c:ext>
          </c:extLst>
        </c:ser>
        <c:ser>
          <c:idx val="5"/>
          <c:order val="5"/>
          <c:tx>
            <c:strRef>
              <c:f>CR_statistics!$AR$1742</c:f>
              <c:strCache>
                <c:ptCount val="1"/>
                <c:pt idx="0">
                  <c:v>RAN #48</c:v>
                </c:pt>
              </c:strCache>
            </c:strRef>
          </c:tx>
          <c:spPr>
            <a:solidFill>
              <a:srgbClr val="800080"/>
            </a:solidFill>
            <a:ln w="12700">
              <a:solidFill>
                <a:srgbClr val="000000"/>
              </a:solidFill>
              <a:prstDash val="solid"/>
            </a:ln>
          </c:spPr>
          <c:invertIfNegative val="0"/>
          <c:cat>
            <c:strRef>
              <c:f>CR_statistics!$AL$1743:$AL$1753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CR_statistics!$AR$1743:$AR$1753</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A2AC-4A41-A963-63B19111A064}"/>
            </c:ext>
          </c:extLst>
        </c:ser>
        <c:ser>
          <c:idx val="6"/>
          <c:order val="6"/>
          <c:tx>
            <c:strRef>
              <c:f>CR_statistics!$AS$1742</c:f>
              <c:strCache>
                <c:ptCount val="1"/>
                <c:pt idx="0">
                  <c:v>RAN #49</c:v>
                </c:pt>
              </c:strCache>
            </c:strRef>
          </c:tx>
          <c:spPr>
            <a:solidFill>
              <a:srgbClr val="0066CC"/>
            </a:solidFill>
            <a:ln w="12700">
              <a:solidFill>
                <a:srgbClr val="000000"/>
              </a:solidFill>
              <a:prstDash val="solid"/>
            </a:ln>
          </c:spPr>
          <c:invertIfNegative val="0"/>
          <c:cat>
            <c:strRef>
              <c:f>CR_statistics!$AL$1743:$AL$1753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CR_statistics!$AS$1743:$AS$1753</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A2AC-4A41-A963-63B19111A064}"/>
            </c:ext>
          </c:extLst>
        </c:ser>
        <c:ser>
          <c:idx val="7"/>
          <c:order val="7"/>
          <c:tx>
            <c:strRef>
              <c:f>CR_statistics!$AT$1742</c:f>
              <c:strCache>
                <c:ptCount val="1"/>
                <c:pt idx="0">
                  <c:v>RAN #50</c:v>
                </c:pt>
              </c:strCache>
            </c:strRef>
          </c:tx>
          <c:spPr>
            <a:solidFill>
              <a:srgbClr val="FF9900"/>
            </a:solidFill>
            <a:ln w="12700">
              <a:solidFill>
                <a:srgbClr val="000000"/>
              </a:solidFill>
              <a:prstDash val="solid"/>
            </a:ln>
          </c:spPr>
          <c:invertIfNegative val="0"/>
          <c:cat>
            <c:strRef>
              <c:f>CR_statistics!$AL$1743:$AL$1753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CR_statistics!$AT$1743:$AT$1753</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A2AC-4A41-A963-63B19111A064}"/>
            </c:ext>
          </c:extLst>
        </c:ser>
        <c:ser>
          <c:idx val="8"/>
          <c:order val="8"/>
          <c:tx>
            <c:strRef>
              <c:f>CR_statistics!$AU$1742</c:f>
              <c:strCache>
                <c:ptCount val="1"/>
                <c:pt idx="0">
                  <c:v>RAN #51</c:v>
                </c:pt>
              </c:strCache>
            </c:strRef>
          </c:tx>
          <c:spPr>
            <a:solidFill>
              <a:srgbClr val="00FFFF"/>
            </a:solidFill>
            <a:ln w="12700">
              <a:solidFill>
                <a:srgbClr val="000000"/>
              </a:solidFill>
              <a:prstDash val="solid"/>
            </a:ln>
          </c:spPr>
          <c:invertIfNegative val="0"/>
          <c:cat>
            <c:strRef>
              <c:f>CR_statistics!$AL$1743:$AL$1753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CR_statistics!$AU$1743:$AU$1753</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A2AC-4A41-A963-63B19111A064}"/>
            </c:ext>
          </c:extLst>
        </c:ser>
        <c:ser>
          <c:idx val="9"/>
          <c:order val="9"/>
          <c:tx>
            <c:strRef>
              <c:f>CR_statistics!$AV$1742</c:f>
              <c:strCache>
                <c:ptCount val="1"/>
                <c:pt idx="0">
                  <c:v>RAN #52</c:v>
                </c:pt>
              </c:strCache>
            </c:strRef>
          </c:tx>
          <c:spPr>
            <a:solidFill>
              <a:srgbClr val="FF00FF"/>
            </a:solidFill>
            <a:ln w="12700">
              <a:solidFill>
                <a:srgbClr val="000000"/>
              </a:solidFill>
              <a:prstDash val="solid"/>
            </a:ln>
          </c:spPr>
          <c:invertIfNegative val="0"/>
          <c:cat>
            <c:strRef>
              <c:f>CR_statistics!$AL$1743:$AL$1753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CR_statistics!$AV$1743:$AV$1753</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A2AC-4A41-A963-63B19111A064}"/>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CR_statistics!$T$1754</c:f>
              <c:strCache>
                <c:ptCount val="1"/>
                <c:pt idx="0">
                  <c:v>RAN1</c:v>
                </c:pt>
              </c:strCache>
            </c:strRef>
          </c:tx>
          <c:spPr>
            <a:solidFill>
              <a:srgbClr val="00FF00"/>
            </a:solidFill>
            <a:ln w="12700">
              <a:solidFill>
                <a:srgbClr val="000000"/>
              </a:solidFill>
              <a:prstDash val="solid"/>
            </a:ln>
          </c:spPr>
          <c:invertIfNegative val="0"/>
          <c:cat>
            <c:strRef>
              <c:f>CR_statistics!$S$1755:$S$1762</c:f>
              <c:strCache>
                <c:ptCount val="8"/>
                <c:pt idx="0">
                  <c:v>REL-4</c:v>
                </c:pt>
                <c:pt idx="1">
                  <c:v>REL-5</c:v>
                </c:pt>
                <c:pt idx="2">
                  <c:v>REL-6</c:v>
                </c:pt>
                <c:pt idx="3">
                  <c:v>REL-7</c:v>
                </c:pt>
                <c:pt idx="4">
                  <c:v>REL-8</c:v>
                </c:pt>
                <c:pt idx="5">
                  <c:v>REL-9</c:v>
                </c:pt>
                <c:pt idx="6">
                  <c:v>REL-10</c:v>
                </c:pt>
                <c:pt idx="7">
                  <c:v>REL-11</c:v>
                </c:pt>
              </c:strCache>
            </c:strRef>
          </c:cat>
          <c:val>
            <c:numRef>
              <c:f>CR_statistics!$T$1719:$T$1726</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8685-4C09-80D1-8E8E3595E2CF}"/>
            </c:ext>
          </c:extLst>
        </c:ser>
        <c:ser>
          <c:idx val="1"/>
          <c:order val="1"/>
          <c:tx>
            <c:strRef>
              <c:f>CR_statistics!$U$1754</c:f>
              <c:strCache>
                <c:ptCount val="1"/>
                <c:pt idx="0">
                  <c:v>RAN2</c:v>
                </c:pt>
              </c:strCache>
            </c:strRef>
          </c:tx>
          <c:spPr>
            <a:solidFill>
              <a:srgbClr val="FF0000"/>
            </a:solidFill>
            <a:ln w="12700">
              <a:solidFill>
                <a:srgbClr val="000000"/>
              </a:solidFill>
              <a:prstDash val="solid"/>
            </a:ln>
          </c:spPr>
          <c:invertIfNegative val="0"/>
          <c:cat>
            <c:strRef>
              <c:f>CR_statistics!$S$1755:$S$1762</c:f>
              <c:strCache>
                <c:ptCount val="8"/>
                <c:pt idx="0">
                  <c:v>REL-4</c:v>
                </c:pt>
                <c:pt idx="1">
                  <c:v>REL-5</c:v>
                </c:pt>
                <c:pt idx="2">
                  <c:v>REL-6</c:v>
                </c:pt>
                <c:pt idx="3">
                  <c:v>REL-7</c:v>
                </c:pt>
                <c:pt idx="4">
                  <c:v>REL-8</c:v>
                </c:pt>
                <c:pt idx="5">
                  <c:v>REL-9</c:v>
                </c:pt>
                <c:pt idx="6">
                  <c:v>REL-10</c:v>
                </c:pt>
                <c:pt idx="7">
                  <c:v>REL-11</c:v>
                </c:pt>
              </c:strCache>
            </c:strRef>
          </c:cat>
          <c:val>
            <c:numRef>
              <c:f>CR_statistics!$U$1719:$U$1726</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8685-4C09-80D1-8E8E3595E2CF}"/>
            </c:ext>
          </c:extLst>
        </c:ser>
        <c:ser>
          <c:idx val="2"/>
          <c:order val="2"/>
          <c:tx>
            <c:strRef>
              <c:f>CR_statistics!$V$1754</c:f>
              <c:strCache>
                <c:ptCount val="1"/>
                <c:pt idx="0">
                  <c:v>RAN3</c:v>
                </c:pt>
              </c:strCache>
            </c:strRef>
          </c:tx>
          <c:spPr>
            <a:solidFill>
              <a:srgbClr val="0000FF"/>
            </a:solidFill>
            <a:ln w="12700">
              <a:solidFill>
                <a:srgbClr val="000000"/>
              </a:solidFill>
              <a:prstDash val="solid"/>
            </a:ln>
          </c:spPr>
          <c:invertIfNegative val="0"/>
          <c:cat>
            <c:strRef>
              <c:f>CR_statistics!$S$1755:$S$1762</c:f>
              <c:strCache>
                <c:ptCount val="8"/>
                <c:pt idx="0">
                  <c:v>REL-4</c:v>
                </c:pt>
                <c:pt idx="1">
                  <c:v>REL-5</c:v>
                </c:pt>
                <c:pt idx="2">
                  <c:v>REL-6</c:v>
                </c:pt>
                <c:pt idx="3">
                  <c:v>REL-7</c:v>
                </c:pt>
                <c:pt idx="4">
                  <c:v>REL-8</c:v>
                </c:pt>
                <c:pt idx="5">
                  <c:v>REL-9</c:v>
                </c:pt>
                <c:pt idx="6">
                  <c:v>REL-10</c:v>
                </c:pt>
                <c:pt idx="7">
                  <c:v>REL-11</c:v>
                </c:pt>
              </c:strCache>
            </c:strRef>
          </c:cat>
          <c:val>
            <c:numRef>
              <c:f>CR_statistics!$V$1719:$V$1726</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8685-4C09-80D1-8E8E3595E2CF}"/>
            </c:ext>
          </c:extLst>
        </c:ser>
        <c:ser>
          <c:idx val="3"/>
          <c:order val="3"/>
          <c:tx>
            <c:strRef>
              <c:f>CR_statistics!$W$1754</c:f>
              <c:strCache>
                <c:ptCount val="1"/>
                <c:pt idx="0">
                  <c:v>RAN4</c:v>
                </c:pt>
              </c:strCache>
            </c:strRef>
          </c:tx>
          <c:spPr>
            <a:solidFill>
              <a:srgbClr val="FFFF00"/>
            </a:solidFill>
            <a:ln w="12700">
              <a:solidFill>
                <a:srgbClr val="000000"/>
              </a:solidFill>
              <a:prstDash val="solid"/>
            </a:ln>
          </c:spPr>
          <c:invertIfNegative val="0"/>
          <c:cat>
            <c:strRef>
              <c:f>CR_statistics!$S$1755:$S$1762</c:f>
              <c:strCache>
                <c:ptCount val="8"/>
                <c:pt idx="0">
                  <c:v>REL-4</c:v>
                </c:pt>
                <c:pt idx="1">
                  <c:v>REL-5</c:v>
                </c:pt>
                <c:pt idx="2">
                  <c:v>REL-6</c:v>
                </c:pt>
                <c:pt idx="3">
                  <c:v>REL-7</c:v>
                </c:pt>
                <c:pt idx="4">
                  <c:v>REL-8</c:v>
                </c:pt>
                <c:pt idx="5">
                  <c:v>REL-9</c:v>
                </c:pt>
                <c:pt idx="6">
                  <c:v>REL-10</c:v>
                </c:pt>
                <c:pt idx="7">
                  <c:v>REL-11</c:v>
                </c:pt>
              </c:strCache>
            </c:strRef>
          </c:cat>
          <c:val>
            <c:numRef>
              <c:f>CR_statistics!$W$1719:$W$1726</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8685-4C09-80D1-8E8E3595E2CF}"/>
            </c:ext>
          </c:extLst>
        </c:ser>
        <c:ser>
          <c:idx val="4"/>
          <c:order val="4"/>
          <c:tx>
            <c:strRef>
              <c:f>CR_statistics!$X$1754</c:f>
              <c:strCache>
                <c:ptCount val="1"/>
                <c:pt idx="0">
                  <c:v>RAN5</c:v>
                </c:pt>
              </c:strCache>
            </c:strRef>
          </c:tx>
          <c:spPr>
            <a:solidFill>
              <a:srgbClr val="660066"/>
            </a:solidFill>
            <a:ln w="12700">
              <a:solidFill>
                <a:srgbClr val="000000"/>
              </a:solidFill>
              <a:prstDash val="solid"/>
            </a:ln>
          </c:spPr>
          <c:invertIfNegative val="0"/>
          <c:cat>
            <c:strRef>
              <c:f>CR_statistics!$S$1755:$S$1762</c:f>
              <c:strCache>
                <c:ptCount val="8"/>
                <c:pt idx="0">
                  <c:v>REL-4</c:v>
                </c:pt>
                <c:pt idx="1">
                  <c:v>REL-5</c:v>
                </c:pt>
                <c:pt idx="2">
                  <c:v>REL-6</c:v>
                </c:pt>
                <c:pt idx="3">
                  <c:v>REL-7</c:v>
                </c:pt>
                <c:pt idx="4">
                  <c:v>REL-8</c:v>
                </c:pt>
                <c:pt idx="5">
                  <c:v>REL-9</c:v>
                </c:pt>
                <c:pt idx="6">
                  <c:v>REL-10</c:v>
                </c:pt>
                <c:pt idx="7">
                  <c:v>REL-11</c:v>
                </c:pt>
              </c:strCache>
            </c:strRef>
          </c:cat>
          <c:val>
            <c:numRef>
              <c:f>CR_statistics!$X$1719:$X$1726</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8685-4C09-80D1-8E8E3595E2CF}"/>
            </c:ext>
          </c:extLst>
        </c:ser>
        <c:ser>
          <c:idx val="5"/>
          <c:order val="5"/>
          <c:tx>
            <c:strRef>
              <c:f>CR_statistics!$Y$1754</c:f>
              <c:strCache>
                <c:ptCount val="1"/>
                <c:pt idx="0">
                  <c:v>RAN without RAN5</c:v>
                </c:pt>
              </c:strCache>
            </c:strRef>
          </c:tx>
          <c:spPr>
            <a:solidFill>
              <a:srgbClr val="FF00FF"/>
            </a:solidFill>
            <a:ln w="12700">
              <a:solidFill>
                <a:srgbClr val="000000"/>
              </a:solidFill>
              <a:prstDash val="solid"/>
            </a:ln>
          </c:spPr>
          <c:invertIfNegative val="0"/>
          <c:cat>
            <c:strRef>
              <c:f>CR_statistics!$S$1755:$S$1762</c:f>
              <c:strCache>
                <c:ptCount val="8"/>
                <c:pt idx="0">
                  <c:v>REL-4</c:v>
                </c:pt>
                <c:pt idx="1">
                  <c:v>REL-5</c:v>
                </c:pt>
                <c:pt idx="2">
                  <c:v>REL-6</c:v>
                </c:pt>
                <c:pt idx="3">
                  <c:v>REL-7</c:v>
                </c:pt>
                <c:pt idx="4">
                  <c:v>REL-8</c:v>
                </c:pt>
                <c:pt idx="5">
                  <c:v>REL-9</c:v>
                </c:pt>
                <c:pt idx="6">
                  <c:v>REL-10</c:v>
                </c:pt>
                <c:pt idx="7">
                  <c:v>REL-11</c:v>
                </c:pt>
              </c:strCache>
            </c:strRef>
          </c:cat>
          <c:val>
            <c:numRef>
              <c:f>CR_statistics!$Y$1719:$Y$1726</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8685-4C09-80D1-8E8E3595E2CF}"/>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CR_statistics!$AM$1706</c:f>
              <c:strCache>
                <c:ptCount val="1"/>
                <c:pt idx="0">
                  <c:v>RAN #43</c:v>
                </c:pt>
              </c:strCache>
            </c:strRef>
          </c:tx>
          <c:spPr>
            <a:solidFill>
              <a:srgbClr val="9999FF"/>
            </a:solidFill>
            <a:ln w="12700">
              <a:solidFill>
                <a:srgbClr val="000000"/>
              </a:solidFill>
              <a:prstDash val="solid"/>
            </a:ln>
          </c:spPr>
          <c:invertIfNegative val="0"/>
          <c:cat>
            <c:strRef>
              <c:f>CR_statistics!$AL$1707:$AL$1717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CR_statistics!$AM$1707:$AM$1717</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4BD0-48D3-B9CD-4C889C860A6C}"/>
            </c:ext>
          </c:extLst>
        </c:ser>
        <c:ser>
          <c:idx val="1"/>
          <c:order val="1"/>
          <c:tx>
            <c:strRef>
              <c:f>CR_statistics!$AN$1706</c:f>
              <c:strCache>
                <c:ptCount val="1"/>
                <c:pt idx="0">
                  <c:v>RAN #44</c:v>
                </c:pt>
              </c:strCache>
            </c:strRef>
          </c:tx>
          <c:spPr>
            <a:solidFill>
              <a:srgbClr val="339966"/>
            </a:solidFill>
            <a:ln w="12700">
              <a:solidFill>
                <a:srgbClr val="000000"/>
              </a:solidFill>
              <a:prstDash val="solid"/>
            </a:ln>
          </c:spPr>
          <c:invertIfNegative val="0"/>
          <c:cat>
            <c:strRef>
              <c:f>CR_statistics!$AL$1707:$AL$1717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CR_statistics!$AN$1707:$AN$1717</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4BD0-48D3-B9CD-4C889C860A6C}"/>
            </c:ext>
          </c:extLst>
        </c:ser>
        <c:ser>
          <c:idx val="2"/>
          <c:order val="2"/>
          <c:tx>
            <c:strRef>
              <c:f>CR_statistics!$AO$1706</c:f>
              <c:strCache>
                <c:ptCount val="1"/>
                <c:pt idx="0">
                  <c:v>RAN #45</c:v>
                </c:pt>
              </c:strCache>
            </c:strRef>
          </c:tx>
          <c:spPr>
            <a:solidFill>
              <a:srgbClr val="FFFF00"/>
            </a:solidFill>
            <a:ln w="12700">
              <a:solidFill>
                <a:srgbClr val="000000"/>
              </a:solidFill>
              <a:prstDash val="solid"/>
            </a:ln>
          </c:spPr>
          <c:invertIfNegative val="0"/>
          <c:cat>
            <c:strRef>
              <c:f>CR_statistics!$AL$1707:$AL$1717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CR_statistics!$AO$1707:$AO$1717</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4BD0-48D3-B9CD-4C889C860A6C}"/>
            </c:ext>
          </c:extLst>
        </c:ser>
        <c:ser>
          <c:idx val="3"/>
          <c:order val="3"/>
          <c:tx>
            <c:strRef>
              <c:f>CR_statistics!$AP$1706</c:f>
              <c:strCache>
                <c:ptCount val="1"/>
                <c:pt idx="0">
                  <c:v>RAN #46</c:v>
                </c:pt>
              </c:strCache>
            </c:strRef>
          </c:tx>
          <c:spPr>
            <a:solidFill>
              <a:srgbClr val="FF0000"/>
            </a:solidFill>
            <a:ln w="12700">
              <a:solidFill>
                <a:srgbClr val="000000"/>
              </a:solidFill>
              <a:prstDash val="solid"/>
            </a:ln>
          </c:spPr>
          <c:invertIfNegative val="0"/>
          <c:cat>
            <c:strRef>
              <c:f>CR_statistics!$AL$1707:$AL$1717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CR_statistics!$AP$1707:$AP$1717</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4BD0-48D3-B9CD-4C889C860A6C}"/>
            </c:ext>
          </c:extLst>
        </c:ser>
        <c:ser>
          <c:idx val="4"/>
          <c:order val="4"/>
          <c:tx>
            <c:strRef>
              <c:f>CR_statistics!$AQ$1706</c:f>
              <c:strCache>
                <c:ptCount val="1"/>
                <c:pt idx="0">
                  <c:v>RAN #47</c:v>
                </c:pt>
              </c:strCache>
            </c:strRef>
          </c:tx>
          <c:spPr>
            <a:solidFill>
              <a:srgbClr val="00FF00"/>
            </a:solidFill>
            <a:ln w="12700">
              <a:solidFill>
                <a:srgbClr val="000000"/>
              </a:solidFill>
              <a:prstDash val="solid"/>
            </a:ln>
          </c:spPr>
          <c:invertIfNegative val="0"/>
          <c:cat>
            <c:strRef>
              <c:f>CR_statistics!$AL$1707:$AL$1717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CR_statistics!$AQ$1707:$AQ$1717</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4BD0-48D3-B9CD-4C889C860A6C}"/>
            </c:ext>
          </c:extLst>
        </c:ser>
        <c:ser>
          <c:idx val="5"/>
          <c:order val="5"/>
          <c:tx>
            <c:strRef>
              <c:f>CR_statistics!$AR$1706</c:f>
              <c:strCache>
                <c:ptCount val="1"/>
                <c:pt idx="0">
                  <c:v>RAN #48</c:v>
                </c:pt>
              </c:strCache>
            </c:strRef>
          </c:tx>
          <c:spPr>
            <a:solidFill>
              <a:srgbClr val="800080"/>
            </a:solidFill>
            <a:ln w="12700">
              <a:solidFill>
                <a:srgbClr val="000000"/>
              </a:solidFill>
              <a:prstDash val="solid"/>
            </a:ln>
          </c:spPr>
          <c:invertIfNegative val="0"/>
          <c:cat>
            <c:strRef>
              <c:f>CR_statistics!$AL$1707:$AL$1717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CR_statistics!$AR$1707:$AR$1717</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4BD0-48D3-B9CD-4C889C860A6C}"/>
            </c:ext>
          </c:extLst>
        </c:ser>
        <c:ser>
          <c:idx val="6"/>
          <c:order val="6"/>
          <c:tx>
            <c:strRef>
              <c:f>CR_statistics!$AS$1706</c:f>
              <c:strCache>
                <c:ptCount val="1"/>
                <c:pt idx="0">
                  <c:v>RAN #49</c:v>
                </c:pt>
              </c:strCache>
            </c:strRef>
          </c:tx>
          <c:spPr>
            <a:solidFill>
              <a:srgbClr val="0066CC"/>
            </a:solidFill>
            <a:ln w="12700">
              <a:solidFill>
                <a:srgbClr val="000000"/>
              </a:solidFill>
              <a:prstDash val="solid"/>
            </a:ln>
          </c:spPr>
          <c:invertIfNegative val="0"/>
          <c:cat>
            <c:strRef>
              <c:f>CR_statistics!$AL$1707:$AL$1717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CR_statistics!$AS$1707:$AS$1717</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4BD0-48D3-B9CD-4C889C860A6C}"/>
            </c:ext>
          </c:extLst>
        </c:ser>
        <c:ser>
          <c:idx val="7"/>
          <c:order val="7"/>
          <c:tx>
            <c:strRef>
              <c:f>CR_statistics!$AT$1706</c:f>
              <c:strCache>
                <c:ptCount val="1"/>
                <c:pt idx="0">
                  <c:v>RAN #50</c:v>
                </c:pt>
              </c:strCache>
            </c:strRef>
          </c:tx>
          <c:spPr>
            <a:solidFill>
              <a:srgbClr val="FF9900"/>
            </a:solidFill>
            <a:ln w="12700">
              <a:solidFill>
                <a:srgbClr val="000000"/>
              </a:solidFill>
              <a:prstDash val="solid"/>
            </a:ln>
          </c:spPr>
          <c:invertIfNegative val="0"/>
          <c:cat>
            <c:strRef>
              <c:f>CR_statistics!$AL$1707:$AL$1717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CR_statistics!$AT$1707:$AT$1717</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4BD0-48D3-B9CD-4C889C860A6C}"/>
            </c:ext>
          </c:extLst>
        </c:ser>
        <c:ser>
          <c:idx val="8"/>
          <c:order val="8"/>
          <c:tx>
            <c:strRef>
              <c:f>CR_statistics!$AU$1706</c:f>
              <c:strCache>
                <c:ptCount val="1"/>
                <c:pt idx="0">
                  <c:v>RAN #51</c:v>
                </c:pt>
              </c:strCache>
            </c:strRef>
          </c:tx>
          <c:spPr>
            <a:solidFill>
              <a:srgbClr val="00FFFF"/>
            </a:solidFill>
            <a:ln w="12700">
              <a:solidFill>
                <a:srgbClr val="000000"/>
              </a:solidFill>
              <a:prstDash val="solid"/>
            </a:ln>
          </c:spPr>
          <c:invertIfNegative val="0"/>
          <c:cat>
            <c:strRef>
              <c:f>CR_statistics!$AL$1707:$AL$1717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CR_statistics!$AU$1707:$AU$1717</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4BD0-48D3-B9CD-4C889C860A6C}"/>
            </c:ext>
          </c:extLst>
        </c:ser>
        <c:ser>
          <c:idx val="9"/>
          <c:order val="9"/>
          <c:tx>
            <c:strRef>
              <c:f>CR_statistics!$AV$1706</c:f>
              <c:strCache>
                <c:ptCount val="1"/>
                <c:pt idx="0">
                  <c:v>RAN #52</c:v>
                </c:pt>
              </c:strCache>
            </c:strRef>
          </c:tx>
          <c:spPr>
            <a:solidFill>
              <a:srgbClr val="FF00FF"/>
            </a:solidFill>
            <a:ln w="12700">
              <a:solidFill>
                <a:srgbClr val="000000"/>
              </a:solidFill>
              <a:prstDash val="solid"/>
            </a:ln>
          </c:spPr>
          <c:invertIfNegative val="0"/>
          <c:cat>
            <c:strRef>
              <c:f>CR_statistics!$AL$1707:$AL$1717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CR_statistics!$AV$1707:$AV$1717</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4BD0-48D3-B9CD-4C889C860A6C}"/>
            </c:ext>
          </c:extLst>
        </c:ser>
        <c:ser>
          <c:idx val="10"/>
          <c:order val="10"/>
          <c:tx>
            <c:strRef>
              <c:f>CR_statistics!$AW$1706</c:f>
              <c:strCache>
                <c:ptCount val="1"/>
                <c:pt idx="0">
                  <c:v>RAN #53</c:v>
                </c:pt>
              </c:strCache>
            </c:strRef>
          </c:tx>
          <c:spPr>
            <a:solidFill>
              <a:srgbClr val="FF0000"/>
            </a:solidFill>
            <a:ln w="12700">
              <a:solidFill>
                <a:srgbClr val="000000"/>
              </a:solidFill>
              <a:prstDash val="solid"/>
            </a:ln>
          </c:spPr>
          <c:invertIfNegative val="0"/>
          <c:cat>
            <c:strRef>
              <c:f>CR_statistics!$AL$1707:$AL$1717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CR_statistics!$AW$1707:$AW$1717</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4BD0-48D3-B9CD-4C889C860A6C}"/>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CR_statistics!$T$1680</c:f>
              <c:strCache>
                <c:ptCount val="1"/>
                <c:pt idx="0">
                  <c:v>RAN1</c:v>
                </c:pt>
              </c:strCache>
            </c:strRef>
          </c:tx>
          <c:spPr>
            <a:solidFill>
              <a:srgbClr val="00FF00"/>
            </a:solidFill>
            <a:ln w="12700">
              <a:solidFill>
                <a:srgbClr val="000000"/>
              </a:solidFill>
              <a:prstDash val="solid"/>
            </a:ln>
          </c:spPr>
          <c:invertIfNegative val="0"/>
          <c:cat>
            <c:strRef>
              <c:f>CR_statistics!$S$1681:$S$1688</c:f>
              <c:strCache>
                <c:ptCount val="8"/>
                <c:pt idx="0">
                  <c:v>REL-4</c:v>
                </c:pt>
                <c:pt idx="1">
                  <c:v>REL-5</c:v>
                </c:pt>
                <c:pt idx="2">
                  <c:v>REL-6</c:v>
                </c:pt>
                <c:pt idx="3">
                  <c:v>REL-7</c:v>
                </c:pt>
                <c:pt idx="4">
                  <c:v>REL-8</c:v>
                </c:pt>
                <c:pt idx="5">
                  <c:v>REL-9</c:v>
                </c:pt>
                <c:pt idx="6">
                  <c:v>REL-10</c:v>
                </c:pt>
                <c:pt idx="7">
                  <c:v>REL-11</c:v>
                </c:pt>
              </c:strCache>
            </c:strRef>
          </c:cat>
          <c:val>
            <c:numRef>
              <c:f>CR_statistics!$T$1681:$T$1688</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5050-4219-851E-B7B19AF68FDD}"/>
            </c:ext>
          </c:extLst>
        </c:ser>
        <c:ser>
          <c:idx val="1"/>
          <c:order val="1"/>
          <c:tx>
            <c:strRef>
              <c:f>CR_statistics!$U$1680</c:f>
              <c:strCache>
                <c:ptCount val="1"/>
                <c:pt idx="0">
                  <c:v>RAN2</c:v>
                </c:pt>
              </c:strCache>
            </c:strRef>
          </c:tx>
          <c:spPr>
            <a:solidFill>
              <a:srgbClr val="FF0000"/>
            </a:solidFill>
            <a:ln w="12700">
              <a:solidFill>
                <a:srgbClr val="000000"/>
              </a:solidFill>
              <a:prstDash val="solid"/>
            </a:ln>
          </c:spPr>
          <c:invertIfNegative val="0"/>
          <c:cat>
            <c:strRef>
              <c:f>CR_statistics!$S$1681:$S$1688</c:f>
              <c:strCache>
                <c:ptCount val="8"/>
                <c:pt idx="0">
                  <c:v>REL-4</c:v>
                </c:pt>
                <c:pt idx="1">
                  <c:v>REL-5</c:v>
                </c:pt>
                <c:pt idx="2">
                  <c:v>REL-6</c:v>
                </c:pt>
                <c:pt idx="3">
                  <c:v>REL-7</c:v>
                </c:pt>
                <c:pt idx="4">
                  <c:v>REL-8</c:v>
                </c:pt>
                <c:pt idx="5">
                  <c:v>REL-9</c:v>
                </c:pt>
                <c:pt idx="6">
                  <c:v>REL-10</c:v>
                </c:pt>
                <c:pt idx="7">
                  <c:v>REL-11</c:v>
                </c:pt>
              </c:strCache>
            </c:strRef>
          </c:cat>
          <c:val>
            <c:numRef>
              <c:f>CR_statistics!$U$1681:$U$1688</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5050-4219-851E-B7B19AF68FDD}"/>
            </c:ext>
          </c:extLst>
        </c:ser>
        <c:ser>
          <c:idx val="2"/>
          <c:order val="2"/>
          <c:tx>
            <c:strRef>
              <c:f>CR_statistics!$V$1680</c:f>
              <c:strCache>
                <c:ptCount val="1"/>
                <c:pt idx="0">
                  <c:v>RAN3</c:v>
                </c:pt>
              </c:strCache>
            </c:strRef>
          </c:tx>
          <c:spPr>
            <a:solidFill>
              <a:srgbClr val="0000FF"/>
            </a:solidFill>
            <a:ln w="12700">
              <a:solidFill>
                <a:srgbClr val="000000"/>
              </a:solidFill>
              <a:prstDash val="solid"/>
            </a:ln>
          </c:spPr>
          <c:invertIfNegative val="0"/>
          <c:cat>
            <c:strRef>
              <c:f>CR_statistics!$S$1681:$S$1688</c:f>
              <c:strCache>
                <c:ptCount val="8"/>
                <c:pt idx="0">
                  <c:v>REL-4</c:v>
                </c:pt>
                <c:pt idx="1">
                  <c:v>REL-5</c:v>
                </c:pt>
                <c:pt idx="2">
                  <c:v>REL-6</c:v>
                </c:pt>
                <c:pt idx="3">
                  <c:v>REL-7</c:v>
                </c:pt>
                <c:pt idx="4">
                  <c:v>REL-8</c:v>
                </c:pt>
                <c:pt idx="5">
                  <c:v>REL-9</c:v>
                </c:pt>
                <c:pt idx="6">
                  <c:v>REL-10</c:v>
                </c:pt>
                <c:pt idx="7">
                  <c:v>REL-11</c:v>
                </c:pt>
              </c:strCache>
            </c:strRef>
          </c:cat>
          <c:val>
            <c:numRef>
              <c:f>CR_statistics!$V$1681:$V$1688</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5050-4219-851E-B7B19AF68FDD}"/>
            </c:ext>
          </c:extLst>
        </c:ser>
        <c:ser>
          <c:idx val="3"/>
          <c:order val="3"/>
          <c:tx>
            <c:strRef>
              <c:f>CR_statistics!$W$1680</c:f>
              <c:strCache>
                <c:ptCount val="1"/>
                <c:pt idx="0">
                  <c:v>RAN4</c:v>
                </c:pt>
              </c:strCache>
            </c:strRef>
          </c:tx>
          <c:spPr>
            <a:solidFill>
              <a:srgbClr val="FFFF00"/>
            </a:solidFill>
            <a:ln w="12700">
              <a:solidFill>
                <a:srgbClr val="000000"/>
              </a:solidFill>
              <a:prstDash val="solid"/>
            </a:ln>
          </c:spPr>
          <c:invertIfNegative val="0"/>
          <c:cat>
            <c:strRef>
              <c:f>CR_statistics!$S$1681:$S$1688</c:f>
              <c:strCache>
                <c:ptCount val="8"/>
                <c:pt idx="0">
                  <c:v>REL-4</c:v>
                </c:pt>
                <c:pt idx="1">
                  <c:v>REL-5</c:v>
                </c:pt>
                <c:pt idx="2">
                  <c:v>REL-6</c:v>
                </c:pt>
                <c:pt idx="3">
                  <c:v>REL-7</c:v>
                </c:pt>
                <c:pt idx="4">
                  <c:v>REL-8</c:v>
                </c:pt>
                <c:pt idx="5">
                  <c:v>REL-9</c:v>
                </c:pt>
                <c:pt idx="6">
                  <c:v>REL-10</c:v>
                </c:pt>
                <c:pt idx="7">
                  <c:v>REL-11</c:v>
                </c:pt>
              </c:strCache>
            </c:strRef>
          </c:cat>
          <c:val>
            <c:numRef>
              <c:f>CR_statistics!$W$1681:$W$1688</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5050-4219-851E-B7B19AF68FDD}"/>
            </c:ext>
          </c:extLst>
        </c:ser>
        <c:ser>
          <c:idx val="4"/>
          <c:order val="4"/>
          <c:tx>
            <c:strRef>
              <c:f>CR_statistics!$X$1680</c:f>
              <c:strCache>
                <c:ptCount val="1"/>
                <c:pt idx="0">
                  <c:v>RAN5</c:v>
                </c:pt>
              </c:strCache>
            </c:strRef>
          </c:tx>
          <c:spPr>
            <a:solidFill>
              <a:srgbClr val="660066"/>
            </a:solidFill>
            <a:ln w="12700">
              <a:solidFill>
                <a:srgbClr val="000000"/>
              </a:solidFill>
              <a:prstDash val="solid"/>
            </a:ln>
          </c:spPr>
          <c:invertIfNegative val="0"/>
          <c:cat>
            <c:strRef>
              <c:f>CR_statistics!$S$1681:$S$1688</c:f>
              <c:strCache>
                <c:ptCount val="8"/>
                <c:pt idx="0">
                  <c:v>REL-4</c:v>
                </c:pt>
                <c:pt idx="1">
                  <c:v>REL-5</c:v>
                </c:pt>
                <c:pt idx="2">
                  <c:v>REL-6</c:v>
                </c:pt>
                <c:pt idx="3">
                  <c:v>REL-7</c:v>
                </c:pt>
                <c:pt idx="4">
                  <c:v>REL-8</c:v>
                </c:pt>
                <c:pt idx="5">
                  <c:v>REL-9</c:v>
                </c:pt>
                <c:pt idx="6">
                  <c:v>REL-10</c:v>
                </c:pt>
                <c:pt idx="7">
                  <c:v>REL-11</c:v>
                </c:pt>
              </c:strCache>
            </c:strRef>
          </c:cat>
          <c:val>
            <c:numRef>
              <c:f>CR_statistics!$X$1681:$X$1688</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5050-4219-851E-B7B19AF68FDD}"/>
            </c:ext>
          </c:extLst>
        </c:ser>
        <c:ser>
          <c:idx val="5"/>
          <c:order val="5"/>
          <c:tx>
            <c:strRef>
              <c:f>CR_statistics!$Y$1680</c:f>
              <c:strCache>
                <c:ptCount val="1"/>
                <c:pt idx="0">
                  <c:v>RAN without RAN5</c:v>
                </c:pt>
              </c:strCache>
            </c:strRef>
          </c:tx>
          <c:spPr>
            <a:solidFill>
              <a:srgbClr val="FF00FF"/>
            </a:solidFill>
            <a:ln w="12700">
              <a:solidFill>
                <a:srgbClr val="000000"/>
              </a:solidFill>
              <a:prstDash val="solid"/>
            </a:ln>
          </c:spPr>
          <c:invertIfNegative val="0"/>
          <c:cat>
            <c:strRef>
              <c:f>CR_statistics!$S$1681:$S$1688</c:f>
              <c:strCache>
                <c:ptCount val="8"/>
                <c:pt idx="0">
                  <c:v>REL-4</c:v>
                </c:pt>
                <c:pt idx="1">
                  <c:v>REL-5</c:v>
                </c:pt>
                <c:pt idx="2">
                  <c:v>REL-6</c:v>
                </c:pt>
                <c:pt idx="3">
                  <c:v>REL-7</c:v>
                </c:pt>
                <c:pt idx="4">
                  <c:v>REL-8</c:v>
                </c:pt>
                <c:pt idx="5">
                  <c:v>REL-9</c:v>
                </c:pt>
                <c:pt idx="6">
                  <c:v>REL-10</c:v>
                </c:pt>
                <c:pt idx="7">
                  <c:v>REL-11</c:v>
                </c:pt>
              </c:strCache>
            </c:strRef>
          </c:cat>
          <c:val>
            <c:numRef>
              <c:f>CR_statistics!$Y$1681:$Y$1688</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5050-4219-851E-B7B19AF68FDD}"/>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CR_statistics!$AM$1668</c:f>
              <c:strCache>
                <c:ptCount val="1"/>
                <c:pt idx="0">
                  <c:v>RAN #43</c:v>
                </c:pt>
              </c:strCache>
            </c:strRef>
          </c:tx>
          <c:spPr>
            <a:solidFill>
              <a:srgbClr val="9999FF"/>
            </a:solidFill>
            <a:ln w="12700">
              <a:solidFill>
                <a:srgbClr val="000000"/>
              </a:solidFill>
              <a:prstDash val="solid"/>
            </a:ln>
          </c:spPr>
          <c:invertIfNegative val="0"/>
          <c:cat>
            <c:strRef>
              <c:f>CR_statistics!$AL$1669:$AL$1680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CR_statistics!$AM$1669:$AM$1680</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D36B-4DE6-9482-486EF452FEB8}"/>
            </c:ext>
          </c:extLst>
        </c:ser>
        <c:ser>
          <c:idx val="1"/>
          <c:order val="1"/>
          <c:tx>
            <c:strRef>
              <c:f>CR_statistics!$AN$1668</c:f>
              <c:strCache>
                <c:ptCount val="1"/>
                <c:pt idx="0">
                  <c:v>RAN #44</c:v>
                </c:pt>
              </c:strCache>
            </c:strRef>
          </c:tx>
          <c:spPr>
            <a:solidFill>
              <a:srgbClr val="339966"/>
            </a:solidFill>
            <a:ln w="12700">
              <a:solidFill>
                <a:srgbClr val="000000"/>
              </a:solidFill>
              <a:prstDash val="solid"/>
            </a:ln>
          </c:spPr>
          <c:invertIfNegative val="0"/>
          <c:cat>
            <c:strRef>
              <c:f>CR_statistics!$AL$1669:$AL$1680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CR_statistics!$AN$1669:$AN$1680</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D36B-4DE6-9482-486EF452FEB8}"/>
            </c:ext>
          </c:extLst>
        </c:ser>
        <c:ser>
          <c:idx val="2"/>
          <c:order val="2"/>
          <c:tx>
            <c:strRef>
              <c:f>CR_statistics!$AO$1668</c:f>
              <c:strCache>
                <c:ptCount val="1"/>
                <c:pt idx="0">
                  <c:v>RAN #45</c:v>
                </c:pt>
              </c:strCache>
            </c:strRef>
          </c:tx>
          <c:spPr>
            <a:solidFill>
              <a:srgbClr val="FFFF00"/>
            </a:solidFill>
            <a:ln w="12700">
              <a:solidFill>
                <a:srgbClr val="000000"/>
              </a:solidFill>
              <a:prstDash val="solid"/>
            </a:ln>
          </c:spPr>
          <c:invertIfNegative val="0"/>
          <c:cat>
            <c:strRef>
              <c:f>CR_statistics!$AL$1669:$AL$1680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CR_statistics!$AO$1669:$AO$1680</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D36B-4DE6-9482-486EF452FEB8}"/>
            </c:ext>
          </c:extLst>
        </c:ser>
        <c:ser>
          <c:idx val="3"/>
          <c:order val="3"/>
          <c:tx>
            <c:strRef>
              <c:f>CR_statistics!$AP$1668</c:f>
              <c:strCache>
                <c:ptCount val="1"/>
                <c:pt idx="0">
                  <c:v>RAN #46</c:v>
                </c:pt>
              </c:strCache>
            </c:strRef>
          </c:tx>
          <c:spPr>
            <a:solidFill>
              <a:srgbClr val="FF0000"/>
            </a:solidFill>
            <a:ln w="12700">
              <a:solidFill>
                <a:srgbClr val="000000"/>
              </a:solidFill>
              <a:prstDash val="solid"/>
            </a:ln>
          </c:spPr>
          <c:invertIfNegative val="0"/>
          <c:cat>
            <c:strRef>
              <c:f>CR_statistics!$AL$1669:$AL$1680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CR_statistics!$AP$1669:$AP$1680</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D36B-4DE6-9482-486EF452FEB8}"/>
            </c:ext>
          </c:extLst>
        </c:ser>
        <c:ser>
          <c:idx val="4"/>
          <c:order val="4"/>
          <c:tx>
            <c:strRef>
              <c:f>CR_statistics!$AQ$1668</c:f>
              <c:strCache>
                <c:ptCount val="1"/>
                <c:pt idx="0">
                  <c:v>RAN #47</c:v>
                </c:pt>
              </c:strCache>
            </c:strRef>
          </c:tx>
          <c:spPr>
            <a:solidFill>
              <a:srgbClr val="00FF00"/>
            </a:solidFill>
            <a:ln w="12700">
              <a:solidFill>
                <a:srgbClr val="000000"/>
              </a:solidFill>
              <a:prstDash val="solid"/>
            </a:ln>
          </c:spPr>
          <c:invertIfNegative val="0"/>
          <c:cat>
            <c:strRef>
              <c:f>CR_statistics!$AL$1669:$AL$1680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CR_statistics!$AQ$1669:$AQ$1680</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D36B-4DE6-9482-486EF452FEB8}"/>
            </c:ext>
          </c:extLst>
        </c:ser>
        <c:ser>
          <c:idx val="5"/>
          <c:order val="5"/>
          <c:tx>
            <c:strRef>
              <c:f>CR_statistics!$AR$1668</c:f>
              <c:strCache>
                <c:ptCount val="1"/>
                <c:pt idx="0">
                  <c:v>RAN #48</c:v>
                </c:pt>
              </c:strCache>
            </c:strRef>
          </c:tx>
          <c:spPr>
            <a:solidFill>
              <a:srgbClr val="800080"/>
            </a:solidFill>
            <a:ln w="12700">
              <a:solidFill>
                <a:srgbClr val="000000"/>
              </a:solidFill>
              <a:prstDash val="solid"/>
            </a:ln>
          </c:spPr>
          <c:invertIfNegative val="0"/>
          <c:cat>
            <c:strRef>
              <c:f>CR_statistics!$AL$1669:$AL$1680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CR_statistics!$AR$1669:$AR$1680</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D36B-4DE6-9482-486EF452FEB8}"/>
            </c:ext>
          </c:extLst>
        </c:ser>
        <c:ser>
          <c:idx val="6"/>
          <c:order val="6"/>
          <c:tx>
            <c:strRef>
              <c:f>CR_statistics!$AS$1668</c:f>
              <c:strCache>
                <c:ptCount val="1"/>
                <c:pt idx="0">
                  <c:v>RAN #49</c:v>
                </c:pt>
              </c:strCache>
            </c:strRef>
          </c:tx>
          <c:spPr>
            <a:solidFill>
              <a:srgbClr val="0066CC"/>
            </a:solidFill>
            <a:ln w="12700">
              <a:solidFill>
                <a:srgbClr val="000000"/>
              </a:solidFill>
              <a:prstDash val="solid"/>
            </a:ln>
          </c:spPr>
          <c:invertIfNegative val="0"/>
          <c:cat>
            <c:strRef>
              <c:f>CR_statistics!$AL$1669:$AL$1680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CR_statistics!$AS$1669:$AS$1680</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D36B-4DE6-9482-486EF452FEB8}"/>
            </c:ext>
          </c:extLst>
        </c:ser>
        <c:ser>
          <c:idx val="7"/>
          <c:order val="7"/>
          <c:tx>
            <c:strRef>
              <c:f>CR_statistics!$AT$1668</c:f>
              <c:strCache>
                <c:ptCount val="1"/>
                <c:pt idx="0">
                  <c:v>RAN #50</c:v>
                </c:pt>
              </c:strCache>
            </c:strRef>
          </c:tx>
          <c:spPr>
            <a:solidFill>
              <a:srgbClr val="FF9900"/>
            </a:solidFill>
            <a:ln w="12700">
              <a:solidFill>
                <a:srgbClr val="000000"/>
              </a:solidFill>
              <a:prstDash val="solid"/>
            </a:ln>
          </c:spPr>
          <c:invertIfNegative val="0"/>
          <c:cat>
            <c:strRef>
              <c:f>CR_statistics!$AL$1669:$AL$1680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CR_statistics!$AT$1669:$AT$1680</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D36B-4DE6-9482-486EF452FEB8}"/>
            </c:ext>
          </c:extLst>
        </c:ser>
        <c:ser>
          <c:idx val="8"/>
          <c:order val="8"/>
          <c:tx>
            <c:strRef>
              <c:f>CR_statistics!$AU$1668</c:f>
              <c:strCache>
                <c:ptCount val="1"/>
                <c:pt idx="0">
                  <c:v>RAN #51</c:v>
                </c:pt>
              </c:strCache>
            </c:strRef>
          </c:tx>
          <c:spPr>
            <a:solidFill>
              <a:srgbClr val="00FFFF"/>
            </a:solidFill>
            <a:ln w="12700">
              <a:solidFill>
                <a:srgbClr val="000000"/>
              </a:solidFill>
              <a:prstDash val="solid"/>
            </a:ln>
          </c:spPr>
          <c:invertIfNegative val="0"/>
          <c:cat>
            <c:strRef>
              <c:f>CR_statistics!$AL$1669:$AL$1680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CR_statistics!$AU$1669:$AU$1680</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D36B-4DE6-9482-486EF452FEB8}"/>
            </c:ext>
          </c:extLst>
        </c:ser>
        <c:ser>
          <c:idx val="9"/>
          <c:order val="9"/>
          <c:tx>
            <c:strRef>
              <c:f>CR_statistics!$AV$1668</c:f>
              <c:strCache>
                <c:ptCount val="1"/>
                <c:pt idx="0">
                  <c:v>RAN #52</c:v>
                </c:pt>
              </c:strCache>
            </c:strRef>
          </c:tx>
          <c:spPr>
            <a:solidFill>
              <a:srgbClr val="FF00FF"/>
            </a:solidFill>
            <a:ln w="12700">
              <a:solidFill>
                <a:srgbClr val="000000"/>
              </a:solidFill>
              <a:prstDash val="solid"/>
            </a:ln>
          </c:spPr>
          <c:invertIfNegative val="0"/>
          <c:cat>
            <c:strRef>
              <c:f>CR_statistics!$AL$1669:$AL$1680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CR_statistics!$AV$1669:$AV$1680</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D36B-4DE6-9482-486EF452FEB8}"/>
            </c:ext>
          </c:extLst>
        </c:ser>
        <c:ser>
          <c:idx val="10"/>
          <c:order val="10"/>
          <c:tx>
            <c:strRef>
              <c:f>CR_statistics!$AW$1668</c:f>
              <c:strCache>
                <c:ptCount val="1"/>
                <c:pt idx="0">
                  <c:v>RAN #53</c:v>
                </c:pt>
              </c:strCache>
            </c:strRef>
          </c:tx>
          <c:spPr>
            <a:solidFill>
              <a:srgbClr val="FF0000"/>
            </a:solidFill>
            <a:ln w="12700">
              <a:solidFill>
                <a:srgbClr val="000000"/>
              </a:solidFill>
              <a:prstDash val="solid"/>
            </a:ln>
          </c:spPr>
          <c:invertIfNegative val="0"/>
          <c:cat>
            <c:strRef>
              <c:f>CR_statistics!$AL$1669:$AL$1680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CR_statistics!$AW$1669:$AW$1680</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D36B-4DE6-9482-486EF452FEB8}"/>
            </c:ext>
          </c:extLst>
        </c:ser>
        <c:ser>
          <c:idx val="11"/>
          <c:order val="11"/>
          <c:tx>
            <c:strRef>
              <c:f>CR_statistics!$AX$1668</c:f>
              <c:strCache>
                <c:ptCount val="1"/>
                <c:pt idx="0">
                  <c:v>RAN #54</c:v>
                </c:pt>
              </c:strCache>
            </c:strRef>
          </c:tx>
          <c:spPr>
            <a:solidFill>
              <a:srgbClr val="00FFFF"/>
            </a:solidFill>
            <a:ln w="12700">
              <a:solidFill>
                <a:srgbClr val="000000"/>
              </a:solidFill>
              <a:prstDash val="solid"/>
            </a:ln>
          </c:spPr>
          <c:invertIfNegative val="0"/>
          <c:cat>
            <c:strRef>
              <c:f>CR_statistics!$AL$1669:$AL$1680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CR_statistics!$AX$1669:$AX$1680</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D36B-4DE6-9482-486EF452FEB8}"/>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CR_statistics!$AM$1632</c:f>
              <c:strCache>
                <c:ptCount val="1"/>
                <c:pt idx="0">
                  <c:v>RAN #43</c:v>
                </c:pt>
              </c:strCache>
            </c:strRef>
          </c:tx>
          <c:spPr>
            <a:solidFill>
              <a:srgbClr val="9999FF"/>
            </a:solidFill>
            <a:ln w="12700">
              <a:solidFill>
                <a:srgbClr val="000000"/>
              </a:solidFill>
              <a:prstDash val="solid"/>
            </a:ln>
          </c:spPr>
          <c:invertIfNegative val="0"/>
          <c:cat>
            <c:strRef>
              <c:f>CR_statistics!$AL$1633:$AL$1644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CR_statistics!$AM$1633:$AM$1644</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A3E9-4758-8646-DD7BA00EFB2B}"/>
            </c:ext>
          </c:extLst>
        </c:ser>
        <c:ser>
          <c:idx val="1"/>
          <c:order val="1"/>
          <c:tx>
            <c:strRef>
              <c:f>CR_statistics!$AN$1632</c:f>
              <c:strCache>
                <c:ptCount val="1"/>
                <c:pt idx="0">
                  <c:v>RAN #44</c:v>
                </c:pt>
              </c:strCache>
            </c:strRef>
          </c:tx>
          <c:spPr>
            <a:solidFill>
              <a:srgbClr val="339966"/>
            </a:solidFill>
            <a:ln w="12700">
              <a:solidFill>
                <a:srgbClr val="000000"/>
              </a:solidFill>
              <a:prstDash val="solid"/>
            </a:ln>
          </c:spPr>
          <c:invertIfNegative val="0"/>
          <c:cat>
            <c:strRef>
              <c:f>CR_statistics!$AL$1633:$AL$1644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CR_statistics!$AN$1633:$AN$1644</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A3E9-4758-8646-DD7BA00EFB2B}"/>
            </c:ext>
          </c:extLst>
        </c:ser>
        <c:ser>
          <c:idx val="2"/>
          <c:order val="2"/>
          <c:tx>
            <c:strRef>
              <c:f>CR_statistics!$AO$1632</c:f>
              <c:strCache>
                <c:ptCount val="1"/>
                <c:pt idx="0">
                  <c:v>RAN #45</c:v>
                </c:pt>
              </c:strCache>
            </c:strRef>
          </c:tx>
          <c:spPr>
            <a:solidFill>
              <a:srgbClr val="FFFF00"/>
            </a:solidFill>
            <a:ln w="12700">
              <a:solidFill>
                <a:srgbClr val="000000"/>
              </a:solidFill>
              <a:prstDash val="solid"/>
            </a:ln>
          </c:spPr>
          <c:invertIfNegative val="0"/>
          <c:cat>
            <c:strRef>
              <c:f>CR_statistics!$AL$1633:$AL$1644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CR_statistics!$AO$1633:$AO$1644</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A3E9-4758-8646-DD7BA00EFB2B}"/>
            </c:ext>
          </c:extLst>
        </c:ser>
        <c:ser>
          <c:idx val="3"/>
          <c:order val="3"/>
          <c:tx>
            <c:strRef>
              <c:f>CR_statistics!$AP$1632</c:f>
              <c:strCache>
                <c:ptCount val="1"/>
                <c:pt idx="0">
                  <c:v>RAN #46</c:v>
                </c:pt>
              </c:strCache>
            </c:strRef>
          </c:tx>
          <c:spPr>
            <a:solidFill>
              <a:srgbClr val="FF0000"/>
            </a:solidFill>
            <a:ln w="12700">
              <a:solidFill>
                <a:srgbClr val="000000"/>
              </a:solidFill>
              <a:prstDash val="solid"/>
            </a:ln>
          </c:spPr>
          <c:invertIfNegative val="0"/>
          <c:cat>
            <c:strRef>
              <c:f>CR_statistics!$AL$1633:$AL$1644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CR_statistics!$AP$1633:$AP$1644</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A3E9-4758-8646-DD7BA00EFB2B}"/>
            </c:ext>
          </c:extLst>
        </c:ser>
        <c:ser>
          <c:idx val="4"/>
          <c:order val="4"/>
          <c:tx>
            <c:strRef>
              <c:f>CR_statistics!$AQ$1632</c:f>
              <c:strCache>
                <c:ptCount val="1"/>
                <c:pt idx="0">
                  <c:v>RAN #47</c:v>
                </c:pt>
              </c:strCache>
            </c:strRef>
          </c:tx>
          <c:spPr>
            <a:solidFill>
              <a:srgbClr val="00FF00"/>
            </a:solidFill>
            <a:ln w="12700">
              <a:solidFill>
                <a:srgbClr val="000000"/>
              </a:solidFill>
              <a:prstDash val="solid"/>
            </a:ln>
          </c:spPr>
          <c:invertIfNegative val="0"/>
          <c:cat>
            <c:strRef>
              <c:f>CR_statistics!$AL$1633:$AL$1644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CR_statistics!$AQ$1633:$AQ$1644</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A3E9-4758-8646-DD7BA00EFB2B}"/>
            </c:ext>
          </c:extLst>
        </c:ser>
        <c:ser>
          <c:idx val="5"/>
          <c:order val="5"/>
          <c:tx>
            <c:strRef>
              <c:f>CR_statistics!$AR$1632</c:f>
              <c:strCache>
                <c:ptCount val="1"/>
                <c:pt idx="0">
                  <c:v>RAN #48</c:v>
                </c:pt>
              </c:strCache>
            </c:strRef>
          </c:tx>
          <c:spPr>
            <a:solidFill>
              <a:srgbClr val="800080"/>
            </a:solidFill>
            <a:ln w="12700">
              <a:solidFill>
                <a:srgbClr val="000000"/>
              </a:solidFill>
              <a:prstDash val="solid"/>
            </a:ln>
          </c:spPr>
          <c:invertIfNegative val="0"/>
          <c:cat>
            <c:strRef>
              <c:f>CR_statistics!$AL$1633:$AL$1644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CR_statistics!$AR$1633:$AR$1644</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A3E9-4758-8646-DD7BA00EFB2B}"/>
            </c:ext>
          </c:extLst>
        </c:ser>
        <c:ser>
          <c:idx val="6"/>
          <c:order val="6"/>
          <c:tx>
            <c:strRef>
              <c:f>CR_statistics!$AS$1632</c:f>
              <c:strCache>
                <c:ptCount val="1"/>
                <c:pt idx="0">
                  <c:v>RAN #49</c:v>
                </c:pt>
              </c:strCache>
            </c:strRef>
          </c:tx>
          <c:spPr>
            <a:solidFill>
              <a:srgbClr val="0066CC"/>
            </a:solidFill>
            <a:ln w="12700">
              <a:solidFill>
                <a:srgbClr val="000000"/>
              </a:solidFill>
              <a:prstDash val="solid"/>
            </a:ln>
          </c:spPr>
          <c:invertIfNegative val="0"/>
          <c:cat>
            <c:strRef>
              <c:f>CR_statistics!$AL$1633:$AL$1644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CR_statistics!$AS$1633:$AS$1644</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A3E9-4758-8646-DD7BA00EFB2B}"/>
            </c:ext>
          </c:extLst>
        </c:ser>
        <c:ser>
          <c:idx val="7"/>
          <c:order val="7"/>
          <c:tx>
            <c:strRef>
              <c:f>CR_statistics!$AT$1632</c:f>
              <c:strCache>
                <c:ptCount val="1"/>
                <c:pt idx="0">
                  <c:v>RAN #50</c:v>
                </c:pt>
              </c:strCache>
            </c:strRef>
          </c:tx>
          <c:spPr>
            <a:solidFill>
              <a:srgbClr val="FF9900"/>
            </a:solidFill>
            <a:ln w="12700">
              <a:solidFill>
                <a:srgbClr val="000000"/>
              </a:solidFill>
              <a:prstDash val="solid"/>
            </a:ln>
          </c:spPr>
          <c:invertIfNegative val="0"/>
          <c:cat>
            <c:strRef>
              <c:f>CR_statistics!$AL$1633:$AL$1644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CR_statistics!$AT$1633:$AT$1644</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A3E9-4758-8646-DD7BA00EFB2B}"/>
            </c:ext>
          </c:extLst>
        </c:ser>
        <c:ser>
          <c:idx val="8"/>
          <c:order val="8"/>
          <c:tx>
            <c:strRef>
              <c:f>CR_statistics!$AU$1632</c:f>
              <c:strCache>
                <c:ptCount val="1"/>
                <c:pt idx="0">
                  <c:v>RAN #51</c:v>
                </c:pt>
              </c:strCache>
            </c:strRef>
          </c:tx>
          <c:spPr>
            <a:solidFill>
              <a:srgbClr val="00FFFF"/>
            </a:solidFill>
            <a:ln w="12700">
              <a:solidFill>
                <a:srgbClr val="000000"/>
              </a:solidFill>
              <a:prstDash val="solid"/>
            </a:ln>
          </c:spPr>
          <c:invertIfNegative val="0"/>
          <c:cat>
            <c:strRef>
              <c:f>CR_statistics!$AL$1633:$AL$1644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CR_statistics!$AU$1633:$AU$1644</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A3E9-4758-8646-DD7BA00EFB2B}"/>
            </c:ext>
          </c:extLst>
        </c:ser>
        <c:ser>
          <c:idx val="9"/>
          <c:order val="9"/>
          <c:tx>
            <c:strRef>
              <c:f>CR_statistics!$AV$1632</c:f>
              <c:strCache>
                <c:ptCount val="1"/>
                <c:pt idx="0">
                  <c:v>RAN #52</c:v>
                </c:pt>
              </c:strCache>
            </c:strRef>
          </c:tx>
          <c:spPr>
            <a:solidFill>
              <a:srgbClr val="FF00FF"/>
            </a:solidFill>
            <a:ln w="12700">
              <a:solidFill>
                <a:srgbClr val="000000"/>
              </a:solidFill>
              <a:prstDash val="solid"/>
            </a:ln>
          </c:spPr>
          <c:invertIfNegative val="0"/>
          <c:cat>
            <c:strRef>
              <c:f>CR_statistics!$AL$1633:$AL$1644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CR_statistics!$AV$1633:$AV$1644</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A3E9-4758-8646-DD7BA00EFB2B}"/>
            </c:ext>
          </c:extLst>
        </c:ser>
        <c:ser>
          <c:idx val="10"/>
          <c:order val="10"/>
          <c:tx>
            <c:strRef>
              <c:f>CR_statistics!$AW$1632</c:f>
              <c:strCache>
                <c:ptCount val="1"/>
                <c:pt idx="0">
                  <c:v>RAN #53</c:v>
                </c:pt>
              </c:strCache>
            </c:strRef>
          </c:tx>
          <c:spPr>
            <a:solidFill>
              <a:srgbClr val="FF0000"/>
            </a:solidFill>
            <a:ln w="12700">
              <a:solidFill>
                <a:srgbClr val="000000"/>
              </a:solidFill>
              <a:prstDash val="solid"/>
            </a:ln>
          </c:spPr>
          <c:invertIfNegative val="0"/>
          <c:cat>
            <c:strRef>
              <c:f>CR_statistics!$AL$1633:$AL$1644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CR_statistics!$AW$1633:$AW$1644</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A3E9-4758-8646-DD7BA00EFB2B}"/>
            </c:ext>
          </c:extLst>
        </c:ser>
        <c:ser>
          <c:idx val="11"/>
          <c:order val="11"/>
          <c:tx>
            <c:strRef>
              <c:f>CR_statistics!$AX$1632</c:f>
              <c:strCache>
                <c:ptCount val="1"/>
                <c:pt idx="0">
                  <c:v>RAN #54</c:v>
                </c:pt>
              </c:strCache>
            </c:strRef>
          </c:tx>
          <c:spPr>
            <a:solidFill>
              <a:srgbClr val="00FFFF"/>
            </a:solidFill>
            <a:ln w="12700">
              <a:solidFill>
                <a:srgbClr val="000000"/>
              </a:solidFill>
              <a:prstDash val="solid"/>
            </a:ln>
          </c:spPr>
          <c:invertIfNegative val="0"/>
          <c:cat>
            <c:strRef>
              <c:f>CR_statistics!$AL$1633:$AL$1644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CR_statistics!$AX$1633:$AX$1644</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A3E9-4758-8646-DD7BA00EFB2B}"/>
            </c:ext>
          </c:extLst>
        </c:ser>
        <c:ser>
          <c:idx val="12"/>
          <c:order val="12"/>
          <c:tx>
            <c:strRef>
              <c:f>CR_statistics!$AY$1632</c:f>
              <c:strCache>
                <c:ptCount val="1"/>
                <c:pt idx="0">
                  <c:v>RAN #55</c:v>
                </c:pt>
              </c:strCache>
            </c:strRef>
          </c:tx>
          <c:spPr>
            <a:solidFill>
              <a:srgbClr val="FFFF00"/>
            </a:solidFill>
            <a:ln w="12700">
              <a:solidFill>
                <a:srgbClr val="000000"/>
              </a:solidFill>
              <a:prstDash val="solid"/>
            </a:ln>
          </c:spPr>
          <c:invertIfNegative val="0"/>
          <c:cat>
            <c:strRef>
              <c:f>CR_statistics!$AL$1633:$AL$1644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CR_statistics!$AY$1633:$AY$1644</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A3E9-4758-8646-DD7BA00EFB2B}"/>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CR_statistics!$T$1644</c:f>
              <c:strCache>
                <c:ptCount val="1"/>
                <c:pt idx="0">
                  <c:v>RAN1</c:v>
                </c:pt>
              </c:strCache>
            </c:strRef>
          </c:tx>
          <c:spPr>
            <a:solidFill>
              <a:srgbClr val="00FF00"/>
            </a:solidFill>
            <a:ln w="12700">
              <a:solidFill>
                <a:srgbClr val="000000"/>
              </a:solidFill>
              <a:prstDash val="solid"/>
            </a:ln>
          </c:spPr>
          <c:invertIfNegative val="0"/>
          <c:cat>
            <c:strRef>
              <c:f>CR_statistics!$S$1645:$S$1652</c:f>
              <c:strCache>
                <c:ptCount val="8"/>
                <c:pt idx="0">
                  <c:v>REL-4</c:v>
                </c:pt>
                <c:pt idx="1">
                  <c:v>REL-5</c:v>
                </c:pt>
                <c:pt idx="2">
                  <c:v>REL-6</c:v>
                </c:pt>
                <c:pt idx="3">
                  <c:v>REL-7</c:v>
                </c:pt>
                <c:pt idx="4">
                  <c:v>REL-8</c:v>
                </c:pt>
                <c:pt idx="5">
                  <c:v>REL-9</c:v>
                </c:pt>
                <c:pt idx="6">
                  <c:v>REL-10</c:v>
                </c:pt>
                <c:pt idx="7">
                  <c:v>REL-11</c:v>
                </c:pt>
              </c:strCache>
            </c:strRef>
          </c:cat>
          <c:val>
            <c:numRef>
              <c:f>CR_statistics!$T$1645:$T$1652</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3BC4-4B1B-A03C-079C62AC781D}"/>
            </c:ext>
          </c:extLst>
        </c:ser>
        <c:ser>
          <c:idx val="1"/>
          <c:order val="1"/>
          <c:tx>
            <c:strRef>
              <c:f>CR_statistics!$U$1644</c:f>
              <c:strCache>
                <c:ptCount val="1"/>
                <c:pt idx="0">
                  <c:v>RAN2</c:v>
                </c:pt>
              </c:strCache>
            </c:strRef>
          </c:tx>
          <c:spPr>
            <a:solidFill>
              <a:srgbClr val="FF0000"/>
            </a:solidFill>
            <a:ln w="12700">
              <a:solidFill>
                <a:srgbClr val="000000"/>
              </a:solidFill>
              <a:prstDash val="solid"/>
            </a:ln>
          </c:spPr>
          <c:invertIfNegative val="0"/>
          <c:cat>
            <c:strRef>
              <c:f>CR_statistics!$S$1645:$S$1652</c:f>
              <c:strCache>
                <c:ptCount val="8"/>
                <c:pt idx="0">
                  <c:v>REL-4</c:v>
                </c:pt>
                <c:pt idx="1">
                  <c:v>REL-5</c:v>
                </c:pt>
                <c:pt idx="2">
                  <c:v>REL-6</c:v>
                </c:pt>
                <c:pt idx="3">
                  <c:v>REL-7</c:v>
                </c:pt>
                <c:pt idx="4">
                  <c:v>REL-8</c:v>
                </c:pt>
                <c:pt idx="5">
                  <c:v>REL-9</c:v>
                </c:pt>
                <c:pt idx="6">
                  <c:v>REL-10</c:v>
                </c:pt>
                <c:pt idx="7">
                  <c:v>REL-11</c:v>
                </c:pt>
              </c:strCache>
            </c:strRef>
          </c:cat>
          <c:val>
            <c:numRef>
              <c:f>CR_statistics!$U$1645:$U$1652</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3BC4-4B1B-A03C-079C62AC781D}"/>
            </c:ext>
          </c:extLst>
        </c:ser>
        <c:ser>
          <c:idx val="2"/>
          <c:order val="2"/>
          <c:tx>
            <c:strRef>
              <c:f>CR_statistics!$V$1644</c:f>
              <c:strCache>
                <c:ptCount val="1"/>
                <c:pt idx="0">
                  <c:v>RAN3</c:v>
                </c:pt>
              </c:strCache>
            </c:strRef>
          </c:tx>
          <c:spPr>
            <a:solidFill>
              <a:srgbClr val="0000FF"/>
            </a:solidFill>
            <a:ln w="12700">
              <a:solidFill>
                <a:srgbClr val="000000"/>
              </a:solidFill>
              <a:prstDash val="solid"/>
            </a:ln>
          </c:spPr>
          <c:invertIfNegative val="0"/>
          <c:cat>
            <c:strRef>
              <c:f>CR_statistics!$S$1645:$S$1652</c:f>
              <c:strCache>
                <c:ptCount val="8"/>
                <c:pt idx="0">
                  <c:v>REL-4</c:v>
                </c:pt>
                <c:pt idx="1">
                  <c:v>REL-5</c:v>
                </c:pt>
                <c:pt idx="2">
                  <c:v>REL-6</c:v>
                </c:pt>
                <c:pt idx="3">
                  <c:v>REL-7</c:v>
                </c:pt>
                <c:pt idx="4">
                  <c:v>REL-8</c:v>
                </c:pt>
                <c:pt idx="5">
                  <c:v>REL-9</c:v>
                </c:pt>
                <c:pt idx="6">
                  <c:v>REL-10</c:v>
                </c:pt>
                <c:pt idx="7">
                  <c:v>REL-11</c:v>
                </c:pt>
              </c:strCache>
            </c:strRef>
          </c:cat>
          <c:val>
            <c:numRef>
              <c:f>CR_statistics!$V$1645:$V$1652</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3BC4-4B1B-A03C-079C62AC781D}"/>
            </c:ext>
          </c:extLst>
        </c:ser>
        <c:ser>
          <c:idx val="3"/>
          <c:order val="3"/>
          <c:tx>
            <c:strRef>
              <c:f>CR_statistics!$W$1644</c:f>
              <c:strCache>
                <c:ptCount val="1"/>
                <c:pt idx="0">
                  <c:v>RAN4</c:v>
                </c:pt>
              </c:strCache>
            </c:strRef>
          </c:tx>
          <c:spPr>
            <a:solidFill>
              <a:srgbClr val="FFFF00"/>
            </a:solidFill>
            <a:ln w="12700">
              <a:solidFill>
                <a:srgbClr val="000000"/>
              </a:solidFill>
              <a:prstDash val="solid"/>
            </a:ln>
          </c:spPr>
          <c:invertIfNegative val="0"/>
          <c:cat>
            <c:strRef>
              <c:f>CR_statistics!$S$1645:$S$1652</c:f>
              <c:strCache>
                <c:ptCount val="8"/>
                <c:pt idx="0">
                  <c:v>REL-4</c:v>
                </c:pt>
                <c:pt idx="1">
                  <c:v>REL-5</c:v>
                </c:pt>
                <c:pt idx="2">
                  <c:v>REL-6</c:v>
                </c:pt>
                <c:pt idx="3">
                  <c:v>REL-7</c:v>
                </c:pt>
                <c:pt idx="4">
                  <c:v>REL-8</c:v>
                </c:pt>
                <c:pt idx="5">
                  <c:v>REL-9</c:v>
                </c:pt>
                <c:pt idx="6">
                  <c:v>REL-10</c:v>
                </c:pt>
                <c:pt idx="7">
                  <c:v>REL-11</c:v>
                </c:pt>
              </c:strCache>
            </c:strRef>
          </c:cat>
          <c:val>
            <c:numRef>
              <c:f>CR_statistics!$W$1645:$W$1652</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3BC4-4B1B-A03C-079C62AC781D}"/>
            </c:ext>
          </c:extLst>
        </c:ser>
        <c:ser>
          <c:idx val="4"/>
          <c:order val="4"/>
          <c:tx>
            <c:strRef>
              <c:f>CR_statistics!$X$1644</c:f>
              <c:strCache>
                <c:ptCount val="1"/>
                <c:pt idx="0">
                  <c:v>RAN5</c:v>
                </c:pt>
              </c:strCache>
            </c:strRef>
          </c:tx>
          <c:spPr>
            <a:solidFill>
              <a:srgbClr val="660066"/>
            </a:solidFill>
            <a:ln w="12700">
              <a:solidFill>
                <a:srgbClr val="000000"/>
              </a:solidFill>
              <a:prstDash val="solid"/>
            </a:ln>
          </c:spPr>
          <c:invertIfNegative val="0"/>
          <c:cat>
            <c:strRef>
              <c:f>CR_statistics!$S$1645:$S$1652</c:f>
              <c:strCache>
                <c:ptCount val="8"/>
                <c:pt idx="0">
                  <c:v>REL-4</c:v>
                </c:pt>
                <c:pt idx="1">
                  <c:v>REL-5</c:v>
                </c:pt>
                <c:pt idx="2">
                  <c:v>REL-6</c:v>
                </c:pt>
                <c:pt idx="3">
                  <c:v>REL-7</c:v>
                </c:pt>
                <c:pt idx="4">
                  <c:v>REL-8</c:v>
                </c:pt>
                <c:pt idx="5">
                  <c:v>REL-9</c:v>
                </c:pt>
                <c:pt idx="6">
                  <c:v>REL-10</c:v>
                </c:pt>
                <c:pt idx="7">
                  <c:v>REL-11</c:v>
                </c:pt>
              </c:strCache>
            </c:strRef>
          </c:cat>
          <c:val>
            <c:numRef>
              <c:f>CR_statistics!$X$1645:$X$1652</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3BC4-4B1B-A03C-079C62AC781D}"/>
            </c:ext>
          </c:extLst>
        </c:ser>
        <c:ser>
          <c:idx val="5"/>
          <c:order val="5"/>
          <c:tx>
            <c:strRef>
              <c:f>CR_statistics!$Y$1644</c:f>
              <c:strCache>
                <c:ptCount val="1"/>
                <c:pt idx="0">
                  <c:v>RAN without RAN5</c:v>
                </c:pt>
              </c:strCache>
            </c:strRef>
          </c:tx>
          <c:spPr>
            <a:solidFill>
              <a:srgbClr val="FF00FF"/>
            </a:solidFill>
            <a:ln w="12700">
              <a:solidFill>
                <a:srgbClr val="000000"/>
              </a:solidFill>
              <a:prstDash val="solid"/>
            </a:ln>
          </c:spPr>
          <c:invertIfNegative val="0"/>
          <c:cat>
            <c:strRef>
              <c:f>CR_statistics!$S$1645:$S$1652</c:f>
              <c:strCache>
                <c:ptCount val="8"/>
                <c:pt idx="0">
                  <c:v>REL-4</c:v>
                </c:pt>
                <c:pt idx="1">
                  <c:v>REL-5</c:v>
                </c:pt>
                <c:pt idx="2">
                  <c:v>REL-6</c:v>
                </c:pt>
                <c:pt idx="3">
                  <c:v>REL-7</c:v>
                </c:pt>
                <c:pt idx="4">
                  <c:v>REL-8</c:v>
                </c:pt>
                <c:pt idx="5">
                  <c:v>REL-9</c:v>
                </c:pt>
                <c:pt idx="6">
                  <c:v>REL-10</c:v>
                </c:pt>
                <c:pt idx="7">
                  <c:v>REL-11</c:v>
                </c:pt>
              </c:strCache>
            </c:strRef>
          </c:cat>
          <c:val>
            <c:numRef>
              <c:f>CR_statistics!$Y$1645:$Y$1652</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3BC4-4B1B-A03C-079C62AC781D}"/>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CR_statistics!$T$1609</c:f>
              <c:strCache>
                <c:ptCount val="1"/>
                <c:pt idx="0">
                  <c:v>RAN1</c:v>
                </c:pt>
              </c:strCache>
            </c:strRef>
          </c:tx>
          <c:spPr>
            <a:solidFill>
              <a:srgbClr val="00FF00"/>
            </a:solidFill>
            <a:ln w="12700">
              <a:solidFill>
                <a:srgbClr val="000000"/>
              </a:solidFill>
              <a:prstDash val="solid"/>
            </a:ln>
          </c:spPr>
          <c:invertIfNegative val="0"/>
          <c:cat>
            <c:strRef>
              <c:f>CR_statistics!$S$1610:$S$1617</c:f>
              <c:strCache>
                <c:ptCount val="8"/>
                <c:pt idx="0">
                  <c:v>REL-4</c:v>
                </c:pt>
                <c:pt idx="1">
                  <c:v>REL-5</c:v>
                </c:pt>
                <c:pt idx="2">
                  <c:v>REL-6</c:v>
                </c:pt>
                <c:pt idx="3">
                  <c:v>REL-7</c:v>
                </c:pt>
                <c:pt idx="4">
                  <c:v>REL-8</c:v>
                </c:pt>
                <c:pt idx="5">
                  <c:v>REL-9</c:v>
                </c:pt>
                <c:pt idx="6">
                  <c:v>REL-10</c:v>
                </c:pt>
                <c:pt idx="7">
                  <c:v>REL-11</c:v>
                </c:pt>
              </c:strCache>
            </c:strRef>
          </c:cat>
          <c:val>
            <c:numRef>
              <c:f>CR_statistics!$T$1610:$T$1617</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03C6-4234-B1A4-300B5E5E0C9D}"/>
            </c:ext>
          </c:extLst>
        </c:ser>
        <c:ser>
          <c:idx val="1"/>
          <c:order val="1"/>
          <c:tx>
            <c:strRef>
              <c:f>CR_statistics!$U$1609</c:f>
              <c:strCache>
                <c:ptCount val="1"/>
                <c:pt idx="0">
                  <c:v>RAN2</c:v>
                </c:pt>
              </c:strCache>
            </c:strRef>
          </c:tx>
          <c:spPr>
            <a:solidFill>
              <a:srgbClr val="FF0000"/>
            </a:solidFill>
            <a:ln w="12700">
              <a:solidFill>
                <a:srgbClr val="000000"/>
              </a:solidFill>
              <a:prstDash val="solid"/>
            </a:ln>
          </c:spPr>
          <c:invertIfNegative val="0"/>
          <c:cat>
            <c:strRef>
              <c:f>CR_statistics!$S$1610:$S$1617</c:f>
              <c:strCache>
                <c:ptCount val="8"/>
                <c:pt idx="0">
                  <c:v>REL-4</c:v>
                </c:pt>
                <c:pt idx="1">
                  <c:v>REL-5</c:v>
                </c:pt>
                <c:pt idx="2">
                  <c:v>REL-6</c:v>
                </c:pt>
                <c:pt idx="3">
                  <c:v>REL-7</c:v>
                </c:pt>
                <c:pt idx="4">
                  <c:v>REL-8</c:v>
                </c:pt>
                <c:pt idx="5">
                  <c:v>REL-9</c:v>
                </c:pt>
                <c:pt idx="6">
                  <c:v>REL-10</c:v>
                </c:pt>
                <c:pt idx="7">
                  <c:v>REL-11</c:v>
                </c:pt>
              </c:strCache>
            </c:strRef>
          </c:cat>
          <c:val>
            <c:numRef>
              <c:f>CR_statistics!$U$1610:$U$1617</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03C6-4234-B1A4-300B5E5E0C9D}"/>
            </c:ext>
          </c:extLst>
        </c:ser>
        <c:ser>
          <c:idx val="2"/>
          <c:order val="2"/>
          <c:tx>
            <c:strRef>
              <c:f>CR_statistics!$V$1609</c:f>
              <c:strCache>
                <c:ptCount val="1"/>
                <c:pt idx="0">
                  <c:v>RAN3</c:v>
                </c:pt>
              </c:strCache>
            </c:strRef>
          </c:tx>
          <c:spPr>
            <a:solidFill>
              <a:srgbClr val="0000FF"/>
            </a:solidFill>
            <a:ln w="12700">
              <a:solidFill>
                <a:srgbClr val="000000"/>
              </a:solidFill>
              <a:prstDash val="solid"/>
            </a:ln>
          </c:spPr>
          <c:invertIfNegative val="0"/>
          <c:cat>
            <c:strRef>
              <c:f>CR_statistics!$S$1610:$S$1617</c:f>
              <c:strCache>
                <c:ptCount val="8"/>
                <c:pt idx="0">
                  <c:v>REL-4</c:v>
                </c:pt>
                <c:pt idx="1">
                  <c:v>REL-5</c:v>
                </c:pt>
                <c:pt idx="2">
                  <c:v>REL-6</c:v>
                </c:pt>
                <c:pt idx="3">
                  <c:v>REL-7</c:v>
                </c:pt>
                <c:pt idx="4">
                  <c:v>REL-8</c:v>
                </c:pt>
                <c:pt idx="5">
                  <c:v>REL-9</c:v>
                </c:pt>
                <c:pt idx="6">
                  <c:v>REL-10</c:v>
                </c:pt>
                <c:pt idx="7">
                  <c:v>REL-11</c:v>
                </c:pt>
              </c:strCache>
            </c:strRef>
          </c:cat>
          <c:val>
            <c:numRef>
              <c:f>CR_statistics!$V$1610:$V$1617</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03C6-4234-B1A4-300B5E5E0C9D}"/>
            </c:ext>
          </c:extLst>
        </c:ser>
        <c:ser>
          <c:idx val="3"/>
          <c:order val="3"/>
          <c:tx>
            <c:strRef>
              <c:f>CR_statistics!$W$1609</c:f>
              <c:strCache>
                <c:ptCount val="1"/>
                <c:pt idx="0">
                  <c:v>RAN4</c:v>
                </c:pt>
              </c:strCache>
            </c:strRef>
          </c:tx>
          <c:spPr>
            <a:solidFill>
              <a:srgbClr val="FFFF00"/>
            </a:solidFill>
            <a:ln w="12700">
              <a:solidFill>
                <a:srgbClr val="000000"/>
              </a:solidFill>
              <a:prstDash val="solid"/>
            </a:ln>
          </c:spPr>
          <c:invertIfNegative val="0"/>
          <c:cat>
            <c:strRef>
              <c:f>CR_statistics!$S$1610:$S$1617</c:f>
              <c:strCache>
                <c:ptCount val="8"/>
                <c:pt idx="0">
                  <c:v>REL-4</c:v>
                </c:pt>
                <c:pt idx="1">
                  <c:v>REL-5</c:v>
                </c:pt>
                <c:pt idx="2">
                  <c:v>REL-6</c:v>
                </c:pt>
                <c:pt idx="3">
                  <c:v>REL-7</c:v>
                </c:pt>
                <c:pt idx="4">
                  <c:v>REL-8</c:v>
                </c:pt>
                <c:pt idx="5">
                  <c:v>REL-9</c:v>
                </c:pt>
                <c:pt idx="6">
                  <c:v>REL-10</c:v>
                </c:pt>
                <c:pt idx="7">
                  <c:v>REL-11</c:v>
                </c:pt>
              </c:strCache>
            </c:strRef>
          </c:cat>
          <c:val>
            <c:numRef>
              <c:f>CR_statistics!$W$1610:$W$1617</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03C6-4234-B1A4-300B5E5E0C9D}"/>
            </c:ext>
          </c:extLst>
        </c:ser>
        <c:ser>
          <c:idx val="4"/>
          <c:order val="4"/>
          <c:tx>
            <c:strRef>
              <c:f>CR_statistics!$X$1609</c:f>
              <c:strCache>
                <c:ptCount val="1"/>
                <c:pt idx="0">
                  <c:v>RAN5</c:v>
                </c:pt>
              </c:strCache>
            </c:strRef>
          </c:tx>
          <c:spPr>
            <a:solidFill>
              <a:srgbClr val="660066"/>
            </a:solidFill>
            <a:ln w="12700">
              <a:solidFill>
                <a:srgbClr val="000000"/>
              </a:solidFill>
              <a:prstDash val="solid"/>
            </a:ln>
          </c:spPr>
          <c:invertIfNegative val="0"/>
          <c:cat>
            <c:strRef>
              <c:f>CR_statistics!$S$1610:$S$1617</c:f>
              <c:strCache>
                <c:ptCount val="8"/>
                <c:pt idx="0">
                  <c:v>REL-4</c:v>
                </c:pt>
                <c:pt idx="1">
                  <c:v>REL-5</c:v>
                </c:pt>
                <c:pt idx="2">
                  <c:v>REL-6</c:v>
                </c:pt>
                <c:pt idx="3">
                  <c:v>REL-7</c:v>
                </c:pt>
                <c:pt idx="4">
                  <c:v>REL-8</c:v>
                </c:pt>
                <c:pt idx="5">
                  <c:v>REL-9</c:v>
                </c:pt>
                <c:pt idx="6">
                  <c:v>REL-10</c:v>
                </c:pt>
                <c:pt idx="7">
                  <c:v>REL-11</c:v>
                </c:pt>
              </c:strCache>
            </c:strRef>
          </c:cat>
          <c:val>
            <c:numRef>
              <c:f>CR_statistics!$X$1610:$X$1617</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03C6-4234-B1A4-300B5E5E0C9D}"/>
            </c:ext>
          </c:extLst>
        </c:ser>
        <c:ser>
          <c:idx val="5"/>
          <c:order val="5"/>
          <c:tx>
            <c:strRef>
              <c:f>CR_statistics!$Y$1609</c:f>
              <c:strCache>
                <c:ptCount val="1"/>
                <c:pt idx="0">
                  <c:v>RAN without RAN5</c:v>
                </c:pt>
              </c:strCache>
            </c:strRef>
          </c:tx>
          <c:spPr>
            <a:solidFill>
              <a:srgbClr val="FF00FF"/>
            </a:solidFill>
            <a:ln w="12700">
              <a:solidFill>
                <a:srgbClr val="000000"/>
              </a:solidFill>
              <a:prstDash val="solid"/>
            </a:ln>
          </c:spPr>
          <c:invertIfNegative val="0"/>
          <c:cat>
            <c:strRef>
              <c:f>CR_statistics!$S$1610:$S$1617</c:f>
              <c:strCache>
                <c:ptCount val="8"/>
                <c:pt idx="0">
                  <c:v>REL-4</c:v>
                </c:pt>
                <c:pt idx="1">
                  <c:v>REL-5</c:v>
                </c:pt>
                <c:pt idx="2">
                  <c:v>REL-6</c:v>
                </c:pt>
                <c:pt idx="3">
                  <c:v>REL-7</c:v>
                </c:pt>
                <c:pt idx="4">
                  <c:v>REL-8</c:v>
                </c:pt>
                <c:pt idx="5">
                  <c:v>REL-9</c:v>
                </c:pt>
                <c:pt idx="6">
                  <c:v>REL-10</c:v>
                </c:pt>
                <c:pt idx="7">
                  <c:v>REL-11</c:v>
                </c:pt>
              </c:strCache>
            </c:strRef>
          </c:cat>
          <c:val>
            <c:numRef>
              <c:f>CR_statistics!$Y$1610:$Y$1617</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03C6-4234-B1A4-300B5E5E0C9D}"/>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CR_statistics!$AM$1598</c:f>
              <c:strCache>
                <c:ptCount val="1"/>
                <c:pt idx="0">
                  <c:v>RAN #43</c:v>
                </c:pt>
              </c:strCache>
            </c:strRef>
          </c:tx>
          <c:spPr>
            <a:solidFill>
              <a:srgbClr val="9999FF"/>
            </a:solidFill>
            <a:ln w="12700">
              <a:solidFill>
                <a:srgbClr val="000000"/>
              </a:solidFill>
              <a:prstDash val="solid"/>
            </a:ln>
          </c:spPr>
          <c:invertIfNegative val="0"/>
          <c:cat>
            <c:strRef>
              <c:f>CR_statistics!$AL$1599:$AL$1610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CR_statistics!$AM$1599:$AM$1610</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14A0-4AA6-A248-4691BF942B56}"/>
            </c:ext>
          </c:extLst>
        </c:ser>
        <c:ser>
          <c:idx val="1"/>
          <c:order val="1"/>
          <c:tx>
            <c:strRef>
              <c:f>CR_statistics!$AN$1598</c:f>
              <c:strCache>
                <c:ptCount val="1"/>
                <c:pt idx="0">
                  <c:v>RAN #44</c:v>
                </c:pt>
              </c:strCache>
            </c:strRef>
          </c:tx>
          <c:spPr>
            <a:solidFill>
              <a:srgbClr val="339966"/>
            </a:solidFill>
            <a:ln w="12700">
              <a:solidFill>
                <a:srgbClr val="000000"/>
              </a:solidFill>
              <a:prstDash val="solid"/>
            </a:ln>
          </c:spPr>
          <c:invertIfNegative val="0"/>
          <c:cat>
            <c:strRef>
              <c:f>CR_statistics!$AL$1599:$AL$1610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CR_statistics!$AN$1599:$AN$1610</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14A0-4AA6-A248-4691BF942B56}"/>
            </c:ext>
          </c:extLst>
        </c:ser>
        <c:ser>
          <c:idx val="2"/>
          <c:order val="2"/>
          <c:tx>
            <c:strRef>
              <c:f>CR_statistics!$AO$1598</c:f>
              <c:strCache>
                <c:ptCount val="1"/>
                <c:pt idx="0">
                  <c:v>RAN #45</c:v>
                </c:pt>
              </c:strCache>
            </c:strRef>
          </c:tx>
          <c:spPr>
            <a:solidFill>
              <a:srgbClr val="FFFF00"/>
            </a:solidFill>
            <a:ln w="12700">
              <a:solidFill>
                <a:srgbClr val="000000"/>
              </a:solidFill>
              <a:prstDash val="solid"/>
            </a:ln>
          </c:spPr>
          <c:invertIfNegative val="0"/>
          <c:cat>
            <c:strRef>
              <c:f>CR_statistics!$AL$1599:$AL$1610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CR_statistics!$AO$1599:$AO$1610</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14A0-4AA6-A248-4691BF942B56}"/>
            </c:ext>
          </c:extLst>
        </c:ser>
        <c:ser>
          <c:idx val="3"/>
          <c:order val="3"/>
          <c:tx>
            <c:strRef>
              <c:f>CR_statistics!$AP$1598</c:f>
              <c:strCache>
                <c:ptCount val="1"/>
                <c:pt idx="0">
                  <c:v>RAN #46</c:v>
                </c:pt>
              </c:strCache>
            </c:strRef>
          </c:tx>
          <c:spPr>
            <a:solidFill>
              <a:srgbClr val="FF0000"/>
            </a:solidFill>
            <a:ln w="12700">
              <a:solidFill>
                <a:srgbClr val="000000"/>
              </a:solidFill>
              <a:prstDash val="solid"/>
            </a:ln>
          </c:spPr>
          <c:invertIfNegative val="0"/>
          <c:cat>
            <c:strRef>
              <c:f>CR_statistics!$AL$1599:$AL$1610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CR_statistics!$AP$1599:$AP$1610</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14A0-4AA6-A248-4691BF942B56}"/>
            </c:ext>
          </c:extLst>
        </c:ser>
        <c:ser>
          <c:idx val="4"/>
          <c:order val="4"/>
          <c:tx>
            <c:strRef>
              <c:f>CR_statistics!$AQ$1598</c:f>
              <c:strCache>
                <c:ptCount val="1"/>
                <c:pt idx="0">
                  <c:v>RAN #47</c:v>
                </c:pt>
              </c:strCache>
            </c:strRef>
          </c:tx>
          <c:spPr>
            <a:solidFill>
              <a:srgbClr val="00FF00"/>
            </a:solidFill>
            <a:ln w="12700">
              <a:solidFill>
                <a:srgbClr val="000000"/>
              </a:solidFill>
              <a:prstDash val="solid"/>
            </a:ln>
          </c:spPr>
          <c:invertIfNegative val="0"/>
          <c:cat>
            <c:strRef>
              <c:f>CR_statistics!$AL$1599:$AL$1610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CR_statistics!$AQ$1599:$AQ$1610</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14A0-4AA6-A248-4691BF942B56}"/>
            </c:ext>
          </c:extLst>
        </c:ser>
        <c:ser>
          <c:idx val="5"/>
          <c:order val="5"/>
          <c:tx>
            <c:strRef>
              <c:f>CR_statistics!$AR$1598</c:f>
              <c:strCache>
                <c:ptCount val="1"/>
                <c:pt idx="0">
                  <c:v>RAN #48</c:v>
                </c:pt>
              </c:strCache>
            </c:strRef>
          </c:tx>
          <c:spPr>
            <a:solidFill>
              <a:srgbClr val="800080"/>
            </a:solidFill>
            <a:ln w="12700">
              <a:solidFill>
                <a:srgbClr val="000000"/>
              </a:solidFill>
              <a:prstDash val="solid"/>
            </a:ln>
          </c:spPr>
          <c:invertIfNegative val="0"/>
          <c:cat>
            <c:strRef>
              <c:f>CR_statistics!$AL$1599:$AL$1610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CR_statistics!$AR$1599:$AR$1610</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14A0-4AA6-A248-4691BF942B56}"/>
            </c:ext>
          </c:extLst>
        </c:ser>
        <c:ser>
          <c:idx val="6"/>
          <c:order val="6"/>
          <c:tx>
            <c:strRef>
              <c:f>CR_statistics!$AS$1598</c:f>
              <c:strCache>
                <c:ptCount val="1"/>
                <c:pt idx="0">
                  <c:v>RAN #49</c:v>
                </c:pt>
              </c:strCache>
            </c:strRef>
          </c:tx>
          <c:spPr>
            <a:solidFill>
              <a:srgbClr val="0066CC"/>
            </a:solidFill>
            <a:ln w="12700">
              <a:solidFill>
                <a:srgbClr val="000000"/>
              </a:solidFill>
              <a:prstDash val="solid"/>
            </a:ln>
          </c:spPr>
          <c:invertIfNegative val="0"/>
          <c:cat>
            <c:strRef>
              <c:f>CR_statistics!$AL$1599:$AL$1610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CR_statistics!$AS$1599:$AS$1610</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14A0-4AA6-A248-4691BF942B56}"/>
            </c:ext>
          </c:extLst>
        </c:ser>
        <c:ser>
          <c:idx val="7"/>
          <c:order val="7"/>
          <c:tx>
            <c:strRef>
              <c:f>CR_statistics!$AT$1598</c:f>
              <c:strCache>
                <c:ptCount val="1"/>
                <c:pt idx="0">
                  <c:v>RAN #50</c:v>
                </c:pt>
              </c:strCache>
            </c:strRef>
          </c:tx>
          <c:spPr>
            <a:solidFill>
              <a:srgbClr val="FF9900"/>
            </a:solidFill>
            <a:ln w="12700">
              <a:solidFill>
                <a:srgbClr val="000000"/>
              </a:solidFill>
              <a:prstDash val="solid"/>
            </a:ln>
          </c:spPr>
          <c:invertIfNegative val="0"/>
          <c:cat>
            <c:strRef>
              <c:f>CR_statistics!$AL$1599:$AL$1610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CR_statistics!$AT$1599:$AT$1610</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14A0-4AA6-A248-4691BF942B56}"/>
            </c:ext>
          </c:extLst>
        </c:ser>
        <c:ser>
          <c:idx val="8"/>
          <c:order val="8"/>
          <c:tx>
            <c:strRef>
              <c:f>CR_statistics!$AU$1598</c:f>
              <c:strCache>
                <c:ptCount val="1"/>
                <c:pt idx="0">
                  <c:v>RAN #51</c:v>
                </c:pt>
              </c:strCache>
            </c:strRef>
          </c:tx>
          <c:spPr>
            <a:solidFill>
              <a:srgbClr val="00FFFF"/>
            </a:solidFill>
            <a:ln w="12700">
              <a:solidFill>
                <a:srgbClr val="000000"/>
              </a:solidFill>
              <a:prstDash val="solid"/>
            </a:ln>
          </c:spPr>
          <c:invertIfNegative val="0"/>
          <c:cat>
            <c:strRef>
              <c:f>CR_statistics!$AL$1599:$AL$1610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CR_statistics!$AU$1599:$AU$1610</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14A0-4AA6-A248-4691BF942B56}"/>
            </c:ext>
          </c:extLst>
        </c:ser>
        <c:ser>
          <c:idx val="9"/>
          <c:order val="9"/>
          <c:tx>
            <c:strRef>
              <c:f>CR_statistics!$AV$1598</c:f>
              <c:strCache>
                <c:ptCount val="1"/>
                <c:pt idx="0">
                  <c:v>RAN #52</c:v>
                </c:pt>
              </c:strCache>
            </c:strRef>
          </c:tx>
          <c:spPr>
            <a:solidFill>
              <a:srgbClr val="FF00FF"/>
            </a:solidFill>
            <a:ln w="12700">
              <a:solidFill>
                <a:srgbClr val="000000"/>
              </a:solidFill>
              <a:prstDash val="solid"/>
            </a:ln>
          </c:spPr>
          <c:invertIfNegative val="0"/>
          <c:cat>
            <c:strRef>
              <c:f>CR_statistics!$AL$1599:$AL$1610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CR_statistics!$AV$1599:$AV$1610</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14A0-4AA6-A248-4691BF942B56}"/>
            </c:ext>
          </c:extLst>
        </c:ser>
        <c:ser>
          <c:idx val="10"/>
          <c:order val="10"/>
          <c:tx>
            <c:strRef>
              <c:f>CR_statistics!$AW$1598</c:f>
              <c:strCache>
                <c:ptCount val="1"/>
                <c:pt idx="0">
                  <c:v>RAN #53</c:v>
                </c:pt>
              </c:strCache>
            </c:strRef>
          </c:tx>
          <c:spPr>
            <a:solidFill>
              <a:srgbClr val="FF0000"/>
            </a:solidFill>
            <a:ln w="12700">
              <a:solidFill>
                <a:srgbClr val="000000"/>
              </a:solidFill>
              <a:prstDash val="solid"/>
            </a:ln>
          </c:spPr>
          <c:invertIfNegative val="0"/>
          <c:cat>
            <c:strRef>
              <c:f>CR_statistics!$AL$1599:$AL$1610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CR_statistics!$AW$1599:$AW$1610</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14A0-4AA6-A248-4691BF942B56}"/>
            </c:ext>
          </c:extLst>
        </c:ser>
        <c:ser>
          <c:idx val="11"/>
          <c:order val="11"/>
          <c:tx>
            <c:strRef>
              <c:f>CR_statistics!$AX$1598</c:f>
              <c:strCache>
                <c:ptCount val="1"/>
                <c:pt idx="0">
                  <c:v>RAN #54</c:v>
                </c:pt>
              </c:strCache>
            </c:strRef>
          </c:tx>
          <c:spPr>
            <a:solidFill>
              <a:srgbClr val="00FFFF"/>
            </a:solidFill>
            <a:ln w="12700">
              <a:solidFill>
                <a:srgbClr val="000000"/>
              </a:solidFill>
              <a:prstDash val="solid"/>
            </a:ln>
          </c:spPr>
          <c:invertIfNegative val="0"/>
          <c:cat>
            <c:strRef>
              <c:f>CR_statistics!$AL$1599:$AL$1610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CR_statistics!$AX$1599:$AX$1610</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14A0-4AA6-A248-4691BF942B56}"/>
            </c:ext>
          </c:extLst>
        </c:ser>
        <c:ser>
          <c:idx val="12"/>
          <c:order val="12"/>
          <c:tx>
            <c:strRef>
              <c:f>CR_statistics!$AY$1598</c:f>
              <c:strCache>
                <c:ptCount val="1"/>
                <c:pt idx="0">
                  <c:v>RAN #55</c:v>
                </c:pt>
              </c:strCache>
            </c:strRef>
          </c:tx>
          <c:spPr>
            <a:solidFill>
              <a:srgbClr val="FFFF00"/>
            </a:solidFill>
            <a:ln w="12700">
              <a:solidFill>
                <a:srgbClr val="000000"/>
              </a:solidFill>
              <a:prstDash val="solid"/>
            </a:ln>
          </c:spPr>
          <c:invertIfNegative val="0"/>
          <c:cat>
            <c:strRef>
              <c:f>CR_statistics!$AL$1599:$AL$1610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CR_statistics!$AY$1599:$AY$1610</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14A0-4AA6-A248-4691BF942B56}"/>
            </c:ext>
          </c:extLst>
        </c:ser>
        <c:ser>
          <c:idx val="13"/>
          <c:order val="13"/>
          <c:tx>
            <c:strRef>
              <c:f>CR_statistics!$AZ$1598</c:f>
              <c:strCache>
                <c:ptCount val="1"/>
                <c:pt idx="0">
                  <c:v>RAN #56</c:v>
                </c:pt>
              </c:strCache>
            </c:strRef>
          </c:tx>
          <c:spPr>
            <a:solidFill>
              <a:srgbClr val="800000"/>
            </a:solidFill>
            <a:ln w="12700">
              <a:solidFill>
                <a:srgbClr val="000000"/>
              </a:solidFill>
              <a:prstDash val="solid"/>
            </a:ln>
          </c:spPr>
          <c:invertIfNegative val="0"/>
          <c:cat>
            <c:strRef>
              <c:f>CR_statistics!$AL$1599:$AL$1610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CR_statistics!$AZ$1599:$AZ$1610</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14A0-4AA6-A248-4691BF942B56}"/>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CR_statistics!$T$1572</c:f>
              <c:strCache>
                <c:ptCount val="1"/>
                <c:pt idx="0">
                  <c:v>RAN1</c:v>
                </c:pt>
              </c:strCache>
            </c:strRef>
          </c:tx>
          <c:spPr>
            <a:solidFill>
              <a:srgbClr val="00FF00"/>
            </a:solidFill>
            <a:ln w="12700">
              <a:solidFill>
                <a:srgbClr val="000000"/>
              </a:solidFill>
              <a:prstDash val="solid"/>
            </a:ln>
          </c:spPr>
          <c:invertIfNegative val="0"/>
          <c:cat>
            <c:strRef>
              <c:f>CR_statistics!$S$1573:$S$1580</c:f>
              <c:strCache>
                <c:ptCount val="8"/>
                <c:pt idx="0">
                  <c:v>REL-4</c:v>
                </c:pt>
                <c:pt idx="1">
                  <c:v>REL-5</c:v>
                </c:pt>
                <c:pt idx="2">
                  <c:v>REL-6</c:v>
                </c:pt>
                <c:pt idx="3">
                  <c:v>REL-7</c:v>
                </c:pt>
                <c:pt idx="4">
                  <c:v>REL-8</c:v>
                </c:pt>
                <c:pt idx="5">
                  <c:v>REL-9</c:v>
                </c:pt>
                <c:pt idx="6">
                  <c:v>REL-10</c:v>
                </c:pt>
                <c:pt idx="7">
                  <c:v>REL-11</c:v>
                </c:pt>
              </c:strCache>
            </c:strRef>
          </c:cat>
          <c:val>
            <c:numRef>
              <c:f>CR_statistics!$T$1573:$T$1580</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BB11-4FB0-9D75-8B38155CDA42}"/>
            </c:ext>
          </c:extLst>
        </c:ser>
        <c:ser>
          <c:idx val="1"/>
          <c:order val="1"/>
          <c:tx>
            <c:strRef>
              <c:f>CR_statistics!$U$1572</c:f>
              <c:strCache>
                <c:ptCount val="1"/>
                <c:pt idx="0">
                  <c:v>RAN2</c:v>
                </c:pt>
              </c:strCache>
            </c:strRef>
          </c:tx>
          <c:spPr>
            <a:solidFill>
              <a:srgbClr val="FF0000"/>
            </a:solidFill>
            <a:ln w="12700">
              <a:solidFill>
                <a:srgbClr val="000000"/>
              </a:solidFill>
              <a:prstDash val="solid"/>
            </a:ln>
          </c:spPr>
          <c:invertIfNegative val="0"/>
          <c:cat>
            <c:strRef>
              <c:f>CR_statistics!$S$1573:$S$1580</c:f>
              <c:strCache>
                <c:ptCount val="8"/>
                <c:pt idx="0">
                  <c:v>REL-4</c:v>
                </c:pt>
                <c:pt idx="1">
                  <c:v>REL-5</c:v>
                </c:pt>
                <c:pt idx="2">
                  <c:v>REL-6</c:v>
                </c:pt>
                <c:pt idx="3">
                  <c:v>REL-7</c:v>
                </c:pt>
                <c:pt idx="4">
                  <c:v>REL-8</c:v>
                </c:pt>
                <c:pt idx="5">
                  <c:v>REL-9</c:v>
                </c:pt>
                <c:pt idx="6">
                  <c:v>REL-10</c:v>
                </c:pt>
                <c:pt idx="7">
                  <c:v>REL-11</c:v>
                </c:pt>
              </c:strCache>
            </c:strRef>
          </c:cat>
          <c:val>
            <c:numRef>
              <c:f>CR_statistics!$U$1573:$U$1580</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BB11-4FB0-9D75-8B38155CDA42}"/>
            </c:ext>
          </c:extLst>
        </c:ser>
        <c:ser>
          <c:idx val="2"/>
          <c:order val="2"/>
          <c:tx>
            <c:strRef>
              <c:f>CR_statistics!$V$1572</c:f>
              <c:strCache>
                <c:ptCount val="1"/>
                <c:pt idx="0">
                  <c:v>RAN3</c:v>
                </c:pt>
              </c:strCache>
            </c:strRef>
          </c:tx>
          <c:spPr>
            <a:solidFill>
              <a:srgbClr val="0000FF"/>
            </a:solidFill>
            <a:ln w="12700">
              <a:solidFill>
                <a:srgbClr val="000000"/>
              </a:solidFill>
              <a:prstDash val="solid"/>
            </a:ln>
          </c:spPr>
          <c:invertIfNegative val="0"/>
          <c:cat>
            <c:strRef>
              <c:f>CR_statistics!$S$1573:$S$1580</c:f>
              <c:strCache>
                <c:ptCount val="8"/>
                <c:pt idx="0">
                  <c:v>REL-4</c:v>
                </c:pt>
                <c:pt idx="1">
                  <c:v>REL-5</c:v>
                </c:pt>
                <c:pt idx="2">
                  <c:v>REL-6</c:v>
                </c:pt>
                <c:pt idx="3">
                  <c:v>REL-7</c:v>
                </c:pt>
                <c:pt idx="4">
                  <c:v>REL-8</c:v>
                </c:pt>
                <c:pt idx="5">
                  <c:v>REL-9</c:v>
                </c:pt>
                <c:pt idx="6">
                  <c:v>REL-10</c:v>
                </c:pt>
                <c:pt idx="7">
                  <c:v>REL-11</c:v>
                </c:pt>
              </c:strCache>
            </c:strRef>
          </c:cat>
          <c:val>
            <c:numRef>
              <c:f>CR_statistics!$V$1573:$V$1580</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BB11-4FB0-9D75-8B38155CDA42}"/>
            </c:ext>
          </c:extLst>
        </c:ser>
        <c:ser>
          <c:idx val="3"/>
          <c:order val="3"/>
          <c:tx>
            <c:strRef>
              <c:f>CR_statistics!$W$1572</c:f>
              <c:strCache>
                <c:ptCount val="1"/>
                <c:pt idx="0">
                  <c:v>RAN4</c:v>
                </c:pt>
              </c:strCache>
            </c:strRef>
          </c:tx>
          <c:spPr>
            <a:solidFill>
              <a:srgbClr val="FFFF00"/>
            </a:solidFill>
            <a:ln w="12700">
              <a:solidFill>
                <a:srgbClr val="000000"/>
              </a:solidFill>
              <a:prstDash val="solid"/>
            </a:ln>
          </c:spPr>
          <c:invertIfNegative val="0"/>
          <c:cat>
            <c:strRef>
              <c:f>CR_statistics!$S$1573:$S$1580</c:f>
              <c:strCache>
                <c:ptCount val="8"/>
                <c:pt idx="0">
                  <c:v>REL-4</c:v>
                </c:pt>
                <c:pt idx="1">
                  <c:v>REL-5</c:v>
                </c:pt>
                <c:pt idx="2">
                  <c:v>REL-6</c:v>
                </c:pt>
                <c:pt idx="3">
                  <c:v>REL-7</c:v>
                </c:pt>
                <c:pt idx="4">
                  <c:v>REL-8</c:v>
                </c:pt>
                <c:pt idx="5">
                  <c:v>REL-9</c:v>
                </c:pt>
                <c:pt idx="6">
                  <c:v>REL-10</c:v>
                </c:pt>
                <c:pt idx="7">
                  <c:v>REL-11</c:v>
                </c:pt>
              </c:strCache>
            </c:strRef>
          </c:cat>
          <c:val>
            <c:numRef>
              <c:f>CR_statistics!$W$1573:$W$1580</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BB11-4FB0-9D75-8B38155CDA42}"/>
            </c:ext>
          </c:extLst>
        </c:ser>
        <c:ser>
          <c:idx val="4"/>
          <c:order val="4"/>
          <c:tx>
            <c:strRef>
              <c:f>CR_statistics!$X$1572</c:f>
              <c:strCache>
                <c:ptCount val="1"/>
                <c:pt idx="0">
                  <c:v>RAN5</c:v>
                </c:pt>
              </c:strCache>
            </c:strRef>
          </c:tx>
          <c:spPr>
            <a:solidFill>
              <a:srgbClr val="660066"/>
            </a:solidFill>
            <a:ln w="12700">
              <a:solidFill>
                <a:srgbClr val="000000"/>
              </a:solidFill>
              <a:prstDash val="solid"/>
            </a:ln>
          </c:spPr>
          <c:invertIfNegative val="0"/>
          <c:cat>
            <c:strRef>
              <c:f>CR_statistics!$S$1573:$S$1580</c:f>
              <c:strCache>
                <c:ptCount val="8"/>
                <c:pt idx="0">
                  <c:v>REL-4</c:v>
                </c:pt>
                <c:pt idx="1">
                  <c:v>REL-5</c:v>
                </c:pt>
                <c:pt idx="2">
                  <c:v>REL-6</c:v>
                </c:pt>
                <c:pt idx="3">
                  <c:v>REL-7</c:v>
                </c:pt>
                <c:pt idx="4">
                  <c:v>REL-8</c:v>
                </c:pt>
                <c:pt idx="5">
                  <c:v>REL-9</c:v>
                </c:pt>
                <c:pt idx="6">
                  <c:v>REL-10</c:v>
                </c:pt>
                <c:pt idx="7">
                  <c:v>REL-11</c:v>
                </c:pt>
              </c:strCache>
            </c:strRef>
          </c:cat>
          <c:val>
            <c:numRef>
              <c:f>CR_statistics!$X$1573:$X$1580</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BB11-4FB0-9D75-8B38155CDA42}"/>
            </c:ext>
          </c:extLst>
        </c:ser>
        <c:ser>
          <c:idx val="5"/>
          <c:order val="5"/>
          <c:tx>
            <c:strRef>
              <c:f>CR_statistics!$Y$1572</c:f>
              <c:strCache>
                <c:ptCount val="1"/>
                <c:pt idx="0">
                  <c:v>RAN without RAN5</c:v>
                </c:pt>
              </c:strCache>
            </c:strRef>
          </c:tx>
          <c:spPr>
            <a:solidFill>
              <a:srgbClr val="FF00FF"/>
            </a:solidFill>
            <a:ln w="12700">
              <a:solidFill>
                <a:srgbClr val="000000"/>
              </a:solidFill>
              <a:prstDash val="solid"/>
            </a:ln>
          </c:spPr>
          <c:invertIfNegative val="0"/>
          <c:cat>
            <c:strRef>
              <c:f>CR_statistics!$S$1573:$S$1580</c:f>
              <c:strCache>
                <c:ptCount val="8"/>
                <c:pt idx="0">
                  <c:v>REL-4</c:v>
                </c:pt>
                <c:pt idx="1">
                  <c:v>REL-5</c:v>
                </c:pt>
                <c:pt idx="2">
                  <c:v>REL-6</c:v>
                </c:pt>
                <c:pt idx="3">
                  <c:v>REL-7</c:v>
                </c:pt>
                <c:pt idx="4">
                  <c:v>REL-8</c:v>
                </c:pt>
                <c:pt idx="5">
                  <c:v>REL-9</c:v>
                </c:pt>
                <c:pt idx="6">
                  <c:v>REL-10</c:v>
                </c:pt>
                <c:pt idx="7">
                  <c:v>REL-11</c:v>
                </c:pt>
              </c:strCache>
            </c:strRef>
          </c:cat>
          <c:val>
            <c:numRef>
              <c:f>CR_statistics!$Y$1573:$Y$1580</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BB11-4FB0-9D75-8B38155CDA42}"/>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CR_statistics!$AM$1560</c:f>
              <c:strCache>
                <c:ptCount val="1"/>
                <c:pt idx="0">
                  <c:v>RAN #43</c:v>
                </c:pt>
              </c:strCache>
            </c:strRef>
          </c:tx>
          <c:spPr>
            <a:solidFill>
              <a:srgbClr val="9999FF"/>
            </a:solidFill>
            <a:ln w="12700">
              <a:solidFill>
                <a:srgbClr val="000000"/>
              </a:solidFill>
              <a:prstDash val="solid"/>
            </a:ln>
          </c:spPr>
          <c:invertIfNegative val="0"/>
          <c:cat>
            <c:strRef>
              <c:f>CR_statistics!$AL$1564:$AL$1572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CR_statistics!$AM$1564:$AM$1572</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ABC2-4D43-8CED-328847688CFD}"/>
            </c:ext>
          </c:extLst>
        </c:ser>
        <c:ser>
          <c:idx val="1"/>
          <c:order val="1"/>
          <c:tx>
            <c:strRef>
              <c:f>CR_statistics!$AN$1560</c:f>
              <c:strCache>
                <c:ptCount val="1"/>
                <c:pt idx="0">
                  <c:v>RAN #44</c:v>
                </c:pt>
              </c:strCache>
            </c:strRef>
          </c:tx>
          <c:spPr>
            <a:solidFill>
              <a:srgbClr val="339966"/>
            </a:solidFill>
            <a:ln w="12700">
              <a:solidFill>
                <a:srgbClr val="000000"/>
              </a:solidFill>
              <a:prstDash val="solid"/>
            </a:ln>
          </c:spPr>
          <c:invertIfNegative val="0"/>
          <c:cat>
            <c:strRef>
              <c:f>CR_statistics!$AL$1564:$AL$1572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CR_statistics!$AN$1564:$AN$1572</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ABC2-4D43-8CED-328847688CFD}"/>
            </c:ext>
          </c:extLst>
        </c:ser>
        <c:ser>
          <c:idx val="2"/>
          <c:order val="2"/>
          <c:tx>
            <c:strRef>
              <c:f>CR_statistics!$AO$1560</c:f>
              <c:strCache>
                <c:ptCount val="1"/>
                <c:pt idx="0">
                  <c:v>RAN #45</c:v>
                </c:pt>
              </c:strCache>
            </c:strRef>
          </c:tx>
          <c:spPr>
            <a:solidFill>
              <a:srgbClr val="FFFF00"/>
            </a:solidFill>
            <a:ln w="12700">
              <a:solidFill>
                <a:srgbClr val="000000"/>
              </a:solidFill>
              <a:prstDash val="solid"/>
            </a:ln>
          </c:spPr>
          <c:invertIfNegative val="0"/>
          <c:cat>
            <c:strRef>
              <c:f>CR_statistics!$AL$1564:$AL$1572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CR_statistics!$AO$1564:$AO$1572</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ABC2-4D43-8CED-328847688CFD}"/>
            </c:ext>
          </c:extLst>
        </c:ser>
        <c:ser>
          <c:idx val="3"/>
          <c:order val="3"/>
          <c:tx>
            <c:strRef>
              <c:f>CR_statistics!$AP$1560</c:f>
              <c:strCache>
                <c:ptCount val="1"/>
                <c:pt idx="0">
                  <c:v>RAN #46</c:v>
                </c:pt>
              </c:strCache>
            </c:strRef>
          </c:tx>
          <c:spPr>
            <a:solidFill>
              <a:srgbClr val="FF0000"/>
            </a:solidFill>
            <a:ln w="12700">
              <a:solidFill>
                <a:srgbClr val="000000"/>
              </a:solidFill>
              <a:prstDash val="solid"/>
            </a:ln>
          </c:spPr>
          <c:invertIfNegative val="0"/>
          <c:cat>
            <c:strRef>
              <c:f>CR_statistics!$AL$1564:$AL$1572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CR_statistics!$AP$1564:$AP$1572</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ABC2-4D43-8CED-328847688CFD}"/>
            </c:ext>
          </c:extLst>
        </c:ser>
        <c:ser>
          <c:idx val="4"/>
          <c:order val="4"/>
          <c:tx>
            <c:strRef>
              <c:f>CR_statistics!$AQ$1560</c:f>
              <c:strCache>
                <c:ptCount val="1"/>
                <c:pt idx="0">
                  <c:v>RAN #47</c:v>
                </c:pt>
              </c:strCache>
            </c:strRef>
          </c:tx>
          <c:spPr>
            <a:solidFill>
              <a:srgbClr val="00FF00"/>
            </a:solidFill>
            <a:ln w="12700">
              <a:solidFill>
                <a:srgbClr val="000000"/>
              </a:solidFill>
              <a:prstDash val="solid"/>
            </a:ln>
          </c:spPr>
          <c:invertIfNegative val="0"/>
          <c:cat>
            <c:strRef>
              <c:f>CR_statistics!$AL$1564:$AL$1572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CR_statistics!$AQ$1564:$AQ$1572</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ABC2-4D43-8CED-328847688CFD}"/>
            </c:ext>
          </c:extLst>
        </c:ser>
        <c:ser>
          <c:idx val="5"/>
          <c:order val="5"/>
          <c:tx>
            <c:strRef>
              <c:f>CR_statistics!$AR$1560</c:f>
              <c:strCache>
                <c:ptCount val="1"/>
                <c:pt idx="0">
                  <c:v>RAN #48</c:v>
                </c:pt>
              </c:strCache>
            </c:strRef>
          </c:tx>
          <c:spPr>
            <a:solidFill>
              <a:srgbClr val="800080"/>
            </a:solidFill>
            <a:ln w="12700">
              <a:solidFill>
                <a:srgbClr val="000000"/>
              </a:solidFill>
              <a:prstDash val="solid"/>
            </a:ln>
          </c:spPr>
          <c:invertIfNegative val="0"/>
          <c:cat>
            <c:strRef>
              <c:f>CR_statistics!$AL$1564:$AL$1572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CR_statistics!$AR$1564:$AR$1572</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ABC2-4D43-8CED-328847688CFD}"/>
            </c:ext>
          </c:extLst>
        </c:ser>
        <c:ser>
          <c:idx val="6"/>
          <c:order val="6"/>
          <c:tx>
            <c:strRef>
              <c:f>CR_statistics!$AS$1560</c:f>
              <c:strCache>
                <c:ptCount val="1"/>
                <c:pt idx="0">
                  <c:v>RAN #49</c:v>
                </c:pt>
              </c:strCache>
            </c:strRef>
          </c:tx>
          <c:spPr>
            <a:solidFill>
              <a:srgbClr val="0066CC"/>
            </a:solidFill>
            <a:ln w="12700">
              <a:solidFill>
                <a:srgbClr val="000000"/>
              </a:solidFill>
              <a:prstDash val="solid"/>
            </a:ln>
          </c:spPr>
          <c:invertIfNegative val="0"/>
          <c:cat>
            <c:strRef>
              <c:f>CR_statistics!$AL$1564:$AL$1572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CR_statistics!$AS$1564:$AS$1572</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ABC2-4D43-8CED-328847688CFD}"/>
            </c:ext>
          </c:extLst>
        </c:ser>
        <c:ser>
          <c:idx val="7"/>
          <c:order val="7"/>
          <c:tx>
            <c:strRef>
              <c:f>CR_statistics!$AT$1560</c:f>
              <c:strCache>
                <c:ptCount val="1"/>
                <c:pt idx="0">
                  <c:v>RAN #50</c:v>
                </c:pt>
              </c:strCache>
            </c:strRef>
          </c:tx>
          <c:spPr>
            <a:solidFill>
              <a:srgbClr val="FF9900"/>
            </a:solidFill>
            <a:ln w="12700">
              <a:solidFill>
                <a:srgbClr val="000000"/>
              </a:solidFill>
              <a:prstDash val="solid"/>
            </a:ln>
          </c:spPr>
          <c:invertIfNegative val="0"/>
          <c:cat>
            <c:strRef>
              <c:f>CR_statistics!$AL$1564:$AL$1572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CR_statistics!$AT$1564:$AT$1572</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ABC2-4D43-8CED-328847688CFD}"/>
            </c:ext>
          </c:extLst>
        </c:ser>
        <c:ser>
          <c:idx val="8"/>
          <c:order val="8"/>
          <c:tx>
            <c:strRef>
              <c:f>CR_statistics!$AU$1560</c:f>
              <c:strCache>
                <c:ptCount val="1"/>
                <c:pt idx="0">
                  <c:v>RAN #51</c:v>
                </c:pt>
              </c:strCache>
            </c:strRef>
          </c:tx>
          <c:spPr>
            <a:solidFill>
              <a:srgbClr val="00FFFF"/>
            </a:solidFill>
            <a:ln w="12700">
              <a:solidFill>
                <a:srgbClr val="000000"/>
              </a:solidFill>
              <a:prstDash val="solid"/>
            </a:ln>
          </c:spPr>
          <c:invertIfNegative val="0"/>
          <c:cat>
            <c:strRef>
              <c:f>CR_statistics!$AL$1564:$AL$1572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CR_statistics!$AU$1564:$AU$1572</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ABC2-4D43-8CED-328847688CFD}"/>
            </c:ext>
          </c:extLst>
        </c:ser>
        <c:ser>
          <c:idx val="9"/>
          <c:order val="9"/>
          <c:tx>
            <c:strRef>
              <c:f>CR_statistics!$AV$1560</c:f>
              <c:strCache>
                <c:ptCount val="1"/>
                <c:pt idx="0">
                  <c:v>RAN #52</c:v>
                </c:pt>
              </c:strCache>
            </c:strRef>
          </c:tx>
          <c:spPr>
            <a:solidFill>
              <a:srgbClr val="FF00FF"/>
            </a:solidFill>
            <a:ln w="12700">
              <a:solidFill>
                <a:srgbClr val="000000"/>
              </a:solidFill>
              <a:prstDash val="solid"/>
            </a:ln>
          </c:spPr>
          <c:invertIfNegative val="0"/>
          <c:cat>
            <c:strRef>
              <c:f>CR_statistics!$AL$1564:$AL$1572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CR_statistics!$AV$1564:$AV$1572</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ABC2-4D43-8CED-328847688CFD}"/>
            </c:ext>
          </c:extLst>
        </c:ser>
        <c:ser>
          <c:idx val="10"/>
          <c:order val="10"/>
          <c:tx>
            <c:strRef>
              <c:f>CR_statistics!$AW$1560</c:f>
              <c:strCache>
                <c:ptCount val="1"/>
                <c:pt idx="0">
                  <c:v>RAN #53</c:v>
                </c:pt>
              </c:strCache>
            </c:strRef>
          </c:tx>
          <c:spPr>
            <a:solidFill>
              <a:srgbClr val="FF0000"/>
            </a:solidFill>
            <a:ln w="12700">
              <a:solidFill>
                <a:srgbClr val="000000"/>
              </a:solidFill>
              <a:prstDash val="solid"/>
            </a:ln>
          </c:spPr>
          <c:invertIfNegative val="0"/>
          <c:cat>
            <c:strRef>
              <c:f>CR_statistics!$AL$1564:$AL$1572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CR_statistics!$AW$1564:$AW$1572</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ABC2-4D43-8CED-328847688CFD}"/>
            </c:ext>
          </c:extLst>
        </c:ser>
        <c:ser>
          <c:idx val="11"/>
          <c:order val="11"/>
          <c:tx>
            <c:strRef>
              <c:f>CR_statistics!$AX$1560</c:f>
              <c:strCache>
                <c:ptCount val="1"/>
                <c:pt idx="0">
                  <c:v>RAN #54</c:v>
                </c:pt>
              </c:strCache>
            </c:strRef>
          </c:tx>
          <c:spPr>
            <a:solidFill>
              <a:srgbClr val="00FFFF"/>
            </a:solidFill>
            <a:ln w="12700">
              <a:solidFill>
                <a:srgbClr val="000000"/>
              </a:solidFill>
              <a:prstDash val="solid"/>
            </a:ln>
          </c:spPr>
          <c:invertIfNegative val="0"/>
          <c:cat>
            <c:strRef>
              <c:f>CR_statistics!$AL$1564:$AL$1572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CR_statistics!$AX$1564:$AX$1572</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ABC2-4D43-8CED-328847688CFD}"/>
            </c:ext>
          </c:extLst>
        </c:ser>
        <c:ser>
          <c:idx val="12"/>
          <c:order val="12"/>
          <c:tx>
            <c:strRef>
              <c:f>CR_statistics!$AY$1560</c:f>
              <c:strCache>
                <c:ptCount val="1"/>
                <c:pt idx="0">
                  <c:v>RAN #55</c:v>
                </c:pt>
              </c:strCache>
            </c:strRef>
          </c:tx>
          <c:spPr>
            <a:solidFill>
              <a:srgbClr val="FF00FF"/>
            </a:solidFill>
            <a:ln w="12700">
              <a:solidFill>
                <a:srgbClr val="000000"/>
              </a:solidFill>
              <a:prstDash val="solid"/>
            </a:ln>
          </c:spPr>
          <c:invertIfNegative val="0"/>
          <c:cat>
            <c:strRef>
              <c:f>CR_statistics!$AL$1564:$AL$1572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CR_statistics!$AY$1564:$AY$1572</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ABC2-4D43-8CED-328847688CFD}"/>
            </c:ext>
          </c:extLst>
        </c:ser>
        <c:ser>
          <c:idx val="13"/>
          <c:order val="13"/>
          <c:tx>
            <c:strRef>
              <c:f>CR_statistics!$AZ$1560</c:f>
              <c:strCache>
                <c:ptCount val="1"/>
                <c:pt idx="0">
                  <c:v>RAN #56</c:v>
                </c:pt>
              </c:strCache>
            </c:strRef>
          </c:tx>
          <c:spPr>
            <a:solidFill>
              <a:srgbClr val="800000"/>
            </a:solidFill>
            <a:ln w="12700">
              <a:solidFill>
                <a:srgbClr val="000000"/>
              </a:solidFill>
              <a:prstDash val="solid"/>
            </a:ln>
          </c:spPr>
          <c:invertIfNegative val="0"/>
          <c:cat>
            <c:strRef>
              <c:f>CR_statistics!$AL$1564:$AL$1572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CR_statistics!$AZ$1564:$AZ$1572</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ABC2-4D43-8CED-328847688CFD}"/>
            </c:ext>
          </c:extLst>
        </c:ser>
        <c:ser>
          <c:idx val="14"/>
          <c:order val="14"/>
          <c:tx>
            <c:strRef>
              <c:f>CR_statistics!$BA$1560</c:f>
              <c:strCache>
                <c:ptCount val="1"/>
                <c:pt idx="0">
                  <c:v>RAN #57</c:v>
                </c:pt>
              </c:strCache>
            </c:strRef>
          </c:tx>
          <c:spPr>
            <a:solidFill>
              <a:srgbClr val="FFFF00"/>
            </a:solidFill>
            <a:ln w="12700">
              <a:solidFill>
                <a:srgbClr val="000000"/>
              </a:solidFill>
              <a:prstDash val="solid"/>
            </a:ln>
          </c:spPr>
          <c:invertIfNegative val="0"/>
          <c:cat>
            <c:strRef>
              <c:f>CR_statistics!$AL$1564:$AL$1572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CR_statistics!$BA$1564:$BA$1572</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ABC2-4D43-8CED-328847688CFD}"/>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CR_statistics!$T$1538</c:f>
              <c:strCache>
                <c:ptCount val="1"/>
                <c:pt idx="0">
                  <c:v>RAN1</c:v>
                </c:pt>
              </c:strCache>
            </c:strRef>
          </c:tx>
          <c:spPr>
            <a:solidFill>
              <a:srgbClr val="00FF00"/>
            </a:solidFill>
            <a:ln w="12700">
              <a:solidFill>
                <a:srgbClr val="000000"/>
              </a:solidFill>
              <a:prstDash val="solid"/>
            </a:ln>
          </c:spPr>
          <c:invertIfNegative val="0"/>
          <c:cat>
            <c:strRef>
              <c:f>CR_statistics!$S$1539:$S$1546</c:f>
              <c:strCache>
                <c:ptCount val="8"/>
                <c:pt idx="0">
                  <c:v>REL-4</c:v>
                </c:pt>
                <c:pt idx="1">
                  <c:v>REL-5</c:v>
                </c:pt>
                <c:pt idx="2">
                  <c:v>REL-6</c:v>
                </c:pt>
                <c:pt idx="3">
                  <c:v>REL-7</c:v>
                </c:pt>
                <c:pt idx="4">
                  <c:v>REL-8</c:v>
                </c:pt>
                <c:pt idx="5">
                  <c:v>REL-9</c:v>
                </c:pt>
                <c:pt idx="6">
                  <c:v>REL-10</c:v>
                </c:pt>
                <c:pt idx="7">
                  <c:v>REL-11</c:v>
                </c:pt>
              </c:strCache>
            </c:strRef>
          </c:cat>
          <c:val>
            <c:numRef>
              <c:f>CR_statistics!$T$1539:$T$1546</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4FE5-44D1-AAC0-EAA1F54F4A19}"/>
            </c:ext>
          </c:extLst>
        </c:ser>
        <c:ser>
          <c:idx val="1"/>
          <c:order val="1"/>
          <c:tx>
            <c:strRef>
              <c:f>CR_statistics!$U$1538</c:f>
              <c:strCache>
                <c:ptCount val="1"/>
                <c:pt idx="0">
                  <c:v>RAN2</c:v>
                </c:pt>
              </c:strCache>
            </c:strRef>
          </c:tx>
          <c:spPr>
            <a:solidFill>
              <a:srgbClr val="FF0000"/>
            </a:solidFill>
            <a:ln w="12700">
              <a:solidFill>
                <a:srgbClr val="000000"/>
              </a:solidFill>
              <a:prstDash val="solid"/>
            </a:ln>
          </c:spPr>
          <c:invertIfNegative val="0"/>
          <c:cat>
            <c:strRef>
              <c:f>CR_statistics!$S$1539:$S$1546</c:f>
              <c:strCache>
                <c:ptCount val="8"/>
                <c:pt idx="0">
                  <c:v>REL-4</c:v>
                </c:pt>
                <c:pt idx="1">
                  <c:v>REL-5</c:v>
                </c:pt>
                <c:pt idx="2">
                  <c:v>REL-6</c:v>
                </c:pt>
                <c:pt idx="3">
                  <c:v>REL-7</c:v>
                </c:pt>
                <c:pt idx="4">
                  <c:v>REL-8</c:v>
                </c:pt>
                <c:pt idx="5">
                  <c:v>REL-9</c:v>
                </c:pt>
                <c:pt idx="6">
                  <c:v>REL-10</c:v>
                </c:pt>
                <c:pt idx="7">
                  <c:v>REL-11</c:v>
                </c:pt>
              </c:strCache>
            </c:strRef>
          </c:cat>
          <c:val>
            <c:numRef>
              <c:f>CR_statistics!$U$1539:$U$1546</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4FE5-44D1-AAC0-EAA1F54F4A19}"/>
            </c:ext>
          </c:extLst>
        </c:ser>
        <c:ser>
          <c:idx val="2"/>
          <c:order val="2"/>
          <c:tx>
            <c:strRef>
              <c:f>CR_statistics!$V$1538</c:f>
              <c:strCache>
                <c:ptCount val="1"/>
                <c:pt idx="0">
                  <c:v>RAN3</c:v>
                </c:pt>
              </c:strCache>
            </c:strRef>
          </c:tx>
          <c:spPr>
            <a:solidFill>
              <a:srgbClr val="0000FF"/>
            </a:solidFill>
            <a:ln w="12700">
              <a:solidFill>
                <a:srgbClr val="000000"/>
              </a:solidFill>
              <a:prstDash val="solid"/>
            </a:ln>
          </c:spPr>
          <c:invertIfNegative val="0"/>
          <c:cat>
            <c:strRef>
              <c:f>CR_statistics!$S$1539:$S$1546</c:f>
              <c:strCache>
                <c:ptCount val="8"/>
                <c:pt idx="0">
                  <c:v>REL-4</c:v>
                </c:pt>
                <c:pt idx="1">
                  <c:v>REL-5</c:v>
                </c:pt>
                <c:pt idx="2">
                  <c:v>REL-6</c:v>
                </c:pt>
                <c:pt idx="3">
                  <c:v>REL-7</c:v>
                </c:pt>
                <c:pt idx="4">
                  <c:v>REL-8</c:v>
                </c:pt>
                <c:pt idx="5">
                  <c:v>REL-9</c:v>
                </c:pt>
                <c:pt idx="6">
                  <c:v>REL-10</c:v>
                </c:pt>
                <c:pt idx="7">
                  <c:v>REL-11</c:v>
                </c:pt>
              </c:strCache>
            </c:strRef>
          </c:cat>
          <c:val>
            <c:numRef>
              <c:f>CR_statistics!$V$1539:$V$1546</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4FE5-44D1-AAC0-EAA1F54F4A19}"/>
            </c:ext>
          </c:extLst>
        </c:ser>
        <c:ser>
          <c:idx val="3"/>
          <c:order val="3"/>
          <c:tx>
            <c:strRef>
              <c:f>CR_statistics!$W$1538</c:f>
              <c:strCache>
                <c:ptCount val="1"/>
                <c:pt idx="0">
                  <c:v>RAN4</c:v>
                </c:pt>
              </c:strCache>
            </c:strRef>
          </c:tx>
          <c:spPr>
            <a:solidFill>
              <a:srgbClr val="FFFF00"/>
            </a:solidFill>
            <a:ln w="12700">
              <a:solidFill>
                <a:srgbClr val="000000"/>
              </a:solidFill>
              <a:prstDash val="solid"/>
            </a:ln>
          </c:spPr>
          <c:invertIfNegative val="0"/>
          <c:cat>
            <c:strRef>
              <c:f>CR_statistics!$S$1539:$S$1546</c:f>
              <c:strCache>
                <c:ptCount val="8"/>
                <c:pt idx="0">
                  <c:v>REL-4</c:v>
                </c:pt>
                <c:pt idx="1">
                  <c:v>REL-5</c:v>
                </c:pt>
                <c:pt idx="2">
                  <c:v>REL-6</c:v>
                </c:pt>
                <c:pt idx="3">
                  <c:v>REL-7</c:v>
                </c:pt>
                <c:pt idx="4">
                  <c:v>REL-8</c:v>
                </c:pt>
                <c:pt idx="5">
                  <c:v>REL-9</c:v>
                </c:pt>
                <c:pt idx="6">
                  <c:v>REL-10</c:v>
                </c:pt>
                <c:pt idx="7">
                  <c:v>REL-11</c:v>
                </c:pt>
              </c:strCache>
            </c:strRef>
          </c:cat>
          <c:val>
            <c:numRef>
              <c:f>CR_statistics!$W$1539:$W$1546</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4FE5-44D1-AAC0-EAA1F54F4A19}"/>
            </c:ext>
          </c:extLst>
        </c:ser>
        <c:ser>
          <c:idx val="4"/>
          <c:order val="4"/>
          <c:tx>
            <c:strRef>
              <c:f>CR_statistics!$X$1538</c:f>
              <c:strCache>
                <c:ptCount val="1"/>
                <c:pt idx="0">
                  <c:v>RAN5</c:v>
                </c:pt>
              </c:strCache>
            </c:strRef>
          </c:tx>
          <c:spPr>
            <a:solidFill>
              <a:srgbClr val="660066"/>
            </a:solidFill>
            <a:ln w="12700">
              <a:solidFill>
                <a:srgbClr val="000000"/>
              </a:solidFill>
              <a:prstDash val="solid"/>
            </a:ln>
          </c:spPr>
          <c:invertIfNegative val="0"/>
          <c:cat>
            <c:strRef>
              <c:f>CR_statistics!$S$1539:$S$1546</c:f>
              <c:strCache>
                <c:ptCount val="8"/>
                <c:pt idx="0">
                  <c:v>REL-4</c:v>
                </c:pt>
                <c:pt idx="1">
                  <c:v>REL-5</c:v>
                </c:pt>
                <c:pt idx="2">
                  <c:v>REL-6</c:v>
                </c:pt>
                <c:pt idx="3">
                  <c:v>REL-7</c:v>
                </c:pt>
                <c:pt idx="4">
                  <c:v>REL-8</c:v>
                </c:pt>
                <c:pt idx="5">
                  <c:v>REL-9</c:v>
                </c:pt>
                <c:pt idx="6">
                  <c:v>REL-10</c:v>
                </c:pt>
                <c:pt idx="7">
                  <c:v>REL-11</c:v>
                </c:pt>
              </c:strCache>
            </c:strRef>
          </c:cat>
          <c:val>
            <c:numRef>
              <c:f>CR_statistics!$X$1539:$X$1546</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4FE5-44D1-AAC0-EAA1F54F4A19}"/>
            </c:ext>
          </c:extLst>
        </c:ser>
        <c:ser>
          <c:idx val="5"/>
          <c:order val="5"/>
          <c:tx>
            <c:strRef>
              <c:f>CR_statistics!$Y$1538</c:f>
              <c:strCache>
                <c:ptCount val="1"/>
                <c:pt idx="0">
                  <c:v>RAN without RAN5</c:v>
                </c:pt>
              </c:strCache>
            </c:strRef>
          </c:tx>
          <c:spPr>
            <a:solidFill>
              <a:srgbClr val="FF00FF"/>
            </a:solidFill>
            <a:ln w="12700">
              <a:solidFill>
                <a:srgbClr val="000000"/>
              </a:solidFill>
              <a:prstDash val="solid"/>
            </a:ln>
          </c:spPr>
          <c:invertIfNegative val="0"/>
          <c:cat>
            <c:strRef>
              <c:f>CR_statistics!$S$1539:$S$1546</c:f>
              <c:strCache>
                <c:ptCount val="8"/>
                <c:pt idx="0">
                  <c:v>REL-4</c:v>
                </c:pt>
                <c:pt idx="1">
                  <c:v>REL-5</c:v>
                </c:pt>
                <c:pt idx="2">
                  <c:v>REL-6</c:v>
                </c:pt>
                <c:pt idx="3">
                  <c:v>REL-7</c:v>
                </c:pt>
                <c:pt idx="4">
                  <c:v>REL-8</c:v>
                </c:pt>
                <c:pt idx="5">
                  <c:v>REL-9</c:v>
                </c:pt>
                <c:pt idx="6">
                  <c:v>REL-10</c:v>
                </c:pt>
                <c:pt idx="7">
                  <c:v>REL-11</c:v>
                </c:pt>
              </c:strCache>
            </c:strRef>
          </c:cat>
          <c:val>
            <c:numRef>
              <c:f>CR_statistics!$Y$1539:$Y$1546</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4FE5-44D1-AAC0-EAA1F54F4A19}"/>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CR_statistics!$AM$1526</c:f>
              <c:strCache>
                <c:ptCount val="1"/>
                <c:pt idx="0">
                  <c:v>RAN #43</c:v>
                </c:pt>
              </c:strCache>
            </c:strRef>
          </c:tx>
          <c:spPr>
            <a:solidFill>
              <a:srgbClr val="9999FF"/>
            </a:solidFill>
            <a:ln w="12700">
              <a:solidFill>
                <a:srgbClr val="000000"/>
              </a:solidFill>
              <a:prstDash val="solid"/>
            </a:ln>
          </c:spPr>
          <c:invertIfNegative val="0"/>
          <c:cat>
            <c:strRef>
              <c:f>CR_statistics!$AL$1527:$AL$1537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CR_statistics!$AM$1527:$AM$1537</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275E-4699-AB81-CB68F6F0D2CB}"/>
            </c:ext>
          </c:extLst>
        </c:ser>
        <c:ser>
          <c:idx val="1"/>
          <c:order val="1"/>
          <c:tx>
            <c:strRef>
              <c:f>CR_statistics!$AN$1526</c:f>
              <c:strCache>
                <c:ptCount val="1"/>
                <c:pt idx="0">
                  <c:v>RAN #44</c:v>
                </c:pt>
              </c:strCache>
            </c:strRef>
          </c:tx>
          <c:spPr>
            <a:solidFill>
              <a:srgbClr val="339966"/>
            </a:solidFill>
            <a:ln w="12700">
              <a:solidFill>
                <a:srgbClr val="000000"/>
              </a:solidFill>
              <a:prstDash val="solid"/>
            </a:ln>
          </c:spPr>
          <c:invertIfNegative val="0"/>
          <c:cat>
            <c:strRef>
              <c:f>CR_statistics!$AL$1527:$AL$1537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CR_statistics!$AN$1527:$AN$1537</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275E-4699-AB81-CB68F6F0D2CB}"/>
            </c:ext>
          </c:extLst>
        </c:ser>
        <c:ser>
          <c:idx val="2"/>
          <c:order val="2"/>
          <c:tx>
            <c:strRef>
              <c:f>CR_statistics!$AO$1526</c:f>
              <c:strCache>
                <c:ptCount val="1"/>
                <c:pt idx="0">
                  <c:v>RAN #45</c:v>
                </c:pt>
              </c:strCache>
            </c:strRef>
          </c:tx>
          <c:spPr>
            <a:solidFill>
              <a:srgbClr val="FFFF00"/>
            </a:solidFill>
            <a:ln w="12700">
              <a:solidFill>
                <a:srgbClr val="000000"/>
              </a:solidFill>
              <a:prstDash val="solid"/>
            </a:ln>
          </c:spPr>
          <c:invertIfNegative val="0"/>
          <c:cat>
            <c:strRef>
              <c:f>CR_statistics!$AL$1527:$AL$1537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CR_statistics!$AO$1527:$AO$1537</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275E-4699-AB81-CB68F6F0D2CB}"/>
            </c:ext>
          </c:extLst>
        </c:ser>
        <c:ser>
          <c:idx val="3"/>
          <c:order val="3"/>
          <c:tx>
            <c:strRef>
              <c:f>CR_statistics!$AP$1526</c:f>
              <c:strCache>
                <c:ptCount val="1"/>
                <c:pt idx="0">
                  <c:v>RAN #46</c:v>
                </c:pt>
              </c:strCache>
            </c:strRef>
          </c:tx>
          <c:spPr>
            <a:solidFill>
              <a:srgbClr val="FF0000"/>
            </a:solidFill>
            <a:ln w="12700">
              <a:solidFill>
                <a:srgbClr val="000000"/>
              </a:solidFill>
              <a:prstDash val="solid"/>
            </a:ln>
          </c:spPr>
          <c:invertIfNegative val="0"/>
          <c:cat>
            <c:strRef>
              <c:f>CR_statistics!$AL$1527:$AL$1537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CR_statistics!$AP$1527:$AP$1537</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275E-4699-AB81-CB68F6F0D2CB}"/>
            </c:ext>
          </c:extLst>
        </c:ser>
        <c:ser>
          <c:idx val="4"/>
          <c:order val="4"/>
          <c:tx>
            <c:strRef>
              <c:f>CR_statistics!$AQ$1526</c:f>
              <c:strCache>
                <c:ptCount val="1"/>
                <c:pt idx="0">
                  <c:v>RAN #47</c:v>
                </c:pt>
              </c:strCache>
            </c:strRef>
          </c:tx>
          <c:spPr>
            <a:solidFill>
              <a:srgbClr val="00FF00"/>
            </a:solidFill>
            <a:ln w="12700">
              <a:solidFill>
                <a:srgbClr val="000000"/>
              </a:solidFill>
              <a:prstDash val="solid"/>
            </a:ln>
          </c:spPr>
          <c:invertIfNegative val="0"/>
          <c:cat>
            <c:strRef>
              <c:f>CR_statistics!$AL$1527:$AL$1537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CR_statistics!$AQ$1527:$AQ$1537</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275E-4699-AB81-CB68F6F0D2CB}"/>
            </c:ext>
          </c:extLst>
        </c:ser>
        <c:ser>
          <c:idx val="5"/>
          <c:order val="5"/>
          <c:tx>
            <c:strRef>
              <c:f>CR_statistics!$AR$1526</c:f>
              <c:strCache>
                <c:ptCount val="1"/>
                <c:pt idx="0">
                  <c:v>RAN #48</c:v>
                </c:pt>
              </c:strCache>
            </c:strRef>
          </c:tx>
          <c:spPr>
            <a:solidFill>
              <a:srgbClr val="800080"/>
            </a:solidFill>
            <a:ln w="12700">
              <a:solidFill>
                <a:srgbClr val="000000"/>
              </a:solidFill>
              <a:prstDash val="solid"/>
            </a:ln>
          </c:spPr>
          <c:invertIfNegative val="0"/>
          <c:cat>
            <c:strRef>
              <c:f>CR_statistics!$AL$1527:$AL$1537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CR_statistics!$AR$1527:$AR$1537</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275E-4699-AB81-CB68F6F0D2CB}"/>
            </c:ext>
          </c:extLst>
        </c:ser>
        <c:ser>
          <c:idx val="6"/>
          <c:order val="6"/>
          <c:tx>
            <c:strRef>
              <c:f>CR_statistics!$AS$1526</c:f>
              <c:strCache>
                <c:ptCount val="1"/>
                <c:pt idx="0">
                  <c:v>RAN #49</c:v>
                </c:pt>
              </c:strCache>
            </c:strRef>
          </c:tx>
          <c:spPr>
            <a:solidFill>
              <a:srgbClr val="0066CC"/>
            </a:solidFill>
            <a:ln w="12700">
              <a:solidFill>
                <a:srgbClr val="000000"/>
              </a:solidFill>
              <a:prstDash val="solid"/>
            </a:ln>
          </c:spPr>
          <c:invertIfNegative val="0"/>
          <c:cat>
            <c:strRef>
              <c:f>CR_statistics!$AL$1527:$AL$1537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CR_statistics!$AS$1527:$AS$1537</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275E-4699-AB81-CB68F6F0D2CB}"/>
            </c:ext>
          </c:extLst>
        </c:ser>
        <c:ser>
          <c:idx val="7"/>
          <c:order val="7"/>
          <c:tx>
            <c:strRef>
              <c:f>CR_statistics!$AT$1526</c:f>
              <c:strCache>
                <c:ptCount val="1"/>
                <c:pt idx="0">
                  <c:v>RAN #50</c:v>
                </c:pt>
              </c:strCache>
            </c:strRef>
          </c:tx>
          <c:spPr>
            <a:solidFill>
              <a:srgbClr val="FF9900"/>
            </a:solidFill>
            <a:ln w="12700">
              <a:solidFill>
                <a:srgbClr val="000000"/>
              </a:solidFill>
              <a:prstDash val="solid"/>
            </a:ln>
          </c:spPr>
          <c:invertIfNegative val="0"/>
          <c:cat>
            <c:strRef>
              <c:f>CR_statistics!$AL$1527:$AL$1537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CR_statistics!$AT$1527:$AT$1537</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275E-4699-AB81-CB68F6F0D2CB}"/>
            </c:ext>
          </c:extLst>
        </c:ser>
        <c:ser>
          <c:idx val="8"/>
          <c:order val="8"/>
          <c:tx>
            <c:strRef>
              <c:f>CR_statistics!$AU$1526</c:f>
              <c:strCache>
                <c:ptCount val="1"/>
                <c:pt idx="0">
                  <c:v>RAN #51</c:v>
                </c:pt>
              </c:strCache>
            </c:strRef>
          </c:tx>
          <c:spPr>
            <a:solidFill>
              <a:srgbClr val="00FFFF"/>
            </a:solidFill>
            <a:ln w="12700">
              <a:solidFill>
                <a:srgbClr val="000000"/>
              </a:solidFill>
              <a:prstDash val="solid"/>
            </a:ln>
          </c:spPr>
          <c:invertIfNegative val="0"/>
          <c:cat>
            <c:strRef>
              <c:f>CR_statistics!$AL$1527:$AL$1537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CR_statistics!$AU$1527:$AU$1537</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275E-4699-AB81-CB68F6F0D2CB}"/>
            </c:ext>
          </c:extLst>
        </c:ser>
        <c:ser>
          <c:idx val="9"/>
          <c:order val="9"/>
          <c:tx>
            <c:strRef>
              <c:f>CR_statistics!$AV$1526</c:f>
              <c:strCache>
                <c:ptCount val="1"/>
                <c:pt idx="0">
                  <c:v>RAN #52</c:v>
                </c:pt>
              </c:strCache>
            </c:strRef>
          </c:tx>
          <c:spPr>
            <a:solidFill>
              <a:srgbClr val="FF00FF"/>
            </a:solidFill>
            <a:ln w="12700">
              <a:solidFill>
                <a:srgbClr val="000000"/>
              </a:solidFill>
              <a:prstDash val="solid"/>
            </a:ln>
          </c:spPr>
          <c:invertIfNegative val="0"/>
          <c:cat>
            <c:strRef>
              <c:f>CR_statistics!$AL$1527:$AL$1537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CR_statistics!$AV$1527:$AV$1537</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275E-4699-AB81-CB68F6F0D2CB}"/>
            </c:ext>
          </c:extLst>
        </c:ser>
        <c:ser>
          <c:idx val="10"/>
          <c:order val="10"/>
          <c:tx>
            <c:strRef>
              <c:f>CR_statistics!$AW$1526</c:f>
              <c:strCache>
                <c:ptCount val="1"/>
                <c:pt idx="0">
                  <c:v>RAN #53</c:v>
                </c:pt>
              </c:strCache>
            </c:strRef>
          </c:tx>
          <c:spPr>
            <a:solidFill>
              <a:srgbClr val="FF0000"/>
            </a:solidFill>
            <a:ln w="12700">
              <a:solidFill>
                <a:srgbClr val="000000"/>
              </a:solidFill>
              <a:prstDash val="solid"/>
            </a:ln>
          </c:spPr>
          <c:invertIfNegative val="0"/>
          <c:cat>
            <c:strRef>
              <c:f>CR_statistics!$AL$1527:$AL$1537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CR_statistics!$AW$1527:$AW$1537</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275E-4699-AB81-CB68F6F0D2CB}"/>
            </c:ext>
          </c:extLst>
        </c:ser>
        <c:ser>
          <c:idx val="11"/>
          <c:order val="11"/>
          <c:tx>
            <c:strRef>
              <c:f>CR_statistics!$AX$1526</c:f>
              <c:strCache>
                <c:ptCount val="1"/>
                <c:pt idx="0">
                  <c:v>RAN #54</c:v>
                </c:pt>
              </c:strCache>
            </c:strRef>
          </c:tx>
          <c:spPr>
            <a:solidFill>
              <a:srgbClr val="00FFFF"/>
            </a:solidFill>
            <a:ln w="12700">
              <a:solidFill>
                <a:srgbClr val="000000"/>
              </a:solidFill>
              <a:prstDash val="solid"/>
            </a:ln>
          </c:spPr>
          <c:invertIfNegative val="0"/>
          <c:cat>
            <c:strRef>
              <c:f>CR_statistics!$AL$1527:$AL$1537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CR_statistics!$AX$1527:$AX$1537</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275E-4699-AB81-CB68F6F0D2CB}"/>
            </c:ext>
          </c:extLst>
        </c:ser>
        <c:ser>
          <c:idx val="12"/>
          <c:order val="12"/>
          <c:tx>
            <c:strRef>
              <c:f>CR_statistics!$AY$1526</c:f>
              <c:strCache>
                <c:ptCount val="1"/>
                <c:pt idx="0">
                  <c:v>RAN #55</c:v>
                </c:pt>
              </c:strCache>
            </c:strRef>
          </c:tx>
          <c:spPr>
            <a:solidFill>
              <a:srgbClr val="FF00FF"/>
            </a:solidFill>
            <a:ln w="12700">
              <a:solidFill>
                <a:srgbClr val="000000"/>
              </a:solidFill>
              <a:prstDash val="solid"/>
            </a:ln>
          </c:spPr>
          <c:invertIfNegative val="0"/>
          <c:cat>
            <c:strRef>
              <c:f>CR_statistics!$AL$1527:$AL$1537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CR_statistics!$AY$1527:$AY$1537</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275E-4699-AB81-CB68F6F0D2CB}"/>
            </c:ext>
          </c:extLst>
        </c:ser>
        <c:ser>
          <c:idx val="13"/>
          <c:order val="13"/>
          <c:tx>
            <c:strRef>
              <c:f>CR_statistics!$AZ$1526</c:f>
              <c:strCache>
                <c:ptCount val="1"/>
                <c:pt idx="0">
                  <c:v>RAN #56</c:v>
                </c:pt>
              </c:strCache>
            </c:strRef>
          </c:tx>
          <c:spPr>
            <a:solidFill>
              <a:srgbClr val="800000"/>
            </a:solidFill>
            <a:ln w="12700">
              <a:solidFill>
                <a:srgbClr val="000000"/>
              </a:solidFill>
              <a:prstDash val="solid"/>
            </a:ln>
          </c:spPr>
          <c:invertIfNegative val="0"/>
          <c:cat>
            <c:strRef>
              <c:f>CR_statistics!$AL$1527:$AL$1537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CR_statistics!$AZ$1527:$AZ$1537</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275E-4699-AB81-CB68F6F0D2CB}"/>
            </c:ext>
          </c:extLst>
        </c:ser>
        <c:ser>
          <c:idx val="14"/>
          <c:order val="14"/>
          <c:tx>
            <c:strRef>
              <c:f>CR_statistics!$BA$1526</c:f>
              <c:strCache>
                <c:ptCount val="1"/>
                <c:pt idx="0">
                  <c:v>RAN #57</c:v>
                </c:pt>
              </c:strCache>
            </c:strRef>
          </c:tx>
          <c:spPr>
            <a:solidFill>
              <a:srgbClr val="FFCC00"/>
            </a:solidFill>
            <a:ln w="12700">
              <a:solidFill>
                <a:srgbClr val="000000"/>
              </a:solidFill>
              <a:prstDash val="solid"/>
            </a:ln>
          </c:spPr>
          <c:invertIfNegative val="0"/>
          <c:cat>
            <c:strRef>
              <c:f>CR_statistics!$AL$1527:$AL$1537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CR_statistics!$BA$1527:$BA$1537</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275E-4699-AB81-CB68F6F0D2CB}"/>
            </c:ext>
          </c:extLst>
        </c:ser>
        <c:ser>
          <c:idx val="15"/>
          <c:order val="15"/>
          <c:tx>
            <c:strRef>
              <c:f>CR_statistics!$BB$1526</c:f>
              <c:strCache>
                <c:ptCount val="1"/>
                <c:pt idx="0">
                  <c:v>RAN #58</c:v>
                </c:pt>
              </c:strCache>
            </c:strRef>
          </c:tx>
          <c:spPr>
            <a:solidFill>
              <a:srgbClr val="FFFF00"/>
            </a:solidFill>
            <a:ln w="12700">
              <a:solidFill>
                <a:srgbClr val="000000"/>
              </a:solidFill>
              <a:prstDash val="solid"/>
            </a:ln>
          </c:spPr>
          <c:invertIfNegative val="0"/>
          <c:cat>
            <c:strRef>
              <c:f>CR_statistics!$AL$1527:$AL$1537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CR_statistics!$BB$1527:$BB$1537</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275E-4699-AB81-CB68F6F0D2CB}"/>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CR_statistics!$T$1504</c:f>
              <c:strCache>
                <c:ptCount val="1"/>
                <c:pt idx="0">
                  <c:v>RAN1</c:v>
                </c:pt>
              </c:strCache>
            </c:strRef>
          </c:tx>
          <c:spPr>
            <a:solidFill>
              <a:srgbClr val="00FF00"/>
            </a:solidFill>
            <a:ln w="12700">
              <a:solidFill>
                <a:srgbClr val="000000"/>
              </a:solidFill>
              <a:prstDash val="solid"/>
            </a:ln>
          </c:spPr>
          <c:invertIfNegative val="0"/>
          <c:cat>
            <c:strRef>
              <c:f>CR_statistics!$S$1505:$S$1513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CR_statistics!$T$1505:$T$1513</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B5F0-44F2-87B0-707651EB3641}"/>
            </c:ext>
          </c:extLst>
        </c:ser>
        <c:ser>
          <c:idx val="1"/>
          <c:order val="1"/>
          <c:tx>
            <c:strRef>
              <c:f>CR_statistics!$U$1504</c:f>
              <c:strCache>
                <c:ptCount val="1"/>
                <c:pt idx="0">
                  <c:v>RAN2</c:v>
                </c:pt>
              </c:strCache>
            </c:strRef>
          </c:tx>
          <c:spPr>
            <a:solidFill>
              <a:srgbClr val="FF0000"/>
            </a:solidFill>
            <a:ln w="12700">
              <a:solidFill>
                <a:srgbClr val="000000"/>
              </a:solidFill>
              <a:prstDash val="solid"/>
            </a:ln>
          </c:spPr>
          <c:invertIfNegative val="0"/>
          <c:cat>
            <c:strRef>
              <c:f>CR_statistics!$S$1505:$S$1513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CR_statistics!$U$1505:$U$1513</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B5F0-44F2-87B0-707651EB3641}"/>
            </c:ext>
          </c:extLst>
        </c:ser>
        <c:ser>
          <c:idx val="2"/>
          <c:order val="2"/>
          <c:tx>
            <c:strRef>
              <c:f>CR_statistics!$V$1504</c:f>
              <c:strCache>
                <c:ptCount val="1"/>
                <c:pt idx="0">
                  <c:v>RAN3</c:v>
                </c:pt>
              </c:strCache>
            </c:strRef>
          </c:tx>
          <c:spPr>
            <a:solidFill>
              <a:srgbClr val="0000FF"/>
            </a:solidFill>
            <a:ln w="12700">
              <a:solidFill>
                <a:srgbClr val="000000"/>
              </a:solidFill>
              <a:prstDash val="solid"/>
            </a:ln>
          </c:spPr>
          <c:invertIfNegative val="0"/>
          <c:cat>
            <c:strRef>
              <c:f>CR_statistics!$S$1505:$S$1513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CR_statistics!$V$1505:$V$1513</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B5F0-44F2-87B0-707651EB3641}"/>
            </c:ext>
          </c:extLst>
        </c:ser>
        <c:ser>
          <c:idx val="3"/>
          <c:order val="3"/>
          <c:tx>
            <c:strRef>
              <c:f>CR_statistics!$W$1504</c:f>
              <c:strCache>
                <c:ptCount val="1"/>
                <c:pt idx="0">
                  <c:v>RAN4</c:v>
                </c:pt>
              </c:strCache>
            </c:strRef>
          </c:tx>
          <c:spPr>
            <a:solidFill>
              <a:srgbClr val="FFFF00"/>
            </a:solidFill>
            <a:ln w="12700">
              <a:solidFill>
                <a:srgbClr val="000000"/>
              </a:solidFill>
              <a:prstDash val="solid"/>
            </a:ln>
          </c:spPr>
          <c:invertIfNegative val="0"/>
          <c:cat>
            <c:strRef>
              <c:f>CR_statistics!$S$1505:$S$1513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CR_statistics!$W$1505:$W$1513</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B5F0-44F2-87B0-707651EB3641}"/>
            </c:ext>
          </c:extLst>
        </c:ser>
        <c:ser>
          <c:idx val="4"/>
          <c:order val="4"/>
          <c:tx>
            <c:strRef>
              <c:f>CR_statistics!$X$1504</c:f>
              <c:strCache>
                <c:ptCount val="1"/>
                <c:pt idx="0">
                  <c:v>RAN5</c:v>
                </c:pt>
              </c:strCache>
            </c:strRef>
          </c:tx>
          <c:spPr>
            <a:solidFill>
              <a:srgbClr val="660066"/>
            </a:solidFill>
            <a:ln w="12700">
              <a:solidFill>
                <a:srgbClr val="000000"/>
              </a:solidFill>
              <a:prstDash val="solid"/>
            </a:ln>
          </c:spPr>
          <c:invertIfNegative val="0"/>
          <c:cat>
            <c:strRef>
              <c:f>CR_statistics!$S$1505:$S$1513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CR_statistics!$X$1505:$X$1513</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B5F0-44F2-87B0-707651EB3641}"/>
            </c:ext>
          </c:extLst>
        </c:ser>
        <c:ser>
          <c:idx val="5"/>
          <c:order val="5"/>
          <c:tx>
            <c:strRef>
              <c:f>CR_statistics!$Y$1504</c:f>
              <c:strCache>
                <c:ptCount val="1"/>
                <c:pt idx="0">
                  <c:v>RAN without RAN5</c:v>
                </c:pt>
              </c:strCache>
            </c:strRef>
          </c:tx>
          <c:spPr>
            <a:solidFill>
              <a:srgbClr val="FF00FF"/>
            </a:solidFill>
            <a:ln w="12700">
              <a:solidFill>
                <a:srgbClr val="000000"/>
              </a:solidFill>
              <a:prstDash val="solid"/>
            </a:ln>
          </c:spPr>
          <c:invertIfNegative val="0"/>
          <c:cat>
            <c:strRef>
              <c:f>CR_statistics!$S$1505:$S$1513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CR_statistics!$Y$1505:$Y$1513</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B5F0-44F2-87B0-707651EB3641}"/>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CR_statistics!$AM$1498</c:f>
              <c:strCache>
                <c:ptCount val="1"/>
                <c:pt idx="0">
                  <c:v>RAN #43</c:v>
                </c:pt>
              </c:strCache>
            </c:strRef>
          </c:tx>
          <c:spPr>
            <a:solidFill>
              <a:srgbClr val="9999FF"/>
            </a:solidFill>
            <a:ln w="12700">
              <a:solidFill>
                <a:srgbClr val="000000"/>
              </a:solidFill>
              <a:prstDash val="solid"/>
            </a:ln>
          </c:spPr>
          <c:invertIfNegative val="0"/>
          <c:cat>
            <c:strRef>
              <c:f>CR_statistics!$AL$1499:$AL$1506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CR_statistics!$AM$1499:$AM$1506</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EC45-48FB-9B9C-9C0B29E1AD0B}"/>
            </c:ext>
          </c:extLst>
        </c:ser>
        <c:ser>
          <c:idx val="1"/>
          <c:order val="1"/>
          <c:tx>
            <c:strRef>
              <c:f>CR_statistics!$AN$1498</c:f>
              <c:strCache>
                <c:ptCount val="1"/>
                <c:pt idx="0">
                  <c:v>RAN #44</c:v>
                </c:pt>
              </c:strCache>
            </c:strRef>
          </c:tx>
          <c:spPr>
            <a:solidFill>
              <a:srgbClr val="339966"/>
            </a:solidFill>
            <a:ln w="12700">
              <a:solidFill>
                <a:srgbClr val="000000"/>
              </a:solidFill>
              <a:prstDash val="solid"/>
            </a:ln>
          </c:spPr>
          <c:invertIfNegative val="0"/>
          <c:cat>
            <c:strRef>
              <c:f>CR_statistics!$AL$1499:$AL$1506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CR_statistics!$AN$1499:$AN$1506</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EC45-48FB-9B9C-9C0B29E1AD0B}"/>
            </c:ext>
          </c:extLst>
        </c:ser>
        <c:ser>
          <c:idx val="2"/>
          <c:order val="2"/>
          <c:tx>
            <c:strRef>
              <c:f>CR_statistics!$AO$1498</c:f>
              <c:strCache>
                <c:ptCount val="1"/>
                <c:pt idx="0">
                  <c:v>RAN #45</c:v>
                </c:pt>
              </c:strCache>
            </c:strRef>
          </c:tx>
          <c:spPr>
            <a:solidFill>
              <a:srgbClr val="FFFF00"/>
            </a:solidFill>
            <a:ln w="12700">
              <a:solidFill>
                <a:srgbClr val="000000"/>
              </a:solidFill>
              <a:prstDash val="solid"/>
            </a:ln>
          </c:spPr>
          <c:invertIfNegative val="0"/>
          <c:cat>
            <c:strRef>
              <c:f>CR_statistics!$AL$1499:$AL$1506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CR_statistics!$AO$1499:$AO$1506</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EC45-48FB-9B9C-9C0B29E1AD0B}"/>
            </c:ext>
          </c:extLst>
        </c:ser>
        <c:ser>
          <c:idx val="3"/>
          <c:order val="3"/>
          <c:tx>
            <c:strRef>
              <c:f>CR_statistics!$AP$1498</c:f>
              <c:strCache>
                <c:ptCount val="1"/>
                <c:pt idx="0">
                  <c:v>RAN #46</c:v>
                </c:pt>
              </c:strCache>
            </c:strRef>
          </c:tx>
          <c:spPr>
            <a:solidFill>
              <a:srgbClr val="FF0000"/>
            </a:solidFill>
            <a:ln w="12700">
              <a:solidFill>
                <a:srgbClr val="000000"/>
              </a:solidFill>
              <a:prstDash val="solid"/>
            </a:ln>
          </c:spPr>
          <c:invertIfNegative val="0"/>
          <c:cat>
            <c:strRef>
              <c:f>CR_statistics!$AL$1499:$AL$1506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CR_statistics!$AP$1499:$AP$1506</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EC45-48FB-9B9C-9C0B29E1AD0B}"/>
            </c:ext>
          </c:extLst>
        </c:ser>
        <c:ser>
          <c:idx val="4"/>
          <c:order val="4"/>
          <c:tx>
            <c:strRef>
              <c:f>CR_statistics!$AQ$1498</c:f>
              <c:strCache>
                <c:ptCount val="1"/>
                <c:pt idx="0">
                  <c:v>RAN #47</c:v>
                </c:pt>
              </c:strCache>
            </c:strRef>
          </c:tx>
          <c:spPr>
            <a:solidFill>
              <a:srgbClr val="00FF00"/>
            </a:solidFill>
            <a:ln w="12700">
              <a:solidFill>
                <a:srgbClr val="000000"/>
              </a:solidFill>
              <a:prstDash val="solid"/>
            </a:ln>
          </c:spPr>
          <c:invertIfNegative val="0"/>
          <c:cat>
            <c:strRef>
              <c:f>CR_statistics!$AL$1499:$AL$1506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CR_statistics!$AQ$1499:$AQ$1506</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EC45-48FB-9B9C-9C0B29E1AD0B}"/>
            </c:ext>
          </c:extLst>
        </c:ser>
        <c:ser>
          <c:idx val="5"/>
          <c:order val="5"/>
          <c:tx>
            <c:strRef>
              <c:f>CR_statistics!$AR$1498</c:f>
              <c:strCache>
                <c:ptCount val="1"/>
                <c:pt idx="0">
                  <c:v>RAN #48</c:v>
                </c:pt>
              </c:strCache>
            </c:strRef>
          </c:tx>
          <c:spPr>
            <a:solidFill>
              <a:srgbClr val="800080"/>
            </a:solidFill>
            <a:ln w="12700">
              <a:solidFill>
                <a:srgbClr val="000000"/>
              </a:solidFill>
              <a:prstDash val="solid"/>
            </a:ln>
          </c:spPr>
          <c:invertIfNegative val="0"/>
          <c:cat>
            <c:strRef>
              <c:f>CR_statistics!$AL$1499:$AL$1506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CR_statistics!$AR$1499:$AR$1506</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EC45-48FB-9B9C-9C0B29E1AD0B}"/>
            </c:ext>
          </c:extLst>
        </c:ser>
        <c:ser>
          <c:idx val="6"/>
          <c:order val="6"/>
          <c:tx>
            <c:strRef>
              <c:f>CR_statistics!$AS$1498</c:f>
              <c:strCache>
                <c:ptCount val="1"/>
                <c:pt idx="0">
                  <c:v>RAN #49</c:v>
                </c:pt>
              </c:strCache>
            </c:strRef>
          </c:tx>
          <c:spPr>
            <a:solidFill>
              <a:srgbClr val="0066CC"/>
            </a:solidFill>
            <a:ln w="12700">
              <a:solidFill>
                <a:srgbClr val="000000"/>
              </a:solidFill>
              <a:prstDash val="solid"/>
            </a:ln>
          </c:spPr>
          <c:invertIfNegative val="0"/>
          <c:cat>
            <c:strRef>
              <c:f>CR_statistics!$AL$1499:$AL$1506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CR_statistics!$AS$1499:$AS$1506</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EC45-48FB-9B9C-9C0B29E1AD0B}"/>
            </c:ext>
          </c:extLst>
        </c:ser>
        <c:ser>
          <c:idx val="7"/>
          <c:order val="7"/>
          <c:tx>
            <c:strRef>
              <c:f>CR_statistics!$AT$1498</c:f>
              <c:strCache>
                <c:ptCount val="1"/>
                <c:pt idx="0">
                  <c:v>RAN #50</c:v>
                </c:pt>
              </c:strCache>
            </c:strRef>
          </c:tx>
          <c:spPr>
            <a:solidFill>
              <a:srgbClr val="FF9900"/>
            </a:solidFill>
            <a:ln w="12700">
              <a:solidFill>
                <a:srgbClr val="000000"/>
              </a:solidFill>
              <a:prstDash val="solid"/>
            </a:ln>
          </c:spPr>
          <c:invertIfNegative val="0"/>
          <c:cat>
            <c:strRef>
              <c:f>CR_statistics!$AL$1499:$AL$1506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CR_statistics!$AT$1499:$AT$1506</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EC45-48FB-9B9C-9C0B29E1AD0B}"/>
            </c:ext>
          </c:extLst>
        </c:ser>
        <c:ser>
          <c:idx val="8"/>
          <c:order val="8"/>
          <c:tx>
            <c:strRef>
              <c:f>CR_statistics!$AU$1498</c:f>
              <c:strCache>
                <c:ptCount val="1"/>
                <c:pt idx="0">
                  <c:v>RAN #51</c:v>
                </c:pt>
              </c:strCache>
            </c:strRef>
          </c:tx>
          <c:spPr>
            <a:solidFill>
              <a:srgbClr val="00FFFF"/>
            </a:solidFill>
            <a:ln w="12700">
              <a:solidFill>
                <a:srgbClr val="000000"/>
              </a:solidFill>
              <a:prstDash val="solid"/>
            </a:ln>
          </c:spPr>
          <c:invertIfNegative val="0"/>
          <c:cat>
            <c:strRef>
              <c:f>CR_statistics!$AL$1499:$AL$1506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CR_statistics!$AU$1499:$AU$1506</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EC45-48FB-9B9C-9C0B29E1AD0B}"/>
            </c:ext>
          </c:extLst>
        </c:ser>
        <c:ser>
          <c:idx val="9"/>
          <c:order val="9"/>
          <c:tx>
            <c:strRef>
              <c:f>CR_statistics!$AV$1498</c:f>
              <c:strCache>
                <c:ptCount val="1"/>
                <c:pt idx="0">
                  <c:v>RAN #52</c:v>
                </c:pt>
              </c:strCache>
            </c:strRef>
          </c:tx>
          <c:spPr>
            <a:solidFill>
              <a:srgbClr val="FF00FF"/>
            </a:solidFill>
            <a:ln w="12700">
              <a:solidFill>
                <a:srgbClr val="000000"/>
              </a:solidFill>
              <a:prstDash val="solid"/>
            </a:ln>
          </c:spPr>
          <c:invertIfNegative val="0"/>
          <c:cat>
            <c:strRef>
              <c:f>CR_statistics!$AL$1499:$AL$1506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CR_statistics!$AV$1499:$AV$1506</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EC45-48FB-9B9C-9C0B29E1AD0B}"/>
            </c:ext>
          </c:extLst>
        </c:ser>
        <c:ser>
          <c:idx val="10"/>
          <c:order val="10"/>
          <c:tx>
            <c:strRef>
              <c:f>CR_statistics!$AW$1498</c:f>
              <c:strCache>
                <c:ptCount val="1"/>
                <c:pt idx="0">
                  <c:v>RAN #53</c:v>
                </c:pt>
              </c:strCache>
            </c:strRef>
          </c:tx>
          <c:spPr>
            <a:solidFill>
              <a:srgbClr val="FF0000"/>
            </a:solidFill>
            <a:ln w="12700">
              <a:solidFill>
                <a:srgbClr val="000000"/>
              </a:solidFill>
              <a:prstDash val="solid"/>
            </a:ln>
          </c:spPr>
          <c:invertIfNegative val="0"/>
          <c:cat>
            <c:strRef>
              <c:f>CR_statistics!$AL$1499:$AL$1506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CR_statistics!$AW$1499:$AW$1506</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EC45-48FB-9B9C-9C0B29E1AD0B}"/>
            </c:ext>
          </c:extLst>
        </c:ser>
        <c:ser>
          <c:idx val="11"/>
          <c:order val="11"/>
          <c:tx>
            <c:strRef>
              <c:f>CR_statistics!$AX$1498</c:f>
              <c:strCache>
                <c:ptCount val="1"/>
                <c:pt idx="0">
                  <c:v>RAN #54</c:v>
                </c:pt>
              </c:strCache>
            </c:strRef>
          </c:tx>
          <c:spPr>
            <a:solidFill>
              <a:srgbClr val="00FFFF"/>
            </a:solidFill>
            <a:ln w="12700">
              <a:solidFill>
                <a:srgbClr val="000000"/>
              </a:solidFill>
              <a:prstDash val="solid"/>
            </a:ln>
          </c:spPr>
          <c:invertIfNegative val="0"/>
          <c:cat>
            <c:strRef>
              <c:f>CR_statistics!$AL$1499:$AL$1506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CR_statistics!$AX$1499:$AX$1506</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EC45-48FB-9B9C-9C0B29E1AD0B}"/>
            </c:ext>
          </c:extLst>
        </c:ser>
        <c:ser>
          <c:idx val="12"/>
          <c:order val="12"/>
          <c:tx>
            <c:strRef>
              <c:f>CR_statistics!$AY$1498</c:f>
              <c:strCache>
                <c:ptCount val="1"/>
                <c:pt idx="0">
                  <c:v>RAN #55</c:v>
                </c:pt>
              </c:strCache>
            </c:strRef>
          </c:tx>
          <c:spPr>
            <a:solidFill>
              <a:srgbClr val="FF00FF"/>
            </a:solidFill>
            <a:ln w="12700">
              <a:solidFill>
                <a:srgbClr val="000000"/>
              </a:solidFill>
              <a:prstDash val="solid"/>
            </a:ln>
          </c:spPr>
          <c:invertIfNegative val="0"/>
          <c:cat>
            <c:strRef>
              <c:f>CR_statistics!$AL$1499:$AL$1506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CR_statistics!$AY$1499:$AY$1506</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EC45-48FB-9B9C-9C0B29E1AD0B}"/>
            </c:ext>
          </c:extLst>
        </c:ser>
        <c:ser>
          <c:idx val="13"/>
          <c:order val="13"/>
          <c:tx>
            <c:strRef>
              <c:f>CR_statistics!$AZ$1498</c:f>
              <c:strCache>
                <c:ptCount val="1"/>
                <c:pt idx="0">
                  <c:v>RAN #56</c:v>
                </c:pt>
              </c:strCache>
            </c:strRef>
          </c:tx>
          <c:spPr>
            <a:solidFill>
              <a:srgbClr val="800000"/>
            </a:solidFill>
            <a:ln w="12700">
              <a:solidFill>
                <a:srgbClr val="000000"/>
              </a:solidFill>
              <a:prstDash val="solid"/>
            </a:ln>
          </c:spPr>
          <c:invertIfNegative val="0"/>
          <c:cat>
            <c:strRef>
              <c:f>CR_statistics!$AL$1499:$AL$1506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CR_statistics!$AZ$1499:$AZ$1506</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EC45-48FB-9B9C-9C0B29E1AD0B}"/>
            </c:ext>
          </c:extLst>
        </c:ser>
        <c:ser>
          <c:idx val="14"/>
          <c:order val="14"/>
          <c:tx>
            <c:strRef>
              <c:f>CR_statistics!$BA$1498</c:f>
              <c:strCache>
                <c:ptCount val="1"/>
                <c:pt idx="0">
                  <c:v>RAN #57</c:v>
                </c:pt>
              </c:strCache>
            </c:strRef>
          </c:tx>
          <c:spPr>
            <a:solidFill>
              <a:srgbClr val="FFCC00"/>
            </a:solidFill>
            <a:ln w="12700">
              <a:solidFill>
                <a:srgbClr val="000000"/>
              </a:solidFill>
              <a:prstDash val="solid"/>
            </a:ln>
          </c:spPr>
          <c:invertIfNegative val="0"/>
          <c:cat>
            <c:strRef>
              <c:f>CR_statistics!$AL$1499:$AL$1506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CR_statistics!$BA$1499:$BA$1506</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EC45-48FB-9B9C-9C0B29E1AD0B}"/>
            </c:ext>
          </c:extLst>
        </c:ser>
        <c:ser>
          <c:idx val="15"/>
          <c:order val="15"/>
          <c:tx>
            <c:strRef>
              <c:f>CR_statistics!$BB$1498</c:f>
              <c:strCache>
                <c:ptCount val="1"/>
                <c:pt idx="0">
                  <c:v>RAN #58</c:v>
                </c:pt>
              </c:strCache>
            </c:strRef>
          </c:tx>
          <c:spPr>
            <a:solidFill>
              <a:srgbClr val="FFFF00"/>
            </a:solidFill>
            <a:ln w="12700">
              <a:solidFill>
                <a:srgbClr val="000000"/>
              </a:solidFill>
              <a:prstDash val="solid"/>
            </a:ln>
          </c:spPr>
          <c:invertIfNegative val="0"/>
          <c:cat>
            <c:strRef>
              <c:f>CR_statistics!$AL$1499:$AL$1506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CR_statistics!$BB$1499:$BB$1506</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EC45-48FB-9B9C-9C0B29E1AD0B}"/>
            </c:ext>
          </c:extLst>
        </c:ser>
        <c:ser>
          <c:idx val="16"/>
          <c:order val="16"/>
          <c:tx>
            <c:strRef>
              <c:f>CR_statistics!$BC$1498</c:f>
              <c:strCache>
                <c:ptCount val="1"/>
                <c:pt idx="0">
                  <c:v>RAN #59</c:v>
                </c:pt>
              </c:strCache>
            </c:strRef>
          </c:tx>
          <c:spPr>
            <a:solidFill>
              <a:srgbClr val="00CCFF"/>
            </a:solidFill>
            <a:ln w="12700">
              <a:solidFill>
                <a:srgbClr val="000000"/>
              </a:solidFill>
              <a:prstDash val="solid"/>
            </a:ln>
          </c:spPr>
          <c:invertIfNegative val="0"/>
          <c:cat>
            <c:strRef>
              <c:f>CR_statistics!$AL$1499:$AL$1506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CR_statistics!$BC$1499:$BC$1506</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EC45-48FB-9B9C-9C0B29E1AD0B}"/>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CR_statistics!$T$1462</c:f>
              <c:strCache>
                <c:ptCount val="1"/>
                <c:pt idx="0">
                  <c:v>RAN1</c:v>
                </c:pt>
              </c:strCache>
            </c:strRef>
          </c:tx>
          <c:spPr>
            <a:solidFill>
              <a:srgbClr val="00FF00"/>
            </a:solidFill>
            <a:ln w="12700">
              <a:solidFill>
                <a:srgbClr val="000000"/>
              </a:solidFill>
              <a:prstDash val="solid"/>
            </a:ln>
          </c:spPr>
          <c:invertIfNegative val="0"/>
          <c:cat>
            <c:strRef>
              <c:f>CR_statistics!$S$1463:$S$1471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CR_statistics!$T$1463:$T$1471</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BB75-4603-A976-E6E4B48C6980}"/>
            </c:ext>
          </c:extLst>
        </c:ser>
        <c:ser>
          <c:idx val="1"/>
          <c:order val="1"/>
          <c:tx>
            <c:strRef>
              <c:f>CR_statistics!$U$1462</c:f>
              <c:strCache>
                <c:ptCount val="1"/>
                <c:pt idx="0">
                  <c:v>RAN2</c:v>
                </c:pt>
              </c:strCache>
            </c:strRef>
          </c:tx>
          <c:spPr>
            <a:solidFill>
              <a:srgbClr val="FF0000"/>
            </a:solidFill>
            <a:ln w="12700">
              <a:solidFill>
                <a:srgbClr val="000000"/>
              </a:solidFill>
              <a:prstDash val="solid"/>
            </a:ln>
          </c:spPr>
          <c:invertIfNegative val="0"/>
          <c:cat>
            <c:strRef>
              <c:f>CR_statistics!$S$1463:$S$1471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CR_statistics!$U$1463:$U$1471</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BB75-4603-A976-E6E4B48C6980}"/>
            </c:ext>
          </c:extLst>
        </c:ser>
        <c:ser>
          <c:idx val="2"/>
          <c:order val="2"/>
          <c:tx>
            <c:strRef>
              <c:f>CR_statistics!$V$1462</c:f>
              <c:strCache>
                <c:ptCount val="1"/>
                <c:pt idx="0">
                  <c:v>RAN3</c:v>
                </c:pt>
              </c:strCache>
            </c:strRef>
          </c:tx>
          <c:spPr>
            <a:solidFill>
              <a:srgbClr val="0000FF"/>
            </a:solidFill>
            <a:ln w="12700">
              <a:solidFill>
                <a:srgbClr val="000000"/>
              </a:solidFill>
              <a:prstDash val="solid"/>
            </a:ln>
          </c:spPr>
          <c:invertIfNegative val="0"/>
          <c:cat>
            <c:strRef>
              <c:f>CR_statistics!$S$1463:$S$1471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CR_statistics!$V$1463:$V$1471</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BB75-4603-A976-E6E4B48C6980}"/>
            </c:ext>
          </c:extLst>
        </c:ser>
        <c:ser>
          <c:idx val="3"/>
          <c:order val="3"/>
          <c:tx>
            <c:strRef>
              <c:f>CR_statistics!$W$1462</c:f>
              <c:strCache>
                <c:ptCount val="1"/>
                <c:pt idx="0">
                  <c:v>RAN4</c:v>
                </c:pt>
              </c:strCache>
            </c:strRef>
          </c:tx>
          <c:spPr>
            <a:solidFill>
              <a:srgbClr val="FFFF00"/>
            </a:solidFill>
            <a:ln w="12700">
              <a:solidFill>
                <a:srgbClr val="000000"/>
              </a:solidFill>
              <a:prstDash val="solid"/>
            </a:ln>
          </c:spPr>
          <c:invertIfNegative val="0"/>
          <c:cat>
            <c:strRef>
              <c:f>CR_statistics!$S$1463:$S$1471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CR_statistics!$W$1463:$W$1471</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BB75-4603-A976-E6E4B48C6980}"/>
            </c:ext>
          </c:extLst>
        </c:ser>
        <c:ser>
          <c:idx val="4"/>
          <c:order val="4"/>
          <c:tx>
            <c:strRef>
              <c:f>CR_statistics!$X$1462</c:f>
              <c:strCache>
                <c:ptCount val="1"/>
                <c:pt idx="0">
                  <c:v>RAN5</c:v>
                </c:pt>
              </c:strCache>
            </c:strRef>
          </c:tx>
          <c:spPr>
            <a:solidFill>
              <a:srgbClr val="660066"/>
            </a:solidFill>
            <a:ln w="12700">
              <a:solidFill>
                <a:srgbClr val="000000"/>
              </a:solidFill>
              <a:prstDash val="solid"/>
            </a:ln>
          </c:spPr>
          <c:invertIfNegative val="0"/>
          <c:cat>
            <c:strRef>
              <c:f>CR_statistics!$S$1463:$S$1471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CR_statistics!$X$1463:$X$1471</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BB75-4603-A976-E6E4B48C6980}"/>
            </c:ext>
          </c:extLst>
        </c:ser>
        <c:ser>
          <c:idx val="5"/>
          <c:order val="5"/>
          <c:tx>
            <c:strRef>
              <c:f>CR_statistics!$Y$1462</c:f>
              <c:strCache>
                <c:ptCount val="1"/>
                <c:pt idx="0">
                  <c:v>RAN without RAN5</c:v>
                </c:pt>
              </c:strCache>
            </c:strRef>
          </c:tx>
          <c:spPr>
            <a:solidFill>
              <a:srgbClr val="FF00FF"/>
            </a:solidFill>
            <a:ln w="12700">
              <a:solidFill>
                <a:srgbClr val="000000"/>
              </a:solidFill>
              <a:prstDash val="solid"/>
            </a:ln>
          </c:spPr>
          <c:invertIfNegative val="0"/>
          <c:cat>
            <c:strRef>
              <c:f>CR_statistics!$S$1463:$S$1471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CR_statistics!$Y$1463:$Y$1471</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BB75-4603-A976-E6E4B48C6980}"/>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CR_statistics!$AM$1456</c:f>
              <c:strCache>
                <c:ptCount val="1"/>
                <c:pt idx="0">
                  <c:v>RAN #43</c:v>
                </c:pt>
              </c:strCache>
            </c:strRef>
          </c:tx>
          <c:spPr>
            <a:solidFill>
              <a:srgbClr val="9999FF"/>
            </a:solidFill>
            <a:ln w="12700">
              <a:solidFill>
                <a:srgbClr val="000000"/>
              </a:solidFill>
              <a:prstDash val="solid"/>
            </a:ln>
          </c:spPr>
          <c:invertIfNegative val="0"/>
          <c:cat>
            <c:strRef>
              <c:f>CR_statistics!$AL$1457:$AL$1464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CR_statistics!$AM$1457:$AM$1464</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FA6B-425C-8058-50F9A0216A39}"/>
            </c:ext>
          </c:extLst>
        </c:ser>
        <c:ser>
          <c:idx val="1"/>
          <c:order val="1"/>
          <c:tx>
            <c:strRef>
              <c:f>CR_statistics!$AN$1456</c:f>
              <c:strCache>
                <c:ptCount val="1"/>
                <c:pt idx="0">
                  <c:v>RAN #44</c:v>
                </c:pt>
              </c:strCache>
            </c:strRef>
          </c:tx>
          <c:spPr>
            <a:solidFill>
              <a:srgbClr val="339966"/>
            </a:solidFill>
            <a:ln w="12700">
              <a:solidFill>
                <a:srgbClr val="000000"/>
              </a:solidFill>
              <a:prstDash val="solid"/>
            </a:ln>
          </c:spPr>
          <c:invertIfNegative val="0"/>
          <c:cat>
            <c:strRef>
              <c:f>CR_statistics!$AL$1457:$AL$1464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CR_statistics!$AN$1457:$AN$1464</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FA6B-425C-8058-50F9A0216A39}"/>
            </c:ext>
          </c:extLst>
        </c:ser>
        <c:ser>
          <c:idx val="2"/>
          <c:order val="2"/>
          <c:tx>
            <c:strRef>
              <c:f>CR_statistics!$AO$1456</c:f>
              <c:strCache>
                <c:ptCount val="1"/>
                <c:pt idx="0">
                  <c:v>RAN #45</c:v>
                </c:pt>
              </c:strCache>
            </c:strRef>
          </c:tx>
          <c:spPr>
            <a:solidFill>
              <a:srgbClr val="FFFF00"/>
            </a:solidFill>
            <a:ln w="12700">
              <a:solidFill>
                <a:srgbClr val="000000"/>
              </a:solidFill>
              <a:prstDash val="solid"/>
            </a:ln>
          </c:spPr>
          <c:invertIfNegative val="0"/>
          <c:cat>
            <c:strRef>
              <c:f>CR_statistics!$AL$1457:$AL$1464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CR_statistics!$AO$1457:$AO$1464</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FA6B-425C-8058-50F9A0216A39}"/>
            </c:ext>
          </c:extLst>
        </c:ser>
        <c:ser>
          <c:idx val="3"/>
          <c:order val="3"/>
          <c:tx>
            <c:strRef>
              <c:f>CR_statistics!$AP$1456</c:f>
              <c:strCache>
                <c:ptCount val="1"/>
                <c:pt idx="0">
                  <c:v>RAN #46</c:v>
                </c:pt>
              </c:strCache>
            </c:strRef>
          </c:tx>
          <c:spPr>
            <a:solidFill>
              <a:srgbClr val="FF0000"/>
            </a:solidFill>
            <a:ln w="12700">
              <a:solidFill>
                <a:srgbClr val="000000"/>
              </a:solidFill>
              <a:prstDash val="solid"/>
            </a:ln>
          </c:spPr>
          <c:invertIfNegative val="0"/>
          <c:cat>
            <c:strRef>
              <c:f>CR_statistics!$AL$1457:$AL$1464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CR_statistics!$AP$1457:$AP$1464</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FA6B-425C-8058-50F9A0216A39}"/>
            </c:ext>
          </c:extLst>
        </c:ser>
        <c:ser>
          <c:idx val="4"/>
          <c:order val="4"/>
          <c:tx>
            <c:strRef>
              <c:f>CR_statistics!$AQ$1456</c:f>
              <c:strCache>
                <c:ptCount val="1"/>
                <c:pt idx="0">
                  <c:v>RAN #47</c:v>
                </c:pt>
              </c:strCache>
            </c:strRef>
          </c:tx>
          <c:spPr>
            <a:solidFill>
              <a:srgbClr val="00FF00"/>
            </a:solidFill>
            <a:ln w="12700">
              <a:solidFill>
                <a:srgbClr val="000000"/>
              </a:solidFill>
              <a:prstDash val="solid"/>
            </a:ln>
          </c:spPr>
          <c:invertIfNegative val="0"/>
          <c:cat>
            <c:strRef>
              <c:f>CR_statistics!$AL$1457:$AL$1464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CR_statistics!$AQ$1457:$AQ$1464</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FA6B-425C-8058-50F9A0216A39}"/>
            </c:ext>
          </c:extLst>
        </c:ser>
        <c:ser>
          <c:idx val="5"/>
          <c:order val="5"/>
          <c:tx>
            <c:strRef>
              <c:f>CR_statistics!$AR$1456</c:f>
              <c:strCache>
                <c:ptCount val="1"/>
                <c:pt idx="0">
                  <c:v>RAN #48</c:v>
                </c:pt>
              </c:strCache>
            </c:strRef>
          </c:tx>
          <c:spPr>
            <a:solidFill>
              <a:srgbClr val="800080"/>
            </a:solidFill>
            <a:ln w="12700">
              <a:solidFill>
                <a:srgbClr val="000000"/>
              </a:solidFill>
              <a:prstDash val="solid"/>
            </a:ln>
          </c:spPr>
          <c:invertIfNegative val="0"/>
          <c:cat>
            <c:strRef>
              <c:f>CR_statistics!$AL$1457:$AL$1464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CR_statistics!$AR$1457:$AR$1464</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FA6B-425C-8058-50F9A0216A39}"/>
            </c:ext>
          </c:extLst>
        </c:ser>
        <c:ser>
          <c:idx val="6"/>
          <c:order val="6"/>
          <c:tx>
            <c:strRef>
              <c:f>CR_statistics!$AS$1456</c:f>
              <c:strCache>
                <c:ptCount val="1"/>
                <c:pt idx="0">
                  <c:v>RAN #49</c:v>
                </c:pt>
              </c:strCache>
            </c:strRef>
          </c:tx>
          <c:spPr>
            <a:solidFill>
              <a:srgbClr val="0066CC"/>
            </a:solidFill>
            <a:ln w="12700">
              <a:solidFill>
                <a:srgbClr val="000000"/>
              </a:solidFill>
              <a:prstDash val="solid"/>
            </a:ln>
          </c:spPr>
          <c:invertIfNegative val="0"/>
          <c:cat>
            <c:strRef>
              <c:f>CR_statistics!$AL$1457:$AL$1464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CR_statistics!$AS$1457:$AS$1464</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FA6B-425C-8058-50F9A0216A39}"/>
            </c:ext>
          </c:extLst>
        </c:ser>
        <c:ser>
          <c:idx val="7"/>
          <c:order val="7"/>
          <c:tx>
            <c:strRef>
              <c:f>CR_statistics!$AT$1456</c:f>
              <c:strCache>
                <c:ptCount val="1"/>
                <c:pt idx="0">
                  <c:v>RAN #50</c:v>
                </c:pt>
              </c:strCache>
            </c:strRef>
          </c:tx>
          <c:spPr>
            <a:solidFill>
              <a:srgbClr val="FF9900"/>
            </a:solidFill>
            <a:ln w="12700">
              <a:solidFill>
                <a:srgbClr val="000000"/>
              </a:solidFill>
              <a:prstDash val="solid"/>
            </a:ln>
          </c:spPr>
          <c:invertIfNegative val="0"/>
          <c:cat>
            <c:strRef>
              <c:f>CR_statistics!$AL$1457:$AL$1464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CR_statistics!$AT$1457:$AT$1464</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FA6B-425C-8058-50F9A0216A39}"/>
            </c:ext>
          </c:extLst>
        </c:ser>
        <c:ser>
          <c:idx val="8"/>
          <c:order val="8"/>
          <c:tx>
            <c:strRef>
              <c:f>CR_statistics!$AU$1456</c:f>
              <c:strCache>
                <c:ptCount val="1"/>
                <c:pt idx="0">
                  <c:v>RAN #51</c:v>
                </c:pt>
              </c:strCache>
            </c:strRef>
          </c:tx>
          <c:spPr>
            <a:solidFill>
              <a:srgbClr val="00FFFF"/>
            </a:solidFill>
            <a:ln w="12700">
              <a:solidFill>
                <a:srgbClr val="000000"/>
              </a:solidFill>
              <a:prstDash val="solid"/>
            </a:ln>
          </c:spPr>
          <c:invertIfNegative val="0"/>
          <c:cat>
            <c:strRef>
              <c:f>CR_statistics!$AL$1457:$AL$1464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CR_statistics!$AU$1457:$AU$1464</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FA6B-425C-8058-50F9A0216A39}"/>
            </c:ext>
          </c:extLst>
        </c:ser>
        <c:ser>
          <c:idx val="9"/>
          <c:order val="9"/>
          <c:tx>
            <c:strRef>
              <c:f>CR_statistics!$AV$1456</c:f>
              <c:strCache>
                <c:ptCount val="1"/>
                <c:pt idx="0">
                  <c:v>RAN #52</c:v>
                </c:pt>
              </c:strCache>
            </c:strRef>
          </c:tx>
          <c:spPr>
            <a:solidFill>
              <a:srgbClr val="FF00FF"/>
            </a:solidFill>
            <a:ln w="12700">
              <a:solidFill>
                <a:srgbClr val="000000"/>
              </a:solidFill>
              <a:prstDash val="solid"/>
            </a:ln>
          </c:spPr>
          <c:invertIfNegative val="0"/>
          <c:cat>
            <c:strRef>
              <c:f>CR_statistics!$AL$1457:$AL$1464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CR_statistics!$AV$1457:$AV$1464</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FA6B-425C-8058-50F9A0216A39}"/>
            </c:ext>
          </c:extLst>
        </c:ser>
        <c:ser>
          <c:idx val="10"/>
          <c:order val="10"/>
          <c:tx>
            <c:strRef>
              <c:f>CR_statistics!$AW$1456</c:f>
              <c:strCache>
                <c:ptCount val="1"/>
                <c:pt idx="0">
                  <c:v>RAN #53</c:v>
                </c:pt>
              </c:strCache>
            </c:strRef>
          </c:tx>
          <c:spPr>
            <a:solidFill>
              <a:srgbClr val="FF0000"/>
            </a:solidFill>
            <a:ln w="12700">
              <a:solidFill>
                <a:srgbClr val="000000"/>
              </a:solidFill>
              <a:prstDash val="solid"/>
            </a:ln>
          </c:spPr>
          <c:invertIfNegative val="0"/>
          <c:cat>
            <c:strRef>
              <c:f>CR_statistics!$AL$1457:$AL$1464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CR_statistics!$AW$1457:$AW$1464</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FA6B-425C-8058-50F9A0216A39}"/>
            </c:ext>
          </c:extLst>
        </c:ser>
        <c:ser>
          <c:idx val="11"/>
          <c:order val="11"/>
          <c:tx>
            <c:strRef>
              <c:f>CR_statistics!$AX$1456</c:f>
              <c:strCache>
                <c:ptCount val="1"/>
                <c:pt idx="0">
                  <c:v>RAN #54</c:v>
                </c:pt>
              </c:strCache>
            </c:strRef>
          </c:tx>
          <c:spPr>
            <a:solidFill>
              <a:srgbClr val="00FFFF"/>
            </a:solidFill>
            <a:ln w="12700">
              <a:solidFill>
                <a:srgbClr val="000000"/>
              </a:solidFill>
              <a:prstDash val="solid"/>
            </a:ln>
          </c:spPr>
          <c:invertIfNegative val="0"/>
          <c:cat>
            <c:strRef>
              <c:f>CR_statistics!$AL$1457:$AL$1464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CR_statistics!$AX$1457:$AX$1464</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FA6B-425C-8058-50F9A0216A39}"/>
            </c:ext>
          </c:extLst>
        </c:ser>
        <c:ser>
          <c:idx val="12"/>
          <c:order val="12"/>
          <c:tx>
            <c:strRef>
              <c:f>CR_statistics!$AY$1456</c:f>
              <c:strCache>
                <c:ptCount val="1"/>
                <c:pt idx="0">
                  <c:v>RAN #55</c:v>
                </c:pt>
              </c:strCache>
            </c:strRef>
          </c:tx>
          <c:spPr>
            <a:solidFill>
              <a:srgbClr val="FF00FF"/>
            </a:solidFill>
            <a:ln w="12700">
              <a:solidFill>
                <a:srgbClr val="000000"/>
              </a:solidFill>
              <a:prstDash val="solid"/>
            </a:ln>
          </c:spPr>
          <c:invertIfNegative val="0"/>
          <c:cat>
            <c:strRef>
              <c:f>CR_statistics!$AL$1457:$AL$1464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CR_statistics!$AY$1457:$AY$1464</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FA6B-425C-8058-50F9A0216A39}"/>
            </c:ext>
          </c:extLst>
        </c:ser>
        <c:ser>
          <c:idx val="13"/>
          <c:order val="13"/>
          <c:tx>
            <c:strRef>
              <c:f>CR_statistics!$AZ$1456</c:f>
              <c:strCache>
                <c:ptCount val="1"/>
                <c:pt idx="0">
                  <c:v>RAN #56</c:v>
                </c:pt>
              </c:strCache>
            </c:strRef>
          </c:tx>
          <c:spPr>
            <a:solidFill>
              <a:srgbClr val="800000"/>
            </a:solidFill>
            <a:ln w="12700">
              <a:solidFill>
                <a:srgbClr val="000000"/>
              </a:solidFill>
              <a:prstDash val="solid"/>
            </a:ln>
          </c:spPr>
          <c:invertIfNegative val="0"/>
          <c:cat>
            <c:strRef>
              <c:f>CR_statistics!$AL$1457:$AL$1464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CR_statistics!$AZ$1457:$AZ$1464</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FA6B-425C-8058-50F9A0216A39}"/>
            </c:ext>
          </c:extLst>
        </c:ser>
        <c:ser>
          <c:idx val="14"/>
          <c:order val="14"/>
          <c:tx>
            <c:strRef>
              <c:f>CR_statistics!$BA$1456</c:f>
              <c:strCache>
                <c:ptCount val="1"/>
                <c:pt idx="0">
                  <c:v>RAN #57</c:v>
                </c:pt>
              </c:strCache>
            </c:strRef>
          </c:tx>
          <c:spPr>
            <a:solidFill>
              <a:srgbClr val="FFCC00"/>
            </a:solidFill>
            <a:ln w="12700">
              <a:solidFill>
                <a:srgbClr val="000000"/>
              </a:solidFill>
              <a:prstDash val="solid"/>
            </a:ln>
          </c:spPr>
          <c:invertIfNegative val="0"/>
          <c:cat>
            <c:strRef>
              <c:f>CR_statistics!$AL$1457:$AL$1464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CR_statistics!$BA$1457:$BA$1464</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FA6B-425C-8058-50F9A0216A39}"/>
            </c:ext>
          </c:extLst>
        </c:ser>
        <c:ser>
          <c:idx val="15"/>
          <c:order val="15"/>
          <c:tx>
            <c:strRef>
              <c:f>CR_statistics!$BB$1456</c:f>
              <c:strCache>
                <c:ptCount val="1"/>
                <c:pt idx="0">
                  <c:v>RAN #58</c:v>
                </c:pt>
              </c:strCache>
            </c:strRef>
          </c:tx>
          <c:spPr>
            <a:solidFill>
              <a:srgbClr val="FFFF00"/>
            </a:solidFill>
            <a:ln w="12700">
              <a:solidFill>
                <a:srgbClr val="000000"/>
              </a:solidFill>
              <a:prstDash val="solid"/>
            </a:ln>
          </c:spPr>
          <c:invertIfNegative val="0"/>
          <c:cat>
            <c:strRef>
              <c:f>CR_statistics!$AL$1457:$AL$1464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CR_statistics!$BB$1457:$BB$1464</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FA6B-425C-8058-50F9A0216A39}"/>
            </c:ext>
          </c:extLst>
        </c:ser>
        <c:ser>
          <c:idx val="16"/>
          <c:order val="16"/>
          <c:tx>
            <c:strRef>
              <c:f>CR_statistics!$BC$1456</c:f>
              <c:strCache>
                <c:ptCount val="1"/>
                <c:pt idx="0">
                  <c:v>RAN #59</c:v>
                </c:pt>
              </c:strCache>
            </c:strRef>
          </c:tx>
          <c:spPr>
            <a:solidFill>
              <a:srgbClr val="00CCFF"/>
            </a:solidFill>
            <a:ln w="12700">
              <a:solidFill>
                <a:srgbClr val="000000"/>
              </a:solidFill>
              <a:prstDash val="solid"/>
            </a:ln>
          </c:spPr>
          <c:invertIfNegative val="0"/>
          <c:cat>
            <c:strRef>
              <c:f>CR_statistics!$AL$1457:$AL$1464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CR_statistics!$BC$1457:$BC$1464</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FA6B-425C-8058-50F9A0216A39}"/>
            </c:ext>
          </c:extLst>
        </c:ser>
        <c:ser>
          <c:idx val="17"/>
          <c:order val="17"/>
          <c:tx>
            <c:strRef>
              <c:f>CR_statistics!$BD$1456</c:f>
              <c:strCache>
                <c:ptCount val="1"/>
                <c:pt idx="0">
                  <c:v>RAN #60</c:v>
                </c:pt>
              </c:strCache>
            </c:strRef>
          </c:tx>
          <c:spPr>
            <a:solidFill>
              <a:srgbClr val="00FF00"/>
            </a:solidFill>
            <a:ln w="12700">
              <a:solidFill>
                <a:srgbClr val="000000"/>
              </a:solidFill>
              <a:prstDash val="solid"/>
            </a:ln>
          </c:spPr>
          <c:invertIfNegative val="0"/>
          <c:cat>
            <c:strRef>
              <c:f>CR_statistics!$AL$1457:$AL$1464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CR_statistics!$BD$1457:$BD$1464</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FA6B-425C-8058-50F9A0216A39}"/>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CR_statistics!$T$1422</c:f>
              <c:strCache>
                <c:ptCount val="1"/>
                <c:pt idx="0">
                  <c:v>RAN1</c:v>
                </c:pt>
              </c:strCache>
            </c:strRef>
          </c:tx>
          <c:spPr>
            <a:solidFill>
              <a:srgbClr val="00FF00"/>
            </a:solidFill>
            <a:ln w="12700">
              <a:solidFill>
                <a:srgbClr val="000000"/>
              </a:solidFill>
              <a:prstDash val="solid"/>
            </a:ln>
          </c:spPr>
          <c:invertIfNegative val="0"/>
          <c:cat>
            <c:strRef>
              <c:f>CR_statistics!$S$1423:$S$1431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CR_statistics!$T$1423:$T$1431</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A877-4CBB-ABD5-A28BB8BF13CA}"/>
            </c:ext>
          </c:extLst>
        </c:ser>
        <c:ser>
          <c:idx val="1"/>
          <c:order val="1"/>
          <c:tx>
            <c:strRef>
              <c:f>CR_statistics!$U$1422</c:f>
              <c:strCache>
                <c:ptCount val="1"/>
                <c:pt idx="0">
                  <c:v>RAN2</c:v>
                </c:pt>
              </c:strCache>
            </c:strRef>
          </c:tx>
          <c:spPr>
            <a:solidFill>
              <a:srgbClr val="FF0000"/>
            </a:solidFill>
            <a:ln w="12700">
              <a:solidFill>
                <a:srgbClr val="000000"/>
              </a:solidFill>
              <a:prstDash val="solid"/>
            </a:ln>
          </c:spPr>
          <c:invertIfNegative val="0"/>
          <c:cat>
            <c:strRef>
              <c:f>CR_statistics!$S$1423:$S$1431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CR_statistics!$U$1423:$U$1431</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A877-4CBB-ABD5-A28BB8BF13CA}"/>
            </c:ext>
          </c:extLst>
        </c:ser>
        <c:ser>
          <c:idx val="2"/>
          <c:order val="2"/>
          <c:tx>
            <c:strRef>
              <c:f>CR_statistics!$V$1422</c:f>
              <c:strCache>
                <c:ptCount val="1"/>
                <c:pt idx="0">
                  <c:v>RAN3</c:v>
                </c:pt>
              </c:strCache>
            </c:strRef>
          </c:tx>
          <c:spPr>
            <a:solidFill>
              <a:srgbClr val="0000FF"/>
            </a:solidFill>
            <a:ln w="12700">
              <a:solidFill>
                <a:srgbClr val="000000"/>
              </a:solidFill>
              <a:prstDash val="solid"/>
            </a:ln>
          </c:spPr>
          <c:invertIfNegative val="0"/>
          <c:cat>
            <c:strRef>
              <c:f>CR_statistics!$S$1423:$S$1431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CR_statistics!$V$1423:$V$1431</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A877-4CBB-ABD5-A28BB8BF13CA}"/>
            </c:ext>
          </c:extLst>
        </c:ser>
        <c:ser>
          <c:idx val="3"/>
          <c:order val="3"/>
          <c:tx>
            <c:strRef>
              <c:f>CR_statistics!$W$1422</c:f>
              <c:strCache>
                <c:ptCount val="1"/>
                <c:pt idx="0">
                  <c:v>RAN4</c:v>
                </c:pt>
              </c:strCache>
            </c:strRef>
          </c:tx>
          <c:spPr>
            <a:solidFill>
              <a:srgbClr val="FFFF00"/>
            </a:solidFill>
            <a:ln w="12700">
              <a:solidFill>
                <a:srgbClr val="000000"/>
              </a:solidFill>
              <a:prstDash val="solid"/>
            </a:ln>
          </c:spPr>
          <c:invertIfNegative val="0"/>
          <c:cat>
            <c:strRef>
              <c:f>CR_statistics!$S$1423:$S$1431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CR_statistics!$W$1423:$W$1431</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A877-4CBB-ABD5-A28BB8BF13CA}"/>
            </c:ext>
          </c:extLst>
        </c:ser>
        <c:ser>
          <c:idx val="4"/>
          <c:order val="4"/>
          <c:tx>
            <c:strRef>
              <c:f>CR_statistics!$X$1422</c:f>
              <c:strCache>
                <c:ptCount val="1"/>
                <c:pt idx="0">
                  <c:v>RAN5</c:v>
                </c:pt>
              </c:strCache>
            </c:strRef>
          </c:tx>
          <c:spPr>
            <a:solidFill>
              <a:srgbClr val="660066"/>
            </a:solidFill>
            <a:ln w="12700">
              <a:solidFill>
                <a:srgbClr val="000000"/>
              </a:solidFill>
              <a:prstDash val="solid"/>
            </a:ln>
          </c:spPr>
          <c:invertIfNegative val="0"/>
          <c:cat>
            <c:strRef>
              <c:f>CR_statistics!$S$1423:$S$1431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CR_statistics!$X$1423:$X$1431</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A877-4CBB-ABD5-A28BB8BF13CA}"/>
            </c:ext>
          </c:extLst>
        </c:ser>
        <c:ser>
          <c:idx val="5"/>
          <c:order val="5"/>
          <c:tx>
            <c:strRef>
              <c:f>CR_statistics!$Y$1422</c:f>
              <c:strCache>
                <c:ptCount val="1"/>
                <c:pt idx="0">
                  <c:v>RAN without RAN5</c:v>
                </c:pt>
              </c:strCache>
            </c:strRef>
          </c:tx>
          <c:spPr>
            <a:solidFill>
              <a:srgbClr val="FF00FF"/>
            </a:solidFill>
            <a:ln w="12700">
              <a:solidFill>
                <a:srgbClr val="000000"/>
              </a:solidFill>
              <a:prstDash val="solid"/>
            </a:ln>
          </c:spPr>
          <c:invertIfNegative val="0"/>
          <c:cat>
            <c:strRef>
              <c:f>CR_statistics!$S$1423:$S$1431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CR_statistics!$Y$1423:$Y$1431</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A877-4CBB-ABD5-A28BB8BF13CA}"/>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CR_statistics!$AM$1416</c:f>
              <c:strCache>
                <c:ptCount val="1"/>
                <c:pt idx="0">
                  <c:v>RAN #43</c:v>
                </c:pt>
              </c:strCache>
            </c:strRef>
          </c:tx>
          <c:spPr>
            <a:solidFill>
              <a:srgbClr val="9999FF"/>
            </a:solidFill>
            <a:ln w="12700">
              <a:solidFill>
                <a:srgbClr val="000000"/>
              </a:solidFill>
              <a:prstDash val="solid"/>
            </a:ln>
          </c:spPr>
          <c:invertIfNegative val="0"/>
          <c:cat>
            <c:strRef>
              <c:f>CR_statistics!$AL$1417:$AL$1425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CR_statistics!$AM$1417:$AM$1425</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905A-4B6B-B611-8F7DAC8FAD8B}"/>
            </c:ext>
          </c:extLst>
        </c:ser>
        <c:ser>
          <c:idx val="1"/>
          <c:order val="1"/>
          <c:tx>
            <c:strRef>
              <c:f>CR_statistics!$AN$1416</c:f>
              <c:strCache>
                <c:ptCount val="1"/>
                <c:pt idx="0">
                  <c:v>RAN #44</c:v>
                </c:pt>
              </c:strCache>
            </c:strRef>
          </c:tx>
          <c:spPr>
            <a:solidFill>
              <a:srgbClr val="339966"/>
            </a:solidFill>
            <a:ln w="12700">
              <a:solidFill>
                <a:srgbClr val="000000"/>
              </a:solidFill>
              <a:prstDash val="solid"/>
            </a:ln>
          </c:spPr>
          <c:invertIfNegative val="0"/>
          <c:cat>
            <c:strRef>
              <c:f>CR_statistics!$AL$1417:$AL$1425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CR_statistics!$AN$1417:$AN$1425</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905A-4B6B-B611-8F7DAC8FAD8B}"/>
            </c:ext>
          </c:extLst>
        </c:ser>
        <c:ser>
          <c:idx val="2"/>
          <c:order val="2"/>
          <c:tx>
            <c:strRef>
              <c:f>CR_statistics!$AO$1416</c:f>
              <c:strCache>
                <c:ptCount val="1"/>
                <c:pt idx="0">
                  <c:v>RAN #45</c:v>
                </c:pt>
              </c:strCache>
            </c:strRef>
          </c:tx>
          <c:spPr>
            <a:solidFill>
              <a:srgbClr val="FFFF00"/>
            </a:solidFill>
            <a:ln w="12700">
              <a:solidFill>
                <a:srgbClr val="000000"/>
              </a:solidFill>
              <a:prstDash val="solid"/>
            </a:ln>
          </c:spPr>
          <c:invertIfNegative val="0"/>
          <c:cat>
            <c:strRef>
              <c:f>CR_statistics!$AL$1417:$AL$1425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CR_statistics!$AO$1417:$AO$1425</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905A-4B6B-B611-8F7DAC8FAD8B}"/>
            </c:ext>
          </c:extLst>
        </c:ser>
        <c:ser>
          <c:idx val="3"/>
          <c:order val="3"/>
          <c:tx>
            <c:strRef>
              <c:f>CR_statistics!$AP$1416</c:f>
              <c:strCache>
                <c:ptCount val="1"/>
                <c:pt idx="0">
                  <c:v>RAN #46</c:v>
                </c:pt>
              </c:strCache>
            </c:strRef>
          </c:tx>
          <c:spPr>
            <a:solidFill>
              <a:srgbClr val="FF0000"/>
            </a:solidFill>
            <a:ln w="12700">
              <a:solidFill>
                <a:srgbClr val="000000"/>
              </a:solidFill>
              <a:prstDash val="solid"/>
            </a:ln>
          </c:spPr>
          <c:invertIfNegative val="0"/>
          <c:cat>
            <c:strRef>
              <c:f>CR_statistics!$AL$1417:$AL$1425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CR_statistics!$AP$1417:$AP$1425</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905A-4B6B-B611-8F7DAC8FAD8B}"/>
            </c:ext>
          </c:extLst>
        </c:ser>
        <c:ser>
          <c:idx val="4"/>
          <c:order val="4"/>
          <c:tx>
            <c:strRef>
              <c:f>CR_statistics!$AQ$1416</c:f>
              <c:strCache>
                <c:ptCount val="1"/>
                <c:pt idx="0">
                  <c:v>RAN #47</c:v>
                </c:pt>
              </c:strCache>
            </c:strRef>
          </c:tx>
          <c:spPr>
            <a:solidFill>
              <a:srgbClr val="00FF00"/>
            </a:solidFill>
            <a:ln w="12700">
              <a:solidFill>
                <a:srgbClr val="000000"/>
              </a:solidFill>
              <a:prstDash val="solid"/>
            </a:ln>
          </c:spPr>
          <c:invertIfNegative val="0"/>
          <c:cat>
            <c:strRef>
              <c:f>CR_statistics!$AL$1417:$AL$1425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CR_statistics!$AQ$1417:$AQ$1425</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905A-4B6B-B611-8F7DAC8FAD8B}"/>
            </c:ext>
          </c:extLst>
        </c:ser>
        <c:ser>
          <c:idx val="5"/>
          <c:order val="5"/>
          <c:tx>
            <c:strRef>
              <c:f>CR_statistics!$AR$1416</c:f>
              <c:strCache>
                <c:ptCount val="1"/>
                <c:pt idx="0">
                  <c:v>RAN #48</c:v>
                </c:pt>
              </c:strCache>
            </c:strRef>
          </c:tx>
          <c:spPr>
            <a:solidFill>
              <a:srgbClr val="800080"/>
            </a:solidFill>
            <a:ln w="12700">
              <a:solidFill>
                <a:srgbClr val="000000"/>
              </a:solidFill>
              <a:prstDash val="solid"/>
            </a:ln>
          </c:spPr>
          <c:invertIfNegative val="0"/>
          <c:cat>
            <c:strRef>
              <c:f>CR_statistics!$AL$1417:$AL$1425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CR_statistics!$AR$1417:$AR$1425</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905A-4B6B-B611-8F7DAC8FAD8B}"/>
            </c:ext>
          </c:extLst>
        </c:ser>
        <c:ser>
          <c:idx val="6"/>
          <c:order val="6"/>
          <c:tx>
            <c:strRef>
              <c:f>CR_statistics!$AS$1416</c:f>
              <c:strCache>
                <c:ptCount val="1"/>
                <c:pt idx="0">
                  <c:v>RAN #49</c:v>
                </c:pt>
              </c:strCache>
            </c:strRef>
          </c:tx>
          <c:spPr>
            <a:solidFill>
              <a:srgbClr val="0066CC"/>
            </a:solidFill>
            <a:ln w="12700">
              <a:solidFill>
                <a:srgbClr val="000000"/>
              </a:solidFill>
              <a:prstDash val="solid"/>
            </a:ln>
          </c:spPr>
          <c:invertIfNegative val="0"/>
          <c:cat>
            <c:strRef>
              <c:f>CR_statistics!$AL$1417:$AL$1425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CR_statistics!$AS$1417:$AS$1425</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905A-4B6B-B611-8F7DAC8FAD8B}"/>
            </c:ext>
          </c:extLst>
        </c:ser>
        <c:ser>
          <c:idx val="7"/>
          <c:order val="7"/>
          <c:tx>
            <c:strRef>
              <c:f>CR_statistics!$AT$1416</c:f>
              <c:strCache>
                <c:ptCount val="1"/>
                <c:pt idx="0">
                  <c:v>RAN #50</c:v>
                </c:pt>
              </c:strCache>
            </c:strRef>
          </c:tx>
          <c:spPr>
            <a:solidFill>
              <a:srgbClr val="FF9900"/>
            </a:solidFill>
            <a:ln w="12700">
              <a:solidFill>
                <a:srgbClr val="000000"/>
              </a:solidFill>
              <a:prstDash val="solid"/>
            </a:ln>
          </c:spPr>
          <c:invertIfNegative val="0"/>
          <c:cat>
            <c:strRef>
              <c:f>CR_statistics!$AL$1417:$AL$1425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CR_statistics!$AT$1417:$AT$1425</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905A-4B6B-B611-8F7DAC8FAD8B}"/>
            </c:ext>
          </c:extLst>
        </c:ser>
        <c:ser>
          <c:idx val="8"/>
          <c:order val="8"/>
          <c:tx>
            <c:strRef>
              <c:f>CR_statistics!$AU$1416</c:f>
              <c:strCache>
                <c:ptCount val="1"/>
                <c:pt idx="0">
                  <c:v>RAN #51</c:v>
                </c:pt>
              </c:strCache>
            </c:strRef>
          </c:tx>
          <c:spPr>
            <a:solidFill>
              <a:srgbClr val="00FFFF"/>
            </a:solidFill>
            <a:ln w="12700">
              <a:solidFill>
                <a:srgbClr val="000000"/>
              </a:solidFill>
              <a:prstDash val="solid"/>
            </a:ln>
          </c:spPr>
          <c:invertIfNegative val="0"/>
          <c:cat>
            <c:strRef>
              <c:f>CR_statistics!$AL$1417:$AL$1425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CR_statistics!$AU$1417:$AU$1425</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905A-4B6B-B611-8F7DAC8FAD8B}"/>
            </c:ext>
          </c:extLst>
        </c:ser>
        <c:ser>
          <c:idx val="9"/>
          <c:order val="9"/>
          <c:tx>
            <c:strRef>
              <c:f>CR_statistics!$AV$1416</c:f>
              <c:strCache>
                <c:ptCount val="1"/>
                <c:pt idx="0">
                  <c:v>RAN #52</c:v>
                </c:pt>
              </c:strCache>
            </c:strRef>
          </c:tx>
          <c:spPr>
            <a:solidFill>
              <a:srgbClr val="FF00FF"/>
            </a:solidFill>
            <a:ln w="12700">
              <a:solidFill>
                <a:srgbClr val="000000"/>
              </a:solidFill>
              <a:prstDash val="solid"/>
            </a:ln>
          </c:spPr>
          <c:invertIfNegative val="0"/>
          <c:cat>
            <c:strRef>
              <c:f>CR_statistics!$AL$1417:$AL$1425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CR_statistics!$AV$1417:$AV$1425</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905A-4B6B-B611-8F7DAC8FAD8B}"/>
            </c:ext>
          </c:extLst>
        </c:ser>
        <c:ser>
          <c:idx val="10"/>
          <c:order val="10"/>
          <c:tx>
            <c:strRef>
              <c:f>CR_statistics!$AW$1416</c:f>
              <c:strCache>
                <c:ptCount val="1"/>
                <c:pt idx="0">
                  <c:v>RAN #53</c:v>
                </c:pt>
              </c:strCache>
            </c:strRef>
          </c:tx>
          <c:spPr>
            <a:solidFill>
              <a:srgbClr val="FF0000"/>
            </a:solidFill>
            <a:ln w="12700">
              <a:solidFill>
                <a:srgbClr val="000000"/>
              </a:solidFill>
              <a:prstDash val="solid"/>
            </a:ln>
          </c:spPr>
          <c:invertIfNegative val="0"/>
          <c:cat>
            <c:strRef>
              <c:f>CR_statistics!$AL$1417:$AL$1425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CR_statistics!$AW$1417:$AW$1425</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905A-4B6B-B611-8F7DAC8FAD8B}"/>
            </c:ext>
          </c:extLst>
        </c:ser>
        <c:ser>
          <c:idx val="11"/>
          <c:order val="11"/>
          <c:tx>
            <c:strRef>
              <c:f>CR_statistics!$AX$1416</c:f>
              <c:strCache>
                <c:ptCount val="1"/>
                <c:pt idx="0">
                  <c:v>RAN #54</c:v>
                </c:pt>
              </c:strCache>
            </c:strRef>
          </c:tx>
          <c:spPr>
            <a:solidFill>
              <a:srgbClr val="00FFFF"/>
            </a:solidFill>
            <a:ln w="12700">
              <a:solidFill>
                <a:srgbClr val="000000"/>
              </a:solidFill>
              <a:prstDash val="solid"/>
            </a:ln>
          </c:spPr>
          <c:invertIfNegative val="0"/>
          <c:cat>
            <c:strRef>
              <c:f>CR_statistics!$AL$1417:$AL$1425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CR_statistics!$AX$1417:$AX$1425</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905A-4B6B-B611-8F7DAC8FAD8B}"/>
            </c:ext>
          </c:extLst>
        </c:ser>
        <c:ser>
          <c:idx val="12"/>
          <c:order val="12"/>
          <c:tx>
            <c:strRef>
              <c:f>CR_statistics!$AY$1416</c:f>
              <c:strCache>
                <c:ptCount val="1"/>
                <c:pt idx="0">
                  <c:v>RAN #55</c:v>
                </c:pt>
              </c:strCache>
            </c:strRef>
          </c:tx>
          <c:spPr>
            <a:solidFill>
              <a:srgbClr val="FF00FF"/>
            </a:solidFill>
            <a:ln w="12700">
              <a:solidFill>
                <a:srgbClr val="000000"/>
              </a:solidFill>
              <a:prstDash val="solid"/>
            </a:ln>
          </c:spPr>
          <c:invertIfNegative val="0"/>
          <c:cat>
            <c:strRef>
              <c:f>CR_statistics!$AL$1417:$AL$1425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CR_statistics!$AY$1417:$AY$1425</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905A-4B6B-B611-8F7DAC8FAD8B}"/>
            </c:ext>
          </c:extLst>
        </c:ser>
        <c:ser>
          <c:idx val="13"/>
          <c:order val="13"/>
          <c:tx>
            <c:strRef>
              <c:f>CR_statistics!$AZ$1416</c:f>
              <c:strCache>
                <c:ptCount val="1"/>
                <c:pt idx="0">
                  <c:v>RAN #56</c:v>
                </c:pt>
              </c:strCache>
            </c:strRef>
          </c:tx>
          <c:spPr>
            <a:solidFill>
              <a:srgbClr val="800000"/>
            </a:solidFill>
            <a:ln w="12700">
              <a:solidFill>
                <a:srgbClr val="000000"/>
              </a:solidFill>
              <a:prstDash val="solid"/>
            </a:ln>
          </c:spPr>
          <c:invertIfNegative val="0"/>
          <c:cat>
            <c:strRef>
              <c:f>CR_statistics!$AL$1417:$AL$1425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CR_statistics!$AZ$1417:$AZ$1425</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905A-4B6B-B611-8F7DAC8FAD8B}"/>
            </c:ext>
          </c:extLst>
        </c:ser>
        <c:ser>
          <c:idx val="14"/>
          <c:order val="14"/>
          <c:tx>
            <c:strRef>
              <c:f>CR_statistics!$BA$1416</c:f>
              <c:strCache>
                <c:ptCount val="1"/>
                <c:pt idx="0">
                  <c:v>RAN #57</c:v>
                </c:pt>
              </c:strCache>
            </c:strRef>
          </c:tx>
          <c:spPr>
            <a:solidFill>
              <a:srgbClr val="FFCC00"/>
            </a:solidFill>
            <a:ln w="12700">
              <a:solidFill>
                <a:srgbClr val="000000"/>
              </a:solidFill>
              <a:prstDash val="solid"/>
            </a:ln>
          </c:spPr>
          <c:invertIfNegative val="0"/>
          <c:cat>
            <c:strRef>
              <c:f>CR_statistics!$AL$1417:$AL$1425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CR_statistics!$BA$1417:$BA$1425</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905A-4B6B-B611-8F7DAC8FAD8B}"/>
            </c:ext>
          </c:extLst>
        </c:ser>
        <c:ser>
          <c:idx val="15"/>
          <c:order val="15"/>
          <c:tx>
            <c:strRef>
              <c:f>CR_statistics!$BB$1416</c:f>
              <c:strCache>
                <c:ptCount val="1"/>
                <c:pt idx="0">
                  <c:v>RAN #58</c:v>
                </c:pt>
              </c:strCache>
            </c:strRef>
          </c:tx>
          <c:spPr>
            <a:solidFill>
              <a:srgbClr val="FFFF00"/>
            </a:solidFill>
            <a:ln w="12700">
              <a:solidFill>
                <a:srgbClr val="000000"/>
              </a:solidFill>
              <a:prstDash val="solid"/>
            </a:ln>
          </c:spPr>
          <c:invertIfNegative val="0"/>
          <c:cat>
            <c:strRef>
              <c:f>CR_statistics!$AL$1417:$AL$1425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CR_statistics!$BB$1417:$BB$1425</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905A-4B6B-B611-8F7DAC8FAD8B}"/>
            </c:ext>
          </c:extLst>
        </c:ser>
        <c:ser>
          <c:idx val="16"/>
          <c:order val="16"/>
          <c:tx>
            <c:strRef>
              <c:f>CR_statistics!$BC$1416</c:f>
              <c:strCache>
                <c:ptCount val="1"/>
                <c:pt idx="0">
                  <c:v>RAN #59</c:v>
                </c:pt>
              </c:strCache>
            </c:strRef>
          </c:tx>
          <c:spPr>
            <a:solidFill>
              <a:srgbClr val="00CCFF"/>
            </a:solidFill>
            <a:ln w="12700">
              <a:solidFill>
                <a:srgbClr val="000000"/>
              </a:solidFill>
              <a:prstDash val="solid"/>
            </a:ln>
          </c:spPr>
          <c:invertIfNegative val="0"/>
          <c:cat>
            <c:strRef>
              <c:f>CR_statistics!$AL$1417:$AL$1425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CR_statistics!$BC$1417:$BC$1425</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905A-4B6B-B611-8F7DAC8FAD8B}"/>
            </c:ext>
          </c:extLst>
        </c:ser>
        <c:ser>
          <c:idx val="17"/>
          <c:order val="17"/>
          <c:tx>
            <c:strRef>
              <c:f>CR_statistics!$BD$1416</c:f>
              <c:strCache>
                <c:ptCount val="1"/>
                <c:pt idx="0">
                  <c:v>RAN #60</c:v>
                </c:pt>
              </c:strCache>
            </c:strRef>
          </c:tx>
          <c:spPr>
            <a:solidFill>
              <a:srgbClr val="00FF00"/>
            </a:solidFill>
            <a:ln w="12700">
              <a:solidFill>
                <a:srgbClr val="000000"/>
              </a:solidFill>
              <a:prstDash val="solid"/>
            </a:ln>
          </c:spPr>
          <c:invertIfNegative val="0"/>
          <c:cat>
            <c:strRef>
              <c:f>CR_statistics!$AL$1417:$AL$1425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CR_statistics!$BD$1417:$BD$1425</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905A-4B6B-B611-8F7DAC8FAD8B}"/>
            </c:ext>
          </c:extLst>
        </c:ser>
        <c:ser>
          <c:idx val="18"/>
          <c:order val="18"/>
          <c:tx>
            <c:strRef>
              <c:f>CR_statistics!$BE$1416</c:f>
              <c:strCache>
                <c:ptCount val="1"/>
                <c:pt idx="0">
                  <c:v>RAN #61</c:v>
                </c:pt>
              </c:strCache>
            </c:strRef>
          </c:tx>
          <c:spPr>
            <a:solidFill>
              <a:srgbClr val="FF0000"/>
            </a:solidFill>
            <a:ln w="12700">
              <a:solidFill>
                <a:srgbClr val="000000"/>
              </a:solidFill>
              <a:prstDash val="solid"/>
            </a:ln>
          </c:spPr>
          <c:invertIfNegative val="0"/>
          <c:cat>
            <c:strRef>
              <c:f>CR_statistics!$AL$1417:$AL$1425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CR_statistics!$BE$1417:$BE$1425</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905A-4B6B-B611-8F7DAC8FAD8B}"/>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CR_statistics!$T$1382</c:f>
              <c:strCache>
                <c:ptCount val="1"/>
                <c:pt idx="0">
                  <c:v>RAN1</c:v>
                </c:pt>
              </c:strCache>
            </c:strRef>
          </c:tx>
          <c:spPr>
            <a:solidFill>
              <a:srgbClr val="00FF00"/>
            </a:solidFill>
            <a:ln w="12700">
              <a:solidFill>
                <a:srgbClr val="000000"/>
              </a:solidFill>
              <a:prstDash val="solid"/>
            </a:ln>
          </c:spPr>
          <c:invertIfNegative val="0"/>
          <c:cat>
            <c:strRef>
              <c:f>CR_statistics!$S$1383:$S$1391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CR_statistics!$T$1383:$T$1391</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4557-4D9E-8328-8EC2AD5BD7FB}"/>
            </c:ext>
          </c:extLst>
        </c:ser>
        <c:ser>
          <c:idx val="1"/>
          <c:order val="1"/>
          <c:tx>
            <c:strRef>
              <c:f>CR_statistics!$U$1382</c:f>
              <c:strCache>
                <c:ptCount val="1"/>
                <c:pt idx="0">
                  <c:v>RAN2</c:v>
                </c:pt>
              </c:strCache>
            </c:strRef>
          </c:tx>
          <c:spPr>
            <a:solidFill>
              <a:srgbClr val="FF0000"/>
            </a:solidFill>
            <a:ln w="12700">
              <a:solidFill>
                <a:srgbClr val="000000"/>
              </a:solidFill>
              <a:prstDash val="solid"/>
            </a:ln>
          </c:spPr>
          <c:invertIfNegative val="0"/>
          <c:cat>
            <c:strRef>
              <c:f>CR_statistics!$S$1383:$S$1391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CR_statistics!$U$1383:$U$1391</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4557-4D9E-8328-8EC2AD5BD7FB}"/>
            </c:ext>
          </c:extLst>
        </c:ser>
        <c:ser>
          <c:idx val="2"/>
          <c:order val="2"/>
          <c:tx>
            <c:strRef>
              <c:f>CR_statistics!$V$1382</c:f>
              <c:strCache>
                <c:ptCount val="1"/>
                <c:pt idx="0">
                  <c:v>RAN3</c:v>
                </c:pt>
              </c:strCache>
            </c:strRef>
          </c:tx>
          <c:spPr>
            <a:solidFill>
              <a:srgbClr val="0000FF"/>
            </a:solidFill>
            <a:ln w="12700">
              <a:solidFill>
                <a:srgbClr val="000000"/>
              </a:solidFill>
              <a:prstDash val="solid"/>
            </a:ln>
          </c:spPr>
          <c:invertIfNegative val="0"/>
          <c:cat>
            <c:strRef>
              <c:f>CR_statistics!$S$1383:$S$1391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CR_statistics!$V$1383:$V$1391</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4557-4D9E-8328-8EC2AD5BD7FB}"/>
            </c:ext>
          </c:extLst>
        </c:ser>
        <c:ser>
          <c:idx val="3"/>
          <c:order val="3"/>
          <c:tx>
            <c:strRef>
              <c:f>CR_statistics!$W$1382</c:f>
              <c:strCache>
                <c:ptCount val="1"/>
                <c:pt idx="0">
                  <c:v>RAN4</c:v>
                </c:pt>
              </c:strCache>
            </c:strRef>
          </c:tx>
          <c:spPr>
            <a:solidFill>
              <a:srgbClr val="FFFF00"/>
            </a:solidFill>
            <a:ln w="12700">
              <a:solidFill>
                <a:srgbClr val="000000"/>
              </a:solidFill>
              <a:prstDash val="solid"/>
            </a:ln>
          </c:spPr>
          <c:invertIfNegative val="0"/>
          <c:cat>
            <c:strRef>
              <c:f>CR_statistics!$S$1383:$S$1391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CR_statistics!$W$1383:$W$1391</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4557-4D9E-8328-8EC2AD5BD7FB}"/>
            </c:ext>
          </c:extLst>
        </c:ser>
        <c:ser>
          <c:idx val="4"/>
          <c:order val="4"/>
          <c:tx>
            <c:strRef>
              <c:f>CR_statistics!$X$1382</c:f>
              <c:strCache>
                <c:ptCount val="1"/>
                <c:pt idx="0">
                  <c:v>RAN5</c:v>
                </c:pt>
              </c:strCache>
            </c:strRef>
          </c:tx>
          <c:spPr>
            <a:solidFill>
              <a:srgbClr val="660066"/>
            </a:solidFill>
            <a:ln w="12700">
              <a:solidFill>
                <a:srgbClr val="000000"/>
              </a:solidFill>
              <a:prstDash val="solid"/>
            </a:ln>
          </c:spPr>
          <c:invertIfNegative val="0"/>
          <c:cat>
            <c:strRef>
              <c:f>CR_statistics!$S$1383:$S$1391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CR_statistics!$X$1383:$X$1391</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4557-4D9E-8328-8EC2AD5BD7FB}"/>
            </c:ext>
          </c:extLst>
        </c:ser>
        <c:ser>
          <c:idx val="5"/>
          <c:order val="5"/>
          <c:tx>
            <c:strRef>
              <c:f>CR_statistics!$Y$1382</c:f>
              <c:strCache>
                <c:ptCount val="1"/>
                <c:pt idx="0">
                  <c:v>RAN without RAN5</c:v>
                </c:pt>
              </c:strCache>
            </c:strRef>
          </c:tx>
          <c:spPr>
            <a:solidFill>
              <a:srgbClr val="FF00FF"/>
            </a:solidFill>
            <a:ln w="12700">
              <a:solidFill>
                <a:srgbClr val="000000"/>
              </a:solidFill>
              <a:prstDash val="solid"/>
            </a:ln>
          </c:spPr>
          <c:invertIfNegative val="0"/>
          <c:cat>
            <c:strRef>
              <c:f>CR_statistics!$S$1383:$S$1391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CR_statistics!$Y$1383:$Y$1391</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4557-4D9E-8328-8EC2AD5BD7FB}"/>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CR_statistics!$AM$1376</c:f>
              <c:strCache>
                <c:ptCount val="1"/>
                <c:pt idx="0">
                  <c:v>RAN #43</c:v>
                </c:pt>
              </c:strCache>
            </c:strRef>
          </c:tx>
          <c:spPr>
            <a:solidFill>
              <a:srgbClr val="9999FF"/>
            </a:solidFill>
            <a:ln w="12700">
              <a:solidFill>
                <a:srgbClr val="000000"/>
              </a:solidFill>
              <a:prstDash val="solid"/>
            </a:ln>
          </c:spPr>
          <c:invertIfNegative val="0"/>
          <c:cat>
            <c:strRef>
              <c:f>CR_statistics!$AL$1377:$AL$1385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CR_statistics!$AM$1377:$AM$1385</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4036-44A2-9D3F-FBC3F78492E7}"/>
            </c:ext>
          </c:extLst>
        </c:ser>
        <c:ser>
          <c:idx val="1"/>
          <c:order val="1"/>
          <c:tx>
            <c:strRef>
              <c:f>CR_statistics!$AN$1376</c:f>
              <c:strCache>
                <c:ptCount val="1"/>
                <c:pt idx="0">
                  <c:v>RAN #44</c:v>
                </c:pt>
              </c:strCache>
            </c:strRef>
          </c:tx>
          <c:spPr>
            <a:solidFill>
              <a:srgbClr val="339966"/>
            </a:solidFill>
            <a:ln w="12700">
              <a:solidFill>
                <a:srgbClr val="000000"/>
              </a:solidFill>
              <a:prstDash val="solid"/>
            </a:ln>
          </c:spPr>
          <c:invertIfNegative val="0"/>
          <c:cat>
            <c:strRef>
              <c:f>CR_statistics!$AL$1377:$AL$1385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CR_statistics!$AN$1377:$AN$1385</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4036-44A2-9D3F-FBC3F78492E7}"/>
            </c:ext>
          </c:extLst>
        </c:ser>
        <c:ser>
          <c:idx val="2"/>
          <c:order val="2"/>
          <c:tx>
            <c:strRef>
              <c:f>CR_statistics!$AO$1376</c:f>
              <c:strCache>
                <c:ptCount val="1"/>
                <c:pt idx="0">
                  <c:v>RAN #45</c:v>
                </c:pt>
              </c:strCache>
            </c:strRef>
          </c:tx>
          <c:spPr>
            <a:solidFill>
              <a:srgbClr val="FFFF00"/>
            </a:solidFill>
            <a:ln w="12700">
              <a:solidFill>
                <a:srgbClr val="000000"/>
              </a:solidFill>
              <a:prstDash val="solid"/>
            </a:ln>
          </c:spPr>
          <c:invertIfNegative val="0"/>
          <c:cat>
            <c:strRef>
              <c:f>CR_statistics!$AL$1377:$AL$1385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CR_statistics!$AO$1377:$AO$1385</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4036-44A2-9D3F-FBC3F78492E7}"/>
            </c:ext>
          </c:extLst>
        </c:ser>
        <c:ser>
          <c:idx val="3"/>
          <c:order val="3"/>
          <c:tx>
            <c:strRef>
              <c:f>CR_statistics!$AP$1376</c:f>
              <c:strCache>
                <c:ptCount val="1"/>
                <c:pt idx="0">
                  <c:v>RAN #46</c:v>
                </c:pt>
              </c:strCache>
            </c:strRef>
          </c:tx>
          <c:spPr>
            <a:solidFill>
              <a:srgbClr val="FF0000"/>
            </a:solidFill>
            <a:ln w="12700">
              <a:solidFill>
                <a:srgbClr val="000000"/>
              </a:solidFill>
              <a:prstDash val="solid"/>
            </a:ln>
          </c:spPr>
          <c:invertIfNegative val="0"/>
          <c:cat>
            <c:strRef>
              <c:f>CR_statistics!$AL$1377:$AL$1385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CR_statistics!$AP$1377:$AP$1385</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4036-44A2-9D3F-FBC3F78492E7}"/>
            </c:ext>
          </c:extLst>
        </c:ser>
        <c:ser>
          <c:idx val="4"/>
          <c:order val="4"/>
          <c:tx>
            <c:strRef>
              <c:f>CR_statistics!$AQ$1376</c:f>
              <c:strCache>
                <c:ptCount val="1"/>
                <c:pt idx="0">
                  <c:v>RAN #47</c:v>
                </c:pt>
              </c:strCache>
            </c:strRef>
          </c:tx>
          <c:spPr>
            <a:solidFill>
              <a:srgbClr val="00FF00"/>
            </a:solidFill>
            <a:ln w="12700">
              <a:solidFill>
                <a:srgbClr val="000000"/>
              </a:solidFill>
              <a:prstDash val="solid"/>
            </a:ln>
          </c:spPr>
          <c:invertIfNegative val="0"/>
          <c:cat>
            <c:strRef>
              <c:f>CR_statistics!$AL$1377:$AL$1385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CR_statistics!$AQ$1377:$AQ$1385</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4036-44A2-9D3F-FBC3F78492E7}"/>
            </c:ext>
          </c:extLst>
        </c:ser>
        <c:ser>
          <c:idx val="5"/>
          <c:order val="5"/>
          <c:tx>
            <c:strRef>
              <c:f>CR_statistics!$AR$1376</c:f>
              <c:strCache>
                <c:ptCount val="1"/>
                <c:pt idx="0">
                  <c:v>RAN #48</c:v>
                </c:pt>
              </c:strCache>
            </c:strRef>
          </c:tx>
          <c:spPr>
            <a:solidFill>
              <a:srgbClr val="800080"/>
            </a:solidFill>
            <a:ln w="12700">
              <a:solidFill>
                <a:srgbClr val="000000"/>
              </a:solidFill>
              <a:prstDash val="solid"/>
            </a:ln>
          </c:spPr>
          <c:invertIfNegative val="0"/>
          <c:cat>
            <c:strRef>
              <c:f>CR_statistics!$AL$1377:$AL$1385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CR_statistics!$AR$1377:$AR$1385</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4036-44A2-9D3F-FBC3F78492E7}"/>
            </c:ext>
          </c:extLst>
        </c:ser>
        <c:ser>
          <c:idx val="6"/>
          <c:order val="6"/>
          <c:tx>
            <c:strRef>
              <c:f>CR_statistics!$AS$1376</c:f>
              <c:strCache>
                <c:ptCount val="1"/>
                <c:pt idx="0">
                  <c:v>RAN #49</c:v>
                </c:pt>
              </c:strCache>
            </c:strRef>
          </c:tx>
          <c:spPr>
            <a:solidFill>
              <a:srgbClr val="0066CC"/>
            </a:solidFill>
            <a:ln w="12700">
              <a:solidFill>
                <a:srgbClr val="000000"/>
              </a:solidFill>
              <a:prstDash val="solid"/>
            </a:ln>
          </c:spPr>
          <c:invertIfNegative val="0"/>
          <c:cat>
            <c:strRef>
              <c:f>CR_statistics!$AL$1377:$AL$1385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CR_statistics!$AS$1377:$AS$1385</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4036-44A2-9D3F-FBC3F78492E7}"/>
            </c:ext>
          </c:extLst>
        </c:ser>
        <c:ser>
          <c:idx val="7"/>
          <c:order val="7"/>
          <c:tx>
            <c:strRef>
              <c:f>CR_statistics!$AT$1376</c:f>
              <c:strCache>
                <c:ptCount val="1"/>
                <c:pt idx="0">
                  <c:v>RAN #50</c:v>
                </c:pt>
              </c:strCache>
            </c:strRef>
          </c:tx>
          <c:spPr>
            <a:solidFill>
              <a:srgbClr val="FF9900"/>
            </a:solidFill>
            <a:ln w="12700">
              <a:solidFill>
                <a:srgbClr val="000000"/>
              </a:solidFill>
              <a:prstDash val="solid"/>
            </a:ln>
          </c:spPr>
          <c:invertIfNegative val="0"/>
          <c:cat>
            <c:strRef>
              <c:f>CR_statistics!$AL$1377:$AL$1385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CR_statistics!$AT$1377:$AT$1385</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4036-44A2-9D3F-FBC3F78492E7}"/>
            </c:ext>
          </c:extLst>
        </c:ser>
        <c:ser>
          <c:idx val="8"/>
          <c:order val="8"/>
          <c:tx>
            <c:strRef>
              <c:f>CR_statistics!$AU$1376</c:f>
              <c:strCache>
                <c:ptCount val="1"/>
                <c:pt idx="0">
                  <c:v>RAN #51</c:v>
                </c:pt>
              </c:strCache>
            </c:strRef>
          </c:tx>
          <c:spPr>
            <a:solidFill>
              <a:srgbClr val="00FFFF"/>
            </a:solidFill>
            <a:ln w="12700">
              <a:solidFill>
                <a:srgbClr val="000000"/>
              </a:solidFill>
              <a:prstDash val="solid"/>
            </a:ln>
          </c:spPr>
          <c:invertIfNegative val="0"/>
          <c:cat>
            <c:strRef>
              <c:f>CR_statistics!$AL$1377:$AL$1385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CR_statistics!$AU$1377:$AU$1385</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4036-44A2-9D3F-FBC3F78492E7}"/>
            </c:ext>
          </c:extLst>
        </c:ser>
        <c:ser>
          <c:idx val="9"/>
          <c:order val="9"/>
          <c:tx>
            <c:strRef>
              <c:f>CR_statistics!$AV$1376</c:f>
              <c:strCache>
                <c:ptCount val="1"/>
                <c:pt idx="0">
                  <c:v>RAN #52</c:v>
                </c:pt>
              </c:strCache>
            </c:strRef>
          </c:tx>
          <c:spPr>
            <a:solidFill>
              <a:srgbClr val="FF00FF"/>
            </a:solidFill>
            <a:ln w="12700">
              <a:solidFill>
                <a:srgbClr val="000000"/>
              </a:solidFill>
              <a:prstDash val="solid"/>
            </a:ln>
          </c:spPr>
          <c:invertIfNegative val="0"/>
          <c:cat>
            <c:strRef>
              <c:f>CR_statistics!$AL$1377:$AL$1385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CR_statistics!$AV$1377:$AV$1385</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4036-44A2-9D3F-FBC3F78492E7}"/>
            </c:ext>
          </c:extLst>
        </c:ser>
        <c:ser>
          <c:idx val="10"/>
          <c:order val="10"/>
          <c:tx>
            <c:strRef>
              <c:f>CR_statistics!$AW$1376</c:f>
              <c:strCache>
                <c:ptCount val="1"/>
                <c:pt idx="0">
                  <c:v>RAN #53</c:v>
                </c:pt>
              </c:strCache>
            </c:strRef>
          </c:tx>
          <c:spPr>
            <a:solidFill>
              <a:srgbClr val="FF0000"/>
            </a:solidFill>
            <a:ln w="12700">
              <a:solidFill>
                <a:srgbClr val="000000"/>
              </a:solidFill>
              <a:prstDash val="solid"/>
            </a:ln>
          </c:spPr>
          <c:invertIfNegative val="0"/>
          <c:cat>
            <c:strRef>
              <c:f>CR_statistics!$AL$1377:$AL$1385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CR_statistics!$AW$1377:$AW$1385</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4036-44A2-9D3F-FBC3F78492E7}"/>
            </c:ext>
          </c:extLst>
        </c:ser>
        <c:ser>
          <c:idx val="11"/>
          <c:order val="11"/>
          <c:tx>
            <c:strRef>
              <c:f>CR_statistics!$AX$1376</c:f>
              <c:strCache>
                <c:ptCount val="1"/>
                <c:pt idx="0">
                  <c:v>RAN #54</c:v>
                </c:pt>
              </c:strCache>
            </c:strRef>
          </c:tx>
          <c:spPr>
            <a:solidFill>
              <a:srgbClr val="00FFFF"/>
            </a:solidFill>
            <a:ln w="12700">
              <a:solidFill>
                <a:srgbClr val="000000"/>
              </a:solidFill>
              <a:prstDash val="solid"/>
            </a:ln>
          </c:spPr>
          <c:invertIfNegative val="0"/>
          <c:cat>
            <c:strRef>
              <c:f>CR_statistics!$AL$1377:$AL$1385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CR_statistics!$AX$1377:$AX$1385</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4036-44A2-9D3F-FBC3F78492E7}"/>
            </c:ext>
          </c:extLst>
        </c:ser>
        <c:ser>
          <c:idx val="12"/>
          <c:order val="12"/>
          <c:tx>
            <c:strRef>
              <c:f>CR_statistics!$AY$1376</c:f>
              <c:strCache>
                <c:ptCount val="1"/>
                <c:pt idx="0">
                  <c:v>RAN #55</c:v>
                </c:pt>
              </c:strCache>
            </c:strRef>
          </c:tx>
          <c:spPr>
            <a:solidFill>
              <a:srgbClr val="FF00FF"/>
            </a:solidFill>
            <a:ln w="12700">
              <a:solidFill>
                <a:srgbClr val="000000"/>
              </a:solidFill>
              <a:prstDash val="solid"/>
            </a:ln>
          </c:spPr>
          <c:invertIfNegative val="0"/>
          <c:cat>
            <c:strRef>
              <c:f>CR_statistics!$AL$1377:$AL$1385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CR_statistics!$AY$1377:$AY$1385</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4036-44A2-9D3F-FBC3F78492E7}"/>
            </c:ext>
          </c:extLst>
        </c:ser>
        <c:ser>
          <c:idx val="13"/>
          <c:order val="13"/>
          <c:tx>
            <c:strRef>
              <c:f>CR_statistics!$AZ$1376</c:f>
              <c:strCache>
                <c:ptCount val="1"/>
                <c:pt idx="0">
                  <c:v>RAN #56</c:v>
                </c:pt>
              </c:strCache>
            </c:strRef>
          </c:tx>
          <c:spPr>
            <a:solidFill>
              <a:srgbClr val="800000"/>
            </a:solidFill>
            <a:ln w="12700">
              <a:solidFill>
                <a:srgbClr val="000000"/>
              </a:solidFill>
              <a:prstDash val="solid"/>
            </a:ln>
          </c:spPr>
          <c:invertIfNegative val="0"/>
          <c:cat>
            <c:strRef>
              <c:f>CR_statistics!$AL$1377:$AL$1385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CR_statistics!$AZ$1377:$AZ$1385</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4036-44A2-9D3F-FBC3F78492E7}"/>
            </c:ext>
          </c:extLst>
        </c:ser>
        <c:ser>
          <c:idx val="14"/>
          <c:order val="14"/>
          <c:tx>
            <c:strRef>
              <c:f>CR_statistics!$BA$1376</c:f>
              <c:strCache>
                <c:ptCount val="1"/>
                <c:pt idx="0">
                  <c:v>RAN #57</c:v>
                </c:pt>
              </c:strCache>
            </c:strRef>
          </c:tx>
          <c:spPr>
            <a:solidFill>
              <a:srgbClr val="FFCC00"/>
            </a:solidFill>
            <a:ln w="12700">
              <a:solidFill>
                <a:srgbClr val="000000"/>
              </a:solidFill>
              <a:prstDash val="solid"/>
            </a:ln>
          </c:spPr>
          <c:invertIfNegative val="0"/>
          <c:cat>
            <c:strRef>
              <c:f>CR_statistics!$AL$1377:$AL$1385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CR_statistics!$BA$1377:$BA$1385</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4036-44A2-9D3F-FBC3F78492E7}"/>
            </c:ext>
          </c:extLst>
        </c:ser>
        <c:ser>
          <c:idx val="15"/>
          <c:order val="15"/>
          <c:tx>
            <c:strRef>
              <c:f>CR_statistics!$BB$1376</c:f>
              <c:strCache>
                <c:ptCount val="1"/>
                <c:pt idx="0">
                  <c:v>RAN #58</c:v>
                </c:pt>
              </c:strCache>
            </c:strRef>
          </c:tx>
          <c:spPr>
            <a:solidFill>
              <a:srgbClr val="FFFF00"/>
            </a:solidFill>
            <a:ln w="12700">
              <a:solidFill>
                <a:srgbClr val="000000"/>
              </a:solidFill>
              <a:prstDash val="solid"/>
            </a:ln>
          </c:spPr>
          <c:invertIfNegative val="0"/>
          <c:cat>
            <c:strRef>
              <c:f>CR_statistics!$AL$1377:$AL$1385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CR_statistics!$BB$1377:$BB$1385</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4036-44A2-9D3F-FBC3F78492E7}"/>
            </c:ext>
          </c:extLst>
        </c:ser>
        <c:ser>
          <c:idx val="16"/>
          <c:order val="16"/>
          <c:tx>
            <c:strRef>
              <c:f>CR_statistics!$BC$1376</c:f>
              <c:strCache>
                <c:ptCount val="1"/>
                <c:pt idx="0">
                  <c:v>RAN #59</c:v>
                </c:pt>
              </c:strCache>
            </c:strRef>
          </c:tx>
          <c:spPr>
            <a:solidFill>
              <a:srgbClr val="00CCFF"/>
            </a:solidFill>
            <a:ln w="12700">
              <a:solidFill>
                <a:srgbClr val="000000"/>
              </a:solidFill>
              <a:prstDash val="solid"/>
            </a:ln>
          </c:spPr>
          <c:invertIfNegative val="0"/>
          <c:cat>
            <c:strRef>
              <c:f>CR_statistics!$AL$1377:$AL$1385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CR_statistics!$BC$1377:$BC$1385</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4036-44A2-9D3F-FBC3F78492E7}"/>
            </c:ext>
          </c:extLst>
        </c:ser>
        <c:ser>
          <c:idx val="17"/>
          <c:order val="17"/>
          <c:tx>
            <c:strRef>
              <c:f>CR_statistics!$BD$1376</c:f>
              <c:strCache>
                <c:ptCount val="1"/>
                <c:pt idx="0">
                  <c:v>RAN #60</c:v>
                </c:pt>
              </c:strCache>
            </c:strRef>
          </c:tx>
          <c:spPr>
            <a:solidFill>
              <a:srgbClr val="00FF00"/>
            </a:solidFill>
            <a:ln w="12700">
              <a:solidFill>
                <a:srgbClr val="000000"/>
              </a:solidFill>
              <a:prstDash val="solid"/>
            </a:ln>
          </c:spPr>
          <c:invertIfNegative val="0"/>
          <c:cat>
            <c:strRef>
              <c:f>CR_statistics!$AL$1377:$AL$1385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CR_statistics!$BD$1377:$BD$1385</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4036-44A2-9D3F-FBC3F78492E7}"/>
            </c:ext>
          </c:extLst>
        </c:ser>
        <c:ser>
          <c:idx val="18"/>
          <c:order val="18"/>
          <c:tx>
            <c:strRef>
              <c:f>CR_statistics!$BE$1376</c:f>
              <c:strCache>
                <c:ptCount val="1"/>
                <c:pt idx="0">
                  <c:v>RAN #61</c:v>
                </c:pt>
              </c:strCache>
            </c:strRef>
          </c:tx>
          <c:spPr>
            <a:solidFill>
              <a:srgbClr val="FF0000"/>
            </a:solidFill>
            <a:ln w="12700">
              <a:solidFill>
                <a:srgbClr val="000000"/>
              </a:solidFill>
              <a:prstDash val="solid"/>
            </a:ln>
          </c:spPr>
          <c:invertIfNegative val="0"/>
          <c:cat>
            <c:strRef>
              <c:f>CR_statistics!$AL$1377:$AL$1385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CR_statistics!$BE$1377:$BE$1385</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4036-44A2-9D3F-FBC3F78492E7}"/>
            </c:ext>
          </c:extLst>
        </c:ser>
        <c:ser>
          <c:idx val="19"/>
          <c:order val="19"/>
          <c:tx>
            <c:strRef>
              <c:f>CR_statistics!$BF$1376</c:f>
              <c:strCache>
                <c:ptCount val="1"/>
                <c:pt idx="0">
                  <c:v>RAN #62</c:v>
                </c:pt>
              </c:strCache>
            </c:strRef>
          </c:tx>
          <c:spPr>
            <a:solidFill>
              <a:srgbClr val="00FFFF"/>
            </a:solidFill>
            <a:ln w="12700">
              <a:solidFill>
                <a:srgbClr val="000000"/>
              </a:solidFill>
              <a:prstDash val="solid"/>
            </a:ln>
          </c:spPr>
          <c:invertIfNegative val="0"/>
          <c:cat>
            <c:strRef>
              <c:f>CR_statistics!$AL$1377:$AL$1385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CR_statistics!$BF$1377:$BF$1385</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4036-44A2-9D3F-FBC3F78492E7}"/>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CR_statistics!$T$1342</c:f>
              <c:strCache>
                <c:ptCount val="1"/>
                <c:pt idx="0">
                  <c:v>RAN1</c:v>
                </c:pt>
              </c:strCache>
            </c:strRef>
          </c:tx>
          <c:spPr>
            <a:solidFill>
              <a:srgbClr val="00FF00"/>
            </a:solidFill>
            <a:ln w="12700">
              <a:solidFill>
                <a:srgbClr val="000000"/>
              </a:solidFill>
              <a:prstDash val="solid"/>
            </a:ln>
          </c:spPr>
          <c:invertIfNegative val="0"/>
          <c:cat>
            <c:strRef>
              <c:f>CR_statistics!$S$1343:$S$1351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CR_statistics!$T$1343:$T$1351</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F236-413C-9B06-319865B9BB35}"/>
            </c:ext>
          </c:extLst>
        </c:ser>
        <c:ser>
          <c:idx val="1"/>
          <c:order val="1"/>
          <c:tx>
            <c:strRef>
              <c:f>CR_statistics!$U$1342</c:f>
              <c:strCache>
                <c:ptCount val="1"/>
                <c:pt idx="0">
                  <c:v>RAN2</c:v>
                </c:pt>
              </c:strCache>
            </c:strRef>
          </c:tx>
          <c:spPr>
            <a:solidFill>
              <a:srgbClr val="FF0000"/>
            </a:solidFill>
            <a:ln w="12700">
              <a:solidFill>
                <a:srgbClr val="000000"/>
              </a:solidFill>
              <a:prstDash val="solid"/>
            </a:ln>
          </c:spPr>
          <c:invertIfNegative val="0"/>
          <c:cat>
            <c:strRef>
              <c:f>CR_statistics!$S$1343:$S$1351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CR_statistics!$U$1343:$U$1351</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F236-413C-9B06-319865B9BB35}"/>
            </c:ext>
          </c:extLst>
        </c:ser>
        <c:ser>
          <c:idx val="2"/>
          <c:order val="2"/>
          <c:tx>
            <c:strRef>
              <c:f>CR_statistics!$V$1342</c:f>
              <c:strCache>
                <c:ptCount val="1"/>
                <c:pt idx="0">
                  <c:v>RAN3</c:v>
                </c:pt>
              </c:strCache>
            </c:strRef>
          </c:tx>
          <c:spPr>
            <a:solidFill>
              <a:srgbClr val="0000FF"/>
            </a:solidFill>
            <a:ln w="12700">
              <a:solidFill>
                <a:srgbClr val="000000"/>
              </a:solidFill>
              <a:prstDash val="solid"/>
            </a:ln>
          </c:spPr>
          <c:invertIfNegative val="0"/>
          <c:cat>
            <c:strRef>
              <c:f>CR_statistics!$S$1343:$S$1351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CR_statistics!$V$1343:$V$1351</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F236-413C-9B06-319865B9BB35}"/>
            </c:ext>
          </c:extLst>
        </c:ser>
        <c:ser>
          <c:idx val="3"/>
          <c:order val="3"/>
          <c:tx>
            <c:strRef>
              <c:f>CR_statistics!$W$1342</c:f>
              <c:strCache>
                <c:ptCount val="1"/>
                <c:pt idx="0">
                  <c:v>RAN4</c:v>
                </c:pt>
              </c:strCache>
            </c:strRef>
          </c:tx>
          <c:spPr>
            <a:solidFill>
              <a:srgbClr val="FFFF00"/>
            </a:solidFill>
            <a:ln w="12700">
              <a:solidFill>
                <a:srgbClr val="000000"/>
              </a:solidFill>
              <a:prstDash val="solid"/>
            </a:ln>
          </c:spPr>
          <c:invertIfNegative val="0"/>
          <c:cat>
            <c:strRef>
              <c:f>CR_statistics!$S$1343:$S$1351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CR_statistics!$W$1343:$W$1351</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F236-413C-9B06-319865B9BB35}"/>
            </c:ext>
          </c:extLst>
        </c:ser>
        <c:ser>
          <c:idx val="4"/>
          <c:order val="4"/>
          <c:tx>
            <c:strRef>
              <c:f>CR_statistics!$X$1342</c:f>
              <c:strCache>
                <c:ptCount val="1"/>
                <c:pt idx="0">
                  <c:v>RAN5</c:v>
                </c:pt>
              </c:strCache>
            </c:strRef>
          </c:tx>
          <c:spPr>
            <a:solidFill>
              <a:srgbClr val="660066"/>
            </a:solidFill>
            <a:ln w="12700">
              <a:solidFill>
                <a:srgbClr val="000000"/>
              </a:solidFill>
              <a:prstDash val="solid"/>
            </a:ln>
          </c:spPr>
          <c:invertIfNegative val="0"/>
          <c:cat>
            <c:strRef>
              <c:f>CR_statistics!$S$1343:$S$1351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CR_statistics!$X$1343:$X$1351</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F236-413C-9B06-319865B9BB35}"/>
            </c:ext>
          </c:extLst>
        </c:ser>
        <c:ser>
          <c:idx val="5"/>
          <c:order val="5"/>
          <c:tx>
            <c:strRef>
              <c:f>CR_statistics!$Y$1342</c:f>
              <c:strCache>
                <c:ptCount val="1"/>
                <c:pt idx="0">
                  <c:v>RAN without RAN5</c:v>
                </c:pt>
              </c:strCache>
            </c:strRef>
          </c:tx>
          <c:spPr>
            <a:solidFill>
              <a:srgbClr val="FF00FF"/>
            </a:solidFill>
            <a:ln w="12700">
              <a:solidFill>
                <a:srgbClr val="000000"/>
              </a:solidFill>
              <a:prstDash val="solid"/>
            </a:ln>
          </c:spPr>
          <c:invertIfNegative val="0"/>
          <c:cat>
            <c:strRef>
              <c:f>CR_statistics!$S$1343:$S$1351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CR_statistics!$Y$1343:$Y$1351</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F236-413C-9B06-319865B9BB35}"/>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CR_statistics!$AM$1336</c:f>
              <c:strCache>
                <c:ptCount val="1"/>
                <c:pt idx="0">
                  <c:v>RAN #43</c:v>
                </c:pt>
              </c:strCache>
            </c:strRef>
          </c:tx>
          <c:spPr>
            <a:solidFill>
              <a:srgbClr val="9999FF"/>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CR_statistics!$AM$1337:$AM$1345</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B1E2-44A0-A1D5-CFD24FB5C02F}"/>
            </c:ext>
          </c:extLst>
        </c:ser>
        <c:ser>
          <c:idx val="1"/>
          <c:order val="1"/>
          <c:tx>
            <c:strRef>
              <c:f>CR_statistics!$AN$1336</c:f>
              <c:strCache>
                <c:ptCount val="1"/>
                <c:pt idx="0">
                  <c:v>RAN #44</c:v>
                </c:pt>
              </c:strCache>
            </c:strRef>
          </c:tx>
          <c:spPr>
            <a:solidFill>
              <a:srgbClr val="339966"/>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CR_statistics!$AN$1337:$AN$1345</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B1E2-44A0-A1D5-CFD24FB5C02F}"/>
            </c:ext>
          </c:extLst>
        </c:ser>
        <c:ser>
          <c:idx val="2"/>
          <c:order val="2"/>
          <c:tx>
            <c:strRef>
              <c:f>CR_statistics!$AO$1336</c:f>
              <c:strCache>
                <c:ptCount val="1"/>
                <c:pt idx="0">
                  <c:v>RAN #45</c:v>
                </c:pt>
              </c:strCache>
            </c:strRef>
          </c:tx>
          <c:spPr>
            <a:solidFill>
              <a:srgbClr val="FFFF00"/>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CR_statistics!$AO$1337:$AO$1345</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B1E2-44A0-A1D5-CFD24FB5C02F}"/>
            </c:ext>
          </c:extLst>
        </c:ser>
        <c:ser>
          <c:idx val="3"/>
          <c:order val="3"/>
          <c:tx>
            <c:strRef>
              <c:f>CR_statistics!$AP$1336</c:f>
              <c:strCache>
                <c:ptCount val="1"/>
                <c:pt idx="0">
                  <c:v>RAN #46</c:v>
                </c:pt>
              </c:strCache>
            </c:strRef>
          </c:tx>
          <c:spPr>
            <a:solidFill>
              <a:srgbClr val="FF0000"/>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CR_statistics!$AP$1337:$AP$1345</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B1E2-44A0-A1D5-CFD24FB5C02F}"/>
            </c:ext>
          </c:extLst>
        </c:ser>
        <c:ser>
          <c:idx val="4"/>
          <c:order val="4"/>
          <c:tx>
            <c:strRef>
              <c:f>CR_statistics!$AQ$1336</c:f>
              <c:strCache>
                <c:ptCount val="1"/>
                <c:pt idx="0">
                  <c:v>RAN #47</c:v>
                </c:pt>
              </c:strCache>
            </c:strRef>
          </c:tx>
          <c:spPr>
            <a:solidFill>
              <a:srgbClr val="00FF00"/>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CR_statistics!$AQ$1337:$AQ$1345</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B1E2-44A0-A1D5-CFD24FB5C02F}"/>
            </c:ext>
          </c:extLst>
        </c:ser>
        <c:ser>
          <c:idx val="5"/>
          <c:order val="5"/>
          <c:tx>
            <c:strRef>
              <c:f>CR_statistics!$AR$1336</c:f>
              <c:strCache>
                <c:ptCount val="1"/>
                <c:pt idx="0">
                  <c:v>RAN #48</c:v>
                </c:pt>
              </c:strCache>
            </c:strRef>
          </c:tx>
          <c:spPr>
            <a:solidFill>
              <a:srgbClr val="800080"/>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CR_statistics!$AR$1337:$AR$1345</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B1E2-44A0-A1D5-CFD24FB5C02F}"/>
            </c:ext>
          </c:extLst>
        </c:ser>
        <c:ser>
          <c:idx val="6"/>
          <c:order val="6"/>
          <c:tx>
            <c:strRef>
              <c:f>CR_statistics!$AS$1336</c:f>
              <c:strCache>
                <c:ptCount val="1"/>
                <c:pt idx="0">
                  <c:v>RAN #49</c:v>
                </c:pt>
              </c:strCache>
            </c:strRef>
          </c:tx>
          <c:spPr>
            <a:solidFill>
              <a:srgbClr val="0066CC"/>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CR_statistics!$AS$1337:$AS$1345</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B1E2-44A0-A1D5-CFD24FB5C02F}"/>
            </c:ext>
          </c:extLst>
        </c:ser>
        <c:ser>
          <c:idx val="7"/>
          <c:order val="7"/>
          <c:tx>
            <c:strRef>
              <c:f>CR_statistics!$AT$1336</c:f>
              <c:strCache>
                <c:ptCount val="1"/>
                <c:pt idx="0">
                  <c:v>RAN #50</c:v>
                </c:pt>
              </c:strCache>
            </c:strRef>
          </c:tx>
          <c:spPr>
            <a:solidFill>
              <a:srgbClr val="FF9900"/>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CR_statistics!$AT$1337:$AT$1345</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B1E2-44A0-A1D5-CFD24FB5C02F}"/>
            </c:ext>
          </c:extLst>
        </c:ser>
        <c:ser>
          <c:idx val="8"/>
          <c:order val="8"/>
          <c:tx>
            <c:strRef>
              <c:f>CR_statistics!$AU$1336</c:f>
              <c:strCache>
                <c:ptCount val="1"/>
                <c:pt idx="0">
                  <c:v>RAN #51</c:v>
                </c:pt>
              </c:strCache>
            </c:strRef>
          </c:tx>
          <c:spPr>
            <a:solidFill>
              <a:srgbClr val="00FFFF"/>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CR_statistics!$AU$1337:$AU$1345</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B1E2-44A0-A1D5-CFD24FB5C02F}"/>
            </c:ext>
          </c:extLst>
        </c:ser>
        <c:ser>
          <c:idx val="9"/>
          <c:order val="9"/>
          <c:tx>
            <c:strRef>
              <c:f>CR_statistics!$AV$1336</c:f>
              <c:strCache>
                <c:ptCount val="1"/>
                <c:pt idx="0">
                  <c:v>RAN #52</c:v>
                </c:pt>
              </c:strCache>
            </c:strRef>
          </c:tx>
          <c:spPr>
            <a:solidFill>
              <a:srgbClr val="FF00FF"/>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CR_statistics!$AV$1337:$AV$1345</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B1E2-44A0-A1D5-CFD24FB5C02F}"/>
            </c:ext>
          </c:extLst>
        </c:ser>
        <c:ser>
          <c:idx val="10"/>
          <c:order val="10"/>
          <c:tx>
            <c:strRef>
              <c:f>CR_statistics!$AW$1336</c:f>
              <c:strCache>
                <c:ptCount val="1"/>
                <c:pt idx="0">
                  <c:v>RAN #53</c:v>
                </c:pt>
              </c:strCache>
            </c:strRef>
          </c:tx>
          <c:spPr>
            <a:solidFill>
              <a:srgbClr val="FF0000"/>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CR_statistics!$AW$1337:$AW$1345</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B1E2-44A0-A1D5-CFD24FB5C02F}"/>
            </c:ext>
          </c:extLst>
        </c:ser>
        <c:ser>
          <c:idx val="11"/>
          <c:order val="11"/>
          <c:tx>
            <c:strRef>
              <c:f>CR_statistics!$AX$1336</c:f>
              <c:strCache>
                <c:ptCount val="1"/>
                <c:pt idx="0">
                  <c:v>RAN #54</c:v>
                </c:pt>
              </c:strCache>
            </c:strRef>
          </c:tx>
          <c:spPr>
            <a:solidFill>
              <a:srgbClr val="00FFFF"/>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CR_statistics!$AX$1337:$AX$1345</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B1E2-44A0-A1D5-CFD24FB5C02F}"/>
            </c:ext>
          </c:extLst>
        </c:ser>
        <c:ser>
          <c:idx val="12"/>
          <c:order val="12"/>
          <c:tx>
            <c:strRef>
              <c:f>CR_statistics!$AY$1336</c:f>
              <c:strCache>
                <c:ptCount val="1"/>
                <c:pt idx="0">
                  <c:v>RAN #55</c:v>
                </c:pt>
              </c:strCache>
            </c:strRef>
          </c:tx>
          <c:spPr>
            <a:solidFill>
              <a:srgbClr val="FF00FF"/>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CR_statistics!$AY$1337:$AY$1345</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B1E2-44A0-A1D5-CFD24FB5C02F}"/>
            </c:ext>
          </c:extLst>
        </c:ser>
        <c:ser>
          <c:idx val="13"/>
          <c:order val="13"/>
          <c:tx>
            <c:strRef>
              <c:f>CR_statistics!$AZ$1336</c:f>
              <c:strCache>
                <c:ptCount val="1"/>
                <c:pt idx="0">
                  <c:v>RAN #56</c:v>
                </c:pt>
              </c:strCache>
            </c:strRef>
          </c:tx>
          <c:spPr>
            <a:solidFill>
              <a:srgbClr val="800000"/>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CR_statistics!$AZ$1337:$AZ$1345</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B1E2-44A0-A1D5-CFD24FB5C02F}"/>
            </c:ext>
          </c:extLst>
        </c:ser>
        <c:ser>
          <c:idx val="14"/>
          <c:order val="14"/>
          <c:tx>
            <c:strRef>
              <c:f>CR_statistics!$BA$1336</c:f>
              <c:strCache>
                <c:ptCount val="1"/>
                <c:pt idx="0">
                  <c:v>RAN #57</c:v>
                </c:pt>
              </c:strCache>
            </c:strRef>
          </c:tx>
          <c:spPr>
            <a:solidFill>
              <a:srgbClr val="FFCC00"/>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CR_statistics!$BA$1337:$BA$1345</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B1E2-44A0-A1D5-CFD24FB5C02F}"/>
            </c:ext>
          </c:extLst>
        </c:ser>
        <c:ser>
          <c:idx val="15"/>
          <c:order val="15"/>
          <c:tx>
            <c:strRef>
              <c:f>CR_statistics!$BB$1336</c:f>
              <c:strCache>
                <c:ptCount val="1"/>
                <c:pt idx="0">
                  <c:v>RAN #58</c:v>
                </c:pt>
              </c:strCache>
            </c:strRef>
          </c:tx>
          <c:spPr>
            <a:solidFill>
              <a:srgbClr val="FFFF00"/>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CR_statistics!$BB$1337:$BB$1345</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B1E2-44A0-A1D5-CFD24FB5C02F}"/>
            </c:ext>
          </c:extLst>
        </c:ser>
        <c:ser>
          <c:idx val="16"/>
          <c:order val="16"/>
          <c:tx>
            <c:strRef>
              <c:f>CR_statistics!$BC$1336</c:f>
              <c:strCache>
                <c:ptCount val="1"/>
                <c:pt idx="0">
                  <c:v>RAN #59</c:v>
                </c:pt>
              </c:strCache>
            </c:strRef>
          </c:tx>
          <c:spPr>
            <a:solidFill>
              <a:srgbClr val="00CCFF"/>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CR_statistics!$BC$1337:$BC$1345</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B1E2-44A0-A1D5-CFD24FB5C02F}"/>
            </c:ext>
          </c:extLst>
        </c:ser>
        <c:ser>
          <c:idx val="17"/>
          <c:order val="17"/>
          <c:tx>
            <c:strRef>
              <c:f>CR_statistics!$BD$1336</c:f>
              <c:strCache>
                <c:ptCount val="1"/>
                <c:pt idx="0">
                  <c:v>RAN #60</c:v>
                </c:pt>
              </c:strCache>
            </c:strRef>
          </c:tx>
          <c:spPr>
            <a:solidFill>
              <a:srgbClr val="00FF00"/>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CR_statistics!$BD$1337:$BD$1345</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B1E2-44A0-A1D5-CFD24FB5C02F}"/>
            </c:ext>
          </c:extLst>
        </c:ser>
        <c:ser>
          <c:idx val="18"/>
          <c:order val="18"/>
          <c:tx>
            <c:strRef>
              <c:f>CR_statistics!$BE$1336</c:f>
              <c:strCache>
                <c:ptCount val="1"/>
                <c:pt idx="0">
                  <c:v>RAN #61</c:v>
                </c:pt>
              </c:strCache>
            </c:strRef>
          </c:tx>
          <c:spPr>
            <a:solidFill>
              <a:srgbClr val="FF0000"/>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CR_statistics!$BE$1337:$BE$1345</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B1E2-44A0-A1D5-CFD24FB5C02F}"/>
            </c:ext>
          </c:extLst>
        </c:ser>
        <c:ser>
          <c:idx val="19"/>
          <c:order val="19"/>
          <c:tx>
            <c:strRef>
              <c:f>CR_statistics!$BF$1336</c:f>
              <c:strCache>
                <c:ptCount val="1"/>
                <c:pt idx="0">
                  <c:v>RAN #62</c:v>
                </c:pt>
              </c:strCache>
            </c:strRef>
          </c:tx>
          <c:spPr>
            <a:solidFill>
              <a:srgbClr val="00FFFF"/>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CR_statistics!$BF$1337:$BF$1345</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B1E2-44A0-A1D5-CFD24FB5C02F}"/>
            </c:ext>
          </c:extLst>
        </c:ser>
        <c:ser>
          <c:idx val="20"/>
          <c:order val="20"/>
          <c:tx>
            <c:strRef>
              <c:f>CR_statistics!$BG$1336</c:f>
              <c:strCache>
                <c:ptCount val="1"/>
                <c:pt idx="0">
                  <c:v>RAN #63</c:v>
                </c:pt>
              </c:strCache>
            </c:strRef>
          </c:tx>
          <c:spPr>
            <a:solidFill>
              <a:srgbClr val="FFFF00"/>
            </a:solidFill>
            <a:ln w="12700">
              <a:solidFill>
                <a:srgbClr val="000000"/>
              </a:solidFill>
              <a:prstDash val="solid"/>
            </a:ln>
          </c:spPr>
          <c:invertIfNegative val="0"/>
          <c:cat>
            <c:strRef>
              <c:f>CR_statistics!$AL$1337:$AL$1345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CR_statistics!$BG$1337:$BG$1345</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B1E2-44A0-A1D5-CFD24FB5C02F}"/>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CR_statistics!$T$1302</c:f>
              <c:strCache>
                <c:ptCount val="1"/>
                <c:pt idx="0">
                  <c:v>RAN1</c:v>
                </c:pt>
              </c:strCache>
            </c:strRef>
          </c:tx>
          <c:spPr>
            <a:solidFill>
              <a:srgbClr val="00FF00"/>
            </a:solidFill>
            <a:ln w="12700">
              <a:solidFill>
                <a:srgbClr val="000000"/>
              </a:solidFill>
              <a:prstDash val="solid"/>
            </a:ln>
          </c:spPr>
          <c:invertIfNegative val="0"/>
          <c:cat>
            <c:strRef>
              <c:f>CR_statistics!$S$1303:$S$1311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CR_statistics!$T$1303:$T$1311</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BF6E-4915-9480-94B7BFEAD239}"/>
            </c:ext>
          </c:extLst>
        </c:ser>
        <c:ser>
          <c:idx val="1"/>
          <c:order val="1"/>
          <c:tx>
            <c:strRef>
              <c:f>CR_statistics!$U$1302</c:f>
              <c:strCache>
                <c:ptCount val="1"/>
                <c:pt idx="0">
                  <c:v>RAN2</c:v>
                </c:pt>
              </c:strCache>
            </c:strRef>
          </c:tx>
          <c:spPr>
            <a:solidFill>
              <a:srgbClr val="FF0000"/>
            </a:solidFill>
            <a:ln w="12700">
              <a:solidFill>
                <a:srgbClr val="000000"/>
              </a:solidFill>
              <a:prstDash val="solid"/>
            </a:ln>
          </c:spPr>
          <c:invertIfNegative val="0"/>
          <c:cat>
            <c:strRef>
              <c:f>CR_statistics!$S$1303:$S$1311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CR_statistics!$U$1303:$U$1311</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BF6E-4915-9480-94B7BFEAD239}"/>
            </c:ext>
          </c:extLst>
        </c:ser>
        <c:ser>
          <c:idx val="2"/>
          <c:order val="2"/>
          <c:tx>
            <c:strRef>
              <c:f>CR_statistics!$V$1302</c:f>
              <c:strCache>
                <c:ptCount val="1"/>
                <c:pt idx="0">
                  <c:v>RAN3</c:v>
                </c:pt>
              </c:strCache>
            </c:strRef>
          </c:tx>
          <c:spPr>
            <a:solidFill>
              <a:srgbClr val="0000FF"/>
            </a:solidFill>
            <a:ln w="12700">
              <a:solidFill>
                <a:srgbClr val="000000"/>
              </a:solidFill>
              <a:prstDash val="solid"/>
            </a:ln>
          </c:spPr>
          <c:invertIfNegative val="0"/>
          <c:cat>
            <c:strRef>
              <c:f>CR_statistics!$S$1303:$S$1311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CR_statistics!$V$1303:$V$1311</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BF6E-4915-9480-94B7BFEAD239}"/>
            </c:ext>
          </c:extLst>
        </c:ser>
        <c:ser>
          <c:idx val="3"/>
          <c:order val="3"/>
          <c:tx>
            <c:strRef>
              <c:f>CR_statistics!$W$1302</c:f>
              <c:strCache>
                <c:ptCount val="1"/>
                <c:pt idx="0">
                  <c:v>RAN4</c:v>
                </c:pt>
              </c:strCache>
            </c:strRef>
          </c:tx>
          <c:spPr>
            <a:solidFill>
              <a:srgbClr val="FFFF00"/>
            </a:solidFill>
            <a:ln w="12700">
              <a:solidFill>
                <a:srgbClr val="000000"/>
              </a:solidFill>
              <a:prstDash val="solid"/>
            </a:ln>
          </c:spPr>
          <c:invertIfNegative val="0"/>
          <c:cat>
            <c:strRef>
              <c:f>CR_statistics!$S$1303:$S$1311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CR_statistics!$W$1303:$W$1311</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BF6E-4915-9480-94B7BFEAD239}"/>
            </c:ext>
          </c:extLst>
        </c:ser>
        <c:ser>
          <c:idx val="4"/>
          <c:order val="4"/>
          <c:tx>
            <c:strRef>
              <c:f>CR_statistics!$X$1302</c:f>
              <c:strCache>
                <c:ptCount val="1"/>
                <c:pt idx="0">
                  <c:v>RAN5</c:v>
                </c:pt>
              </c:strCache>
            </c:strRef>
          </c:tx>
          <c:spPr>
            <a:solidFill>
              <a:srgbClr val="660066"/>
            </a:solidFill>
            <a:ln w="12700">
              <a:solidFill>
                <a:srgbClr val="000000"/>
              </a:solidFill>
              <a:prstDash val="solid"/>
            </a:ln>
          </c:spPr>
          <c:invertIfNegative val="0"/>
          <c:cat>
            <c:strRef>
              <c:f>CR_statistics!$S$1303:$S$1311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CR_statistics!$X$1303:$X$1311</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BF6E-4915-9480-94B7BFEAD239}"/>
            </c:ext>
          </c:extLst>
        </c:ser>
        <c:ser>
          <c:idx val="5"/>
          <c:order val="5"/>
          <c:tx>
            <c:strRef>
              <c:f>CR_statistics!$Y$1302</c:f>
              <c:strCache>
                <c:ptCount val="1"/>
                <c:pt idx="0">
                  <c:v>RAN without RAN5</c:v>
                </c:pt>
              </c:strCache>
            </c:strRef>
          </c:tx>
          <c:spPr>
            <a:solidFill>
              <a:srgbClr val="FF00FF"/>
            </a:solidFill>
            <a:ln w="12700">
              <a:solidFill>
                <a:srgbClr val="000000"/>
              </a:solidFill>
              <a:prstDash val="solid"/>
            </a:ln>
          </c:spPr>
          <c:invertIfNegative val="0"/>
          <c:cat>
            <c:strRef>
              <c:f>CR_statistics!$S$1303:$S$1311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CR_statistics!$Y$1303:$Y$1311</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BF6E-4915-9480-94B7BFEAD239}"/>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CR_statistics!$AM$1296</c:f>
              <c:strCache>
                <c:ptCount val="1"/>
                <c:pt idx="0">
                  <c:v>RAN #43</c:v>
                </c:pt>
              </c:strCache>
            </c:strRef>
          </c:tx>
          <c:spPr>
            <a:solidFill>
              <a:srgbClr val="9999FF"/>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CR_statistics!$AM$1297:$AM$1304</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C8E3-41D9-8EA8-3B170629B612}"/>
            </c:ext>
          </c:extLst>
        </c:ser>
        <c:ser>
          <c:idx val="1"/>
          <c:order val="1"/>
          <c:tx>
            <c:strRef>
              <c:f>CR_statistics!$AN$1296</c:f>
              <c:strCache>
                <c:ptCount val="1"/>
                <c:pt idx="0">
                  <c:v>RAN #44</c:v>
                </c:pt>
              </c:strCache>
            </c:strRef>
          </c:tx>
          <c:spPr>
            <a:solidFill>
              <a:srgbClr val="339966"/>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CR_statistics!$AN$1297:$AN$1304</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C8E3-41D9-8EA8-3B170629B612}"/>
            </c:ext>
          </c:extLst>
        </c:ser>
        <c:ser>
          <c:idx val="2"/>
          <c:order val="2"/>
          <c:tx>
            <c:strRef>
              <c:f>CR_statistics!$AO$1296</c:f>
              <c:strCache>
                <c:ptCount val="1"/>
                <c:pt idx="0">
                  <c:v>RAN #45</c:v>
                </c:pt>
              </c:strCache>
            </c:strRef>
          </c:tx>
          <c:spPr>
            <a:solidFill>
              <a:srgbClr val="FFFF00"/>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CR_statistics!$AO$1297:$AO$1304</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C8E3-41D9-8EA8-3B170629B612}"/>
            </c:ext>
          </c:extLst>
        </c:ser>
        <c:ser>
          <c:idx val="3"/>
          <c:order val="3"/>
          <c:tx>
            <c:strRef>
              <c:f>CR_statistics!$AP$1296</c:f>
              <c:strCache>
                <c:ptCount val="1"/>
                <c:pt idx="0">
                  <c:v>RAN #46</c:v>
                </c:pt>
              </c:strCache>
            </c:strRef>
          </c:tx>
          <c:spPr>
            <a:solidFill>
              <a:srgbClr val="FF0000"/>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CR_statistics!$AP$1297:$AP$1304</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C8E3-41D9-8EA8-3B170629B612}"/>
            </c:ext>
          </c:extLst>
        </c:ser>
        <c:ser>
          <c:idx val="4"/>
          <c:order val="4"/>
          <c:tx>
            <c:strRef>
              <c:f>CR_statistics!$AQ$1296</c:f>
              <c:strCache>
                <c:ptCount val="1"/>
                <c:pt idx="0">
                  <c:v>RAN #47</c:v>
                </c:pt>
              </c:strCache>
            </c:strRef>
          </c:tx>
          <c:spPr>
            <a:solidFill>
              <a:srgbClr val="00FF00"/>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CR_statistics!$AQ$1297:$AQ$1304</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C8E3-41D9-8EA8-3B170629B612}"/>
            </c:ext>
          </c:extLst>
        </c:ser>
        <c:ser>
          <c:idx val="5"/>
          <c:order val="5"/>
          <c:tx>
            <c:strRef>
              <c:f>CR_statistics!$AR$1296</c:f>
              <c:strCache>
                <c:ptCount val="1"/>
                <c:pt idx="0">
                  <c:v>RAN #48</c:v>
                </c:pt>
              </c:strCache>
            </c:strRef>
          </c:tx>
          <c:spPr>
            <a:solidFill>
              <a:srgbClr val="800080"/>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CR_statistics!$AR$1297:$AR$1304</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C8E3-41D9-8EA8-3B170629B612}"/>
            </c:ext>
          </c:extLst>
        </c:ser>
        <c:ser>
          <c:idx val="6"/>
          <c:order val="6"/>
          <c:tx>
            <c:strRef>
              <c:f>CR_statistics!$AS$1296</c:f>
              <c:strCache>
                <c:ptCount val="1"/>
                <c:pt idx="0">
                  <c:v>RAN #49</c:v>
                </c:pt>
              </c:strCache>
            </c:strRef>
          </c:tx>
          <c:spPr>
            <a:solidFill>
              <a:srgbClr val="0066CC"/>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CR_statistics!$AS$1297:$AS$1304</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C8E3-41D9-8EA8-3B170629B612}"/>
            </c:ext>
          </c:extLst>
        </c:ser>
        <c:ser>
          <c:idx val="7"/>
          <c:order val="7"/>
          <c:tx>
            <c:strRef>
              <c:f>CR_statistics!$AT$1296</c:f>
              <c:strCache>
                <c:ptCount val="1"/>
                <c:pt idx="0">
                  <c:v>RAN #50</c:v>
                </c:pt>
              </c:strCache>
            </c:strRef>
          </c:tx>
          <c:spPr>
            <a:solidFill>
              <a:srgbClr val="FF9900"/>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CR_statistics!$AT$1297:$AT$1304</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C8E3-41D9-8EA8-3B170629B612}"/>
            </c:ext>
          </c:extLst>
        </c:ser>
        <c:ser>
          <c:idx val="8"/>
          <c:order val="8"/>
          <c:tx>
            <c:strRef>
              <c:f>CR_statistics!$AU$1296</c:f>
              <c:strCache>
                <c:ptCount val="1"/>
                <c:pt idx="0">
                  <c:v>RAN #51</c:v>
                </c:pt>
              </c:strCache>
            </c:strRef>
          </c:tx>
          <c:spPr>
            <a:solidFill>
              <a:srgbClr val="00FFFF"/>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CR_statistics!$AU$1297:$AU$1304</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C8E3-41D9-8EA8-3B170629B612}"/>
            </c:ext>
          </c:extLst>
        </c:ser>
        <c:ser>
          <c:idx val="9"/>
          <c:order val="9"/>
          <c:tx>
            <c:strRef>
              <c:f>CR_statistics!$AV$1296</c:f>
              <c:strCache>
                <c:ptCount val="1"/>
                <c:pt idx="0">
                  <c:v>RAN #52</c:v>
                </c:pt>
              </c:strCache>
            </c:strRef>
          </c:tx>
          <c:spPr>
            <a:solidFill>
              <a:srgbClr val="FF00FF"/>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CR_statistics!$AV$1297:$AV$1304</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C8E3-41D9-8EA8-3B170629B612}"/>
            </c:ext>
          </c:extLst>
        </c:ser>
        <c:ser>
          <c:idx val="10"/>
          <c:order val="10"/>
          <c:tx>
            <c:strRef>
              <c:f>CR_statistics!$AW$1296</c:f>
              <c:strCache>
                <c:ptCount val="1"/>
                <c:pt idx="0">
                  <c:v>RAN #53</c:v>
                </c:pt>
              </c:strCache>
            </c:strRef>
          </c:tx>
          <c:spPr>
            <a:solidFill>
              <a:srgbClr val="FF0000"/>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CR_statistics!$AW$1297:$AW$1304</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C8E3-41D9-8EA8-3B170629B612}"/>
            </c:ext>
          </c:extLst>
        </c:ser>
        <c:ser>
          <c:idx val="11"/>
          <c:order val="11"/>
          <c:tx>
            <c:strRef>
              <c:f>CR_statistics!$AX$1296</c:f>
              <c:strCache>
                <c:ptCount val="1"/>
                <c:pt idx="0">
                  <c:v>RAN #54</c:v>
                </c:pt>
              </c:strCache>
            </c:strRef>
          </c:tx>
          <c:spPr>
            <a:solidFill>
              <a:srgbClr val="00FFFF"/>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CR_statistics!$AX$1297:$AX$1304</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C8E3-41D9-8EA8-3B170629B612}"/>
            </c:ext>
          </c:extLst>
        </c:ser>
        <c:ser>
          <c:idx val="12"/>
          <c:order val="12"/>
          <c:tx>
            <c:strRef>
              <c:f>CR_statistics!$AY$1296</c:f>
              <c:strCache>
                <c:ptCount val="1"/>
                <c:pt idx="0">
                  <c:v>RAN #55</c:v>
                </c:pt>
              </c:strCache>
            </c:strRef>
          </c:tx>
          <c:spPr>
            <a:solidFill>
              <a:srgbClr val="FF00FF"/>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CR_statistics!$AY$1297:$AY$1304</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C8E3-41D9-8EA8-3B170629B612}"/>
            </c:ext>
          </c:extLst>
        </c:ser>
        <c:ser>
          <c:idx val="13"/>
          <c:order val="13"/>
          <c:tx>
            <c:strRef>
              <c:f>CR_statistics!$AZ$1296</c:f>
              <c:strCache>
                <c:ptCount val="1"/>
                <c:pt idx="0">
                  <c:v>RAN #56</c:v>
                </c:pt>
              </c:strCache>
            </c:strRef>
          </c:tx>
          <c:spPr>
            <a:solidFill>
              <a:srgbClr val="800000"/>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CR_statistics!$AZ$1297:$AZ$1304</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C8E3-41D9-8EA8-3B170629B612}"/>
            </c:ext>
          </c:extLst>
        </c:ser>
        <c:ser>
          <c:idx val="14"/>
          <c:order val="14"/>
          <c:tx>
            <c:strRef>
              <c:f>CR_statistics!$BA$1296</c:f>
              <c:strCache>
                <c:ptCount val="1"/>
                <c:pt idx="0">
                  <c:v>RAN #57</c:v>
                </c:pt>
              </c:strCache>
            </c:strRef>
          </c:tx>
          <c:spPr>
            <a:solidFill>
              <a:srgbClr val="FFCC00"/>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CR_statistics!$BA$1297:$BA$1304</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C8E3-41D9-8EA8-3B170629B612}"/>
            </c:ext>
          </c:extLst>
        </c:ser>
        <c:ser>
          <c:idx val="15"/>
          <c:order val="15"/>
          <c:tx>
            <c:strRef>
              <c:f>CR_statistics!$BB$1296</c:f>
              <c:strCache>
                <c:ptCount val="1"/>
                <c:pt idx="0">
                  <c:v>RAN #58</c:v>
                </c:pt>
              </c:strCache>
            </c:strRef>
          </c:tx>
          <c:spPr>
            <a:solidFill>
              <a:srgbClr val="FFFF00"/>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CR_statistics!$BB$1297:$BB$1304</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C8E3-41D9-8EA8-3B170629B612}"/>
            </c:ext>
          </c:extLst>
        </c:ser>
        <c:ser>
          <c:idx val="16"/>
          <c:order val="16"/>
          <c:tx>
            <c:strRef>
              <c:f>CR_statistics!$BC$1296</c:f>
              <c:strCache>
                <c:ptCount val="1"/>
                <c:pt idx="0">
                  <c:v>RAN #59</c:v>
                </c:pt>
              </c:strCache>
            </c:strRef>
          </c:tx>
          <c:spPr>
            <a:solidFill>
              <a:srgbClr val="00CCFF"/>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CR_statistics!$BC$1297:$BC$1304</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C8E3-41D9-8EA8-3B170629B612}"/>
            </c:ext>
          </c:extLst>
        </c:ser>
        <c:ser>
          <c:idx val="17"/>
          <c:order val="17"/>
          <c:tx>
            <c:strRef>
              <c:f>CR_statistics!$BD$1296</c:f>
              <c:strCache>
                <c:ptCount val="1"/>
                <c:pt idx="0">
                  <c:v>RAN #60</c:v>
                </c:pt>
              </c:strCache>
            </c:strRef>
          </c:tx>
          <c:spPr>
            <a:solidFill>
              <a:srgbClr val="00FF00"/>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CR_statistics!$BD$1297:$BD$1304</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C8E3-41D9-8EA8-3B170629B612}"/>
            </c:ext>
          </c:extLst>
        </c:ser>
        <c:ser>
          <c:idx val="18"/>
          <c:order val="18"/>
          <c:tx>
            <c:strRef>
              <c:f>CR_statistics!$BE$1296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CR_statistics!$BE$1297:$BE$1304</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C8E3-41D9-8EA8-3B170629B612}"/>
            </c:ext>
          </c:extLst>
        </c:ser>
        <c:ser>
          <c:idx val="19"/>
          <c:order val="19"/>
          <c:tx>
            <c:strRef>
              <c:f>CR_statistics!$BF$1296</c:f>
              <c:strCache>
                <c:ptCount val="1"/>
                <c:pt idx="0">
                  <c:v>RAN #62</c:v>
                </c:pt>
              </c:strCache>
            </c:strRef>
          </c:tx>
          <c:spPr>
            <a:solidFill>
              <a:srgbClr val="00FFFF"/>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CR_statistics!$BF$1297:$BF$1304</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C8E3-41D9-8EA8-3B170629B612}"/>
            </c:ext>
          </c:extLst>
        </c:ser>
        <c:ser>
          <c:idx val="20"/>
          <c:order val="20"/>
          <c:tx>
            <c:strRef>
              <c:f>CR_statistics!$BG$1296</c:f>
              <c:strCache>
                <c:ptCount val="1"/>
                <c:pt idx="0">
                  <c:v>RAN #63</c:v>
                </c:pt>
              </c:strCache>
            </c:strRef>
          </c:tx>
          <c:spPr>
            <a:solidFill>
              <a:srgbClr val="FFFF00"/>
            </a:solidFill>
            <a:ln w="12700">
              <a:solidFill>
                <a:srgbClr val="000000"/>
              </a:solidFill>
              <a:prstDash val="solid"/>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CR_statistics!$BG$1297:$BG$1304</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C8E3-41D9-8EA8-3B170629B612}"/>
            </c:ext>
          </c:extLst>
        </c:ser>
        <c:ser>
          <c:idx val="21"/>
          <c:order val="21"/>
          <c:tx>
            <c:strRef>
              <c:f>CR_statistics!$BH$1296</c:f>
              <c:strCache>
                <c:ptCount val="1"/>
                <c:pt idx="0">
                  <c:v>RAN #64</c:v>
                </c:pt>
              </c:strCache>
            </c:strRef>
          </c:tx>
          <c:spPr>
            <a:solidFill>
              <a:srgbClr val="FF0000"/>
            </a:solidFill>
            <a:ln>
              <a:solidFill>
                <a:schemeClr val="tx1"/>
              </a:solidFill>
            </a:ln>
          </c:spPr>
          <c:invertIfNegative val="0"/>
          <c:cat>
            <c:strRef>
              <c:f>CR_statistics!$AL$1297:$AL$1304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CR_statistics!$BH$1297:$BH$1304</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C8E3-41D9-8EA8-3B170629B612}"/>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CR_statistics!$T$1258</c:f>
              <c:strCache>
                <c:ptCount val="1"/>
                <c:pt idx="0">
                  <c:v>RAN1</c:v>
                </c:pt>
              </c:strCache>
            </c:strRef>
          </c:tx>
          <c:spPr>
            <a:solidFill>
              <a:srgbClr val="00FF00"/>
            </a:solidFill>
            <a:ln w="12700">
              <a:solidFill>
                <a:srgbClr val="000000"/>
              </a:solidFill>
              <a:prstDash val="solid"/>
            </a:ln>
          </c:spPr>
          <c:invertIfNegative val="0"/>
          <c:cat>
            <c:strRef>
              <c:f>CR_statistics!$S$1259:$S$1267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CR_statistics!$T$1259:$T$1267</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7BF4-45A0-BFD9-65A36E857AD2}"/>
            </c:ext>
          </c:extLst>
        </c:ser>
        <c:ser>
          <c:idx val="1"/>
          <c:order val="1"/>
          <c:tx>
            <c:strRef>
              <c:f>CR_statistics!$U$1258</c:f>
              <c:strCache>
                <c:ptCount val="1"/>
                <c:pt idx="0">
                  <c:v>RAN2</c:v>
                </c:pt>
              </c:strCache>
            </c:strRef>
          </c:tx>
          <c:spPr>
            <a:solidFill>
              <a:srgbClr val="FF0000"/>
            </a:solidFill>
            <a:ln w="12700">
              <a:solidFill>
                <a:srgbClr val="000000"/>
              </a:solidFill>
              <a:prstDash val="solid"/>
            </a:ln>
          </c:spPr>
          <c:invertIfNegative val="0"/>
          <c:cat>
            <c:strRef>
              <c:f>CR_statistics!$S$1259:$S$1267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CR_statistics!$U$1259:$U$1267</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7BF4-45A0-BFD9-65A36E857AD2}"/>
            </c:ext>
          </c:extLst>
        </c:ser>
        <c:ser>
          <c:idx val="2"/>
          <c:order val="2"/>
          <c:tx>
            <c:strRef>
              <c:f>CR_statistics!$V$1258</c:f>
              <c:strCache>
                <c:ptCount val="1"/>
                <c:pt idx="0">
                  <c:v>RAN3</c:v>
                </c:pt>
              </c:strCache>
            </c:strRef>
          </c:tx>
          <c:spPr>
            <a:solidFill>
              <a:srgbClr val="0000FF"/>
            </a:solidFill>
            <a:ln w="12700">
              <a:solidFill>
                <a:srgbClr val="000000"/>
              </a:solidFill>
              <a:prstDash val="solid"/>
            </a:ln>
          </c:spPr>
          <c:invertIfNegative val="0"/>
          <c:cat>
            <c:strRef>
              <c:f>CR_statistics!$S$1259:$S$1267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CR_statistics!$V$1259:$V$1267</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7BF4-45A0-BFD9-65A36E857AD2}"/>
            </c:ext>
          </c:extLst>
        </c:ser>
        <c:ser>
          <c:idx val="3"/>
          <c:order val="3"/>
          <c:tx>
            <c:strRef>
              <c:f>CR_statistics!$W$1258</c:f>
              <c:strCache>
                <c:ptCount val="1"/>
                <c:pt idx="0">
                  <c:v>RAN4</c:v>
                </c:pt>
              </c:strCache>
            </c:strRef>
          </c:tx>
          <c:spPr>
            <a:solidFill>
              <a:srgbClr val="FFFF00"/>
            </a:solidFill>
            <a:ln w="12700">
              <a:solidFill>
                <a:srgbClr val="000000"/>
              </a:solidFill>
              <a:prstDash val="solid"/>
            </a:ln>
          </c:spPr>
          <c:invertIfNegative val="0"/>
          <c:cat>
            <c:strRef>
              <c:f>CR_statistics!$S$1259:$S$1267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CR_statistics!$W$1259:$W$1267</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7BF4-45A0-BFD9-65A36E857AD2}"/>
            </c:ext>
          </c:extLst>
        </c:ser>
        <c:ser>
          <c:idx val="4"/>
          <c:order val="4"/>
          <c:tx>
            <c:strRef>
              <c:f>CR_statistics!$X$1258</c:f>
              <c:strCache>
                <c:ptCount val="1"/>
                <c:pt idx="0">
                  <c:v>RAN5</c:v>
                </c:pt>
              </c:strCache>
            </c:strRef>
          </c:tx>
          <c:spPr>
            <a:solidFill>
              <a:srgbClr val="660066"/>
            </a:solidFill>
            <a:ln w="12700">
              <a:solidFill>
                <a:srgbClr val="000000"/>
              </a:solidFill>
              <a:prstDash val="solid"/>
            </a:ln>
          </c:spPr>
          <c:invertIfNegative val="0"/>
          <c:cat>
            <c:strRef>
              <c:f>CR_statistics!$S$1259:$S$1267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CR_statistics!$X$1259:$X$1267</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7BF4-45A0-BFD9-65A36E857AD2}"/>
            </c:ext>
          </c:extLst>
        </c:ser>
        <c:ser>
          <c:idx val="5"/>
          <c:order val="5"/>
          <c:tx>
            <c:strRef>
              <c:f>CR_statistics!$Y$1258</c:f>
              <c:strCache>
                <c:ptCount val="1"/>
                <c:pt idx="0">
                  <c:v>RAN without RAN5</c:v>
                </c:pt>
              </c:strCache>
            </c:strRef>
          </c:tx>
          <c:spPr>
            <a:solidFill>
              <a:srgbClr val="FF00FF"/>
            </a:solidFill>
            <a:ln w="12700">
              <a:solidFill>
                <a:srgbClr val="000000"/>
              </a:solidFill>
              <a:prstDash val="solid"/>
            </a:ln>
          </c:spPr>
          <c:invertIfNegative val="0"/>
          <c:cat>
            <c:strRef>
              <c:f>CR_statistics!$S$1259:$S$1267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CR_statistics!$Y$1259:$Y$1267</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7BF4-45A0-BFD9-65A36E857AD2}"/>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CR_statistics!$AM$1252</c:f>
              <c:strCache>
                <c:ptCount val="1"/>
                <c:pt idx="0">
                  <c:v>RAN #43</c:v>
                </c:pt>
              </c:strCache>
            </c:strRef>
          </c:tx>
          <c:spPr>
            <a:solidFill>
              <a:srgbClr val="9999FF"/>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CR_statistics!$AM$1253:$AM$1260</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DFE5-47EF-8BC3-7171F78A982E}"/>
            </c:ext>
          </c:extLst>
        </c:ser>
        <c:ser>
          <c:idx val="1"/>
          <c:order val="1"/>
          <c:tx>
            <c:strRef>
              <c:f>CR_statistics!$AN$1252</c:f>
              <c:strCache>
                <c:ptCount val="1"/>
                <c:pt idx="0">
                  <c:v>RAN #44</c:v>
                </c:pt>
              </c:strCache>
            </c:strRef>
          </c:tx>
          <c:spPr>
            <a:solidFill>
              <a:srgbClr val="339966"/>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CR_statistics!$AN$1253:$AN$1260</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DFE5-47EF-8BC3-7171F78A982E}"/>
            </c:ext>
          </c:extLst>
        </c:ser>
        <c:ser>
          <c:idx val="2"/>
          <c:order val="2"/>
          <c:tx>
            <c:strRef>
              <c:f>CR_statistics!$AO$1252</c:f>
              <c:strCache>
                <c:ptCount val="1"/>
                <c:pt idx="0">
                  <c:v>RAN #45</c:v>
                </c:pt>
              </c:strCache>
            </c:strRef>
          </c:tx>
          <c:spPr>
            <a:solidFill>
              <a:srgbClr val="FFFF00"/>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CR_statistics!$AO$1253:$AO$1260</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DFE5-47EF-8BC3-7171F78A982E}"/>
            </c:ext>
          </c:extLst>
        </c:ser>
        <c:ser>
          <c:idx val="3"/>
          <c:order val="3"/>
          <c:tx>
            <c:strRef>
              <c:f>CR_statistics!$AP$1252</c:f>
              <c:strCache>
                <c:ptCount val="1"/>
                <c:pt idx="0">
                  <c:v>RAN #46</c:v>
                </c:pt>
              </c:strCache>
            </c:strRef>
          </c:tx>
          <c:spPr>
            <a:solidFill>
              <a:srgbClr val="FF0000"/>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CR_statistics!$AP$1253:$AP$1260</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DFE5-47EF-8BC3-7171F78A982E}"/>
            </c:ext>
          </c:extLst>
        </c:ser>
        <c:ser>
          <c:idx val="4"/>
          <c:order val="4"/>
          <c:tx>
            <c:strRef>
              <c:f>CR_statistics!$AQ$1252</c:f>
              <c:strCache>
                <c:ptCount val="1"/>
                <c:pt idx="0">
                  <c:v>RAN #47</c:v>
                </c:pt>
              </c:strCache>
            </c:strRef>
          </c:tx>
          <c:spPr>
            <a:solidFill>
              <a:srgbClr val="00FF00"/>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CR_statistics!$AQ$1253:$AQ$1260</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DFE5-47EF-8BC3-7171F78A982E}"/>
            </c:ext>
          </c:extLst>
        </c:ser>
        <c:ser>
          <c:idx val="5"/>
          <c:order val="5"/>
          <c:tx>
            <c:strRef>
              <c:f>CR_statistics!$AR$1252</c:f>
              <c:strCache>
                <c:ptCount val="1"/>
                <c:pt idx="0">
                  <c:v>RAN #48</c:v>
                </c:pt>
              </c:strCache>
            </c:strRef>
          </c:tx>
          <c:spPr>
            <a:solidFill>
              <a:srgbClr val="800080"/>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CR_statistics!$AR$1253:$AR$1260</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DFE5-47EF-8BC3-7171F78A982E}"/>
            </c:ext>
          </c:extLst>
        </c:ser>
        <c:ser>
          <c:idx val="6"/>
          <c:order val="6"/>
          <c:tx>
            <c:strRef>
              <c:f>CR_statistics!$AS$1252</c:f>
              <c:strCache>
                <c:ptCount val="1"/>
                <c:pt idx="0">
                  <c:v>RAN #49</c:v>
                </c:pt>
              </c:strCache>
            </c:strRef>
          </c:tx>
          <c:spPr>
            <a:solidFill>
              <a:srgbClr val="0066CC"/>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CR_statistics!$AS$1253:$AS$1260</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DFE5-47EF-8BC3-7171F78A982E}"/>
            </c:ext>
          </c:extLst>
        </c:ser>
        <c:ser>
          <c:idx val="7"/>
          <c:order val="7"/>
          <c:tx>
            <c:strRef>
              <c:f>CR_statistics!$AT$1252</c:f>
              <c:strCache>
                <c:ptCount val="1"/>
                <c:pt idx="0">
                  <c:v>RAN #50</c:v>
                </c:pt>
              </c:strCache>
            </c:strRef>
          </c:tx>
          <c:spPr>
            <a:solidFill>
              <a:srgbClr val="FF9900"/>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CR_statistics!$AT$1253:$AT$1260</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DFE5-47EF-8BC3-7171F78A982E}"/>
            </c:ext>
          </c:extLst>
        </c:ser>
        <c:ser>
          <c:idx val="8"/>
          <c:order val="8"/>
          <c:tx>
            <c:strRef>
              <c:f>CR_statistics!$AU$1252</c:f>
              <c:strCache>
                <c:ptCount val="1"/>
                <c:pt idx="0">
                  <c:v>RAN #51</c:v>
                </c:pt>
              </c:strCache>
            </c:strRef>
          </c:tx>
          <c:spPr>
            <a:solidFill>
              <a:srgbClr val="00FFFF"/>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CR_statistics!$AU$1253:$AU$1260</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DFE5-47EF-8BC3-7171F78A982E}"/>
            </c:ext>
          </c:extLst>
        </c:ser>
        <c:ser>
          <c:idx val="9"/>
          <c:order val="9"/>
          <c:tx>
            <c:strRef>
              <c:f>CR_statistics!$AV$1252</c:f>
              <c:strCache>
                <c:ptCount val="1"/>
                <c:pt idx="0">
                  <c:v>RAN #52</c:v>
                </c:pt>
              </c:strCache>
            </c:strRef>
          </c:tx>
          <c:spPr>
            <a:solidFill>
              <a:srgbClr val="FF00FF"/>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CR_statistics!$AV$1253:$AV$1260</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DFE5-47EF-8BC3-7171F78A982E}"/>
            </c:ext>
          </c:extLst>
        </c:ser>
        <c:ser>
          <c:idx val="10"/>
          <c:order val="10"/>
          <c:tx>
            <c:strRef>
              <c:f>CR_statistics!$AW$1252</c:f>
              <c:strCache>
                <c:ptCount val="1"/>
                <c:pt idx="0">
                  <c:v>RAN #53</c:v>
                </c:pt>
              </c:strCache>
            </c:strRef>
          </c:tx>
          <c:spPr>
            <a:solidFill>
              <a:srgbClr val="FF0000"/>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CR_statistics!$AW$1253:$AW$1260</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DFE5-47EF-8BC3-7171F78A982E}"/>
            </c:ext>
          </c:extLst>
        </c:ser>
        <c:ser>
          <c:idx val="11"/>
          <c:order val="11"/>
          <c:tx>
            <c:strRef>
              <c:f>CR_statistics!$AX$1252</c:f>
              <c:strCache>
                <c:ptCount val="1"/>
                <c:pt idx="0">
                  <c:v>RAN #54</c:v>
                </c:pt>
              </c:strCache>
            </c:strRef>
          </c:tx>
          <c:spPr>
            <a:solidFill>
              <a:srgbClr val="00FFFF"/>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CR_statistics!$AX$1253:$AX$1260</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DFE5-47EF-8BC3-7171F78A982E}"/>
            </c:ext>
          </c:extLst>
        </c:ser>
        <c:ser>
          <c:idx val="12"/>
          <c:order val="12"/>
          <c:tx>
            <c:strRef>
              <c:f>CR_statistics!$AY$1252</c:f>
              <c:strCache>
                <c:ptCount val="1"/>
                <c:pt idx="0">
                  <c:v>RAN #55</c:v>
                </c:pt>
              </c:strCache>
            </c:strRef>
          </c:tx>
          <c:spPr>
            <a:solidFill>
              <a:srgbClr val="FF00FF"/>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CR_statistics!$AY$1253:$AY$1260</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DFE5-47EF-8BC3-7171F78A982E}"/>
            </c:ext>
          </c:extLst>
        </c:ser>
        <c:ser>
          <c:idx val="13"/>
          <c:order val="13"/>
          <c:tx>
            <c:strRef>
              <c:f>CR_statistics!$AZ$1252</c:f>
              <c:strCache>
                <c:ptCount val="1"/>
                <c:pt idx="0">
                  <c:v>RAN #56</c:v>
                </c:pt>
              </c:strCache>
            </c:strRef>
          </c:tx>
          <c:spPr>
            <a:solidFill>
              <a:srgbClr val="800000"/>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CR_statistics!$AZ$1253:$AZ$1260</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DFE5-47EF-8BC3-7171F78A982E}"/>
            </c:ext>
          </c:extLst>
        </c:ser>
        <c:ser>
          <c:idx val="14"/>
          <c:order val="14"/>
          <c:tx>
            <c:strRef>
              <c:f>CR_statistics!$BA$1252</c:f>
              <c:strCache>
                <c:ptCount val="1"/>
                <c:pt idx="0">
                  <c:v>RAN #57</c:v>
                </c:pt>
              </c:strCache>
            </c:strRef>
          </c:tx>
          <c:spPr>
            <a:solidFill>
              <a:srgbClr val="FFCC00"/>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CR_statistics!$BA$1253:$BA$1260</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DFE5-47EF-8BC3-7171F78A982E}"/>
            </c:ext>
          </c:extLst>
        </c:ser>
        <c:ser>
          <c:idx val="15"/>
          <c:order val="15"/>
          <c:tx>
            <c:strRef>
              <c:f>CR_statistics!$BB$1252</c:f>
              <c:strCache>
                <c:ptCount val="1"/>
                <c:pt idx="0">
                  <c:v>RAN #58</c:v>
                </c:pt>
              </c:strCache>
            </c:strRef>
          </c:tx>
          <c:spPr>
            <a:solidFill>
              <a:srgbClr val="FFFF00"/>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CR_statistics!$BB$1253:$BB$1260</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DFE5-47EF-8BC3-7171F78A982E}"/>
            </c:ext>
          </c:extLst>
        </c:ser>
        <c:ser>
          <c:idx val="16"/>
          <c:order val="16"/>
          <c:tx>
            <c:strRef>
              <c:f>CR_statistics!$BC$1252</c:f>
              <c:strCache>
                <c:ptCount val="1"/>
                <c:pt idx="0">
                  <c:v>RAN #59</c:v>
                </c:pt>
              </c:strCache>
            </c:strRef>
          </c:tx>
          <c:spPr>
            <a:solidFill>
              <a:srgbClr val="00CCFF"/>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CR_statistics!$BC$1253:$BC$1260</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DFE5-47EF-8BC3-7171F78A982E}"/>
            </c:ext>
          </c:extLst>
        </c:ser>
        <c:ser>
          <c:idx val="17"/>
          <c:order val="17"/>
          <c:tx>
            <c:strRef>
              <c:f>CR_statistics!$BD$1252</c:f>
              <c:strCache>
                <c:ptCount val="1"/>
                <c:pt idx="0">
                  <c:v>RAN #60</c:v>
                </c:pt>
              </c:strCache>
            </c:strRef>
          </c:tx>
          <c:spPr>
            <a:solidFill>
              <a:srgbClr val="00FF00"/>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CR_statistics!$BD$1253:$BD$1260</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DFE5-47EF-8BC3-7171F78A982E}"/>
            </c:ext>
          </c:extLst>
        </c:ser>
        <c:ser>
          <c:idx val="18"/>
          <c:order val="18"/>
          <c:tx>
            <c:strRef>
              <c:f>CR_statistics!$BE$1252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CR_statistics!$BE$1253:$BE$1260</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DFE5-47EF-8BC3-7171F78A982E}"/>
            </c:ext>
          </c:extLst>
        </c:ser>
        <c:ser>
          <c:idx val="19"/>
          <c:order val="19"/>
          <c:tx>
            <c:strRef>
              <c:f>CR_statistics!$BF$1252</c:f>
              <c:strCache>
                <c:ptCount val="1"/>
                <c:pt idx="0">
                  <c:v>RAN #62</c:v>
                </c:pt>
              </c:strCache>
            </c:strRef>
          </c:tx>
          <c:spPr>
            <a:solidFill>
              <a:srgbClr val="00FFFF"/>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CR_statistics!$BF$1253:$BF$1260</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DFE5-47EF-8BC3-7171F78A982E}"/>
            </c:ext>
          </c:extLst>
        </c:ser>
        <c:ser>
          <c:idx val="20"/>
          <c:order val="20"/>
          <c:tx>
            <c:strRef>
              <c:f>CR_statistics!$BG$1252</c:f>
              <c:strCache>
                <c:ptCount val="1"/>
                <c:pt idx="0">
                  <c:v>RAN #63</c:v>
                </c:pt>
              </c:strCache>
            </c:strRef>
          </c:tx>
          <c:spPr>
            <a:solidFill>
              <a:srgbClr val="FFFF00"/>
            </a:solidFill>
            <a:ln w="12700">
              <a:solidFill>
                <a:srgbClr val="000000"/>
              </a:solidFill>
              <a:prstDash val="solid"/>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CR_statistics!$BG$1253:$BG$1260</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DFE5-47EF-8BC3-7171F78A982E}"/>
            </c:ext>
          </c:extLst>
        </c:ser>
        <c:ser>
          <c:idx val="21"/>
          <c:order val="21"/>
          <c:tx>
            <c:strRef>
              <c:f>CR_statistics!$BH$1252</c:f>
              <c:strCache>
                <c:ptCount val="1"/>
                <c:pt idx="0">
                  <c:v>RAN #64</c:v>
                </c:pt>
              </c:strCache>
            </c:strRef>
          </c:tx>
          <c:spPr>
            <a:solidFill>
              <a:srgbClr val="FF99CC"/>
            </a:solidFill>
            <a:ln>
              <a:solidFill>
                <a:schemeClr val="tx1"/>
              </a:solidFill>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CR_statistics!$BH$1253:$BH$1260</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DFE5-47EF-8BC3-7171F78A982E}"/>
            </c:ext>
          </c:extLst>
        </c:ser>
        <c:ser>
          <c:idx val="22"/>
          <c:order val="22"/>
          <c:tx>
            <c:strRef>
              <c:f>CR_statistics!$BI$1252</c:f>
              <c:strCache>
                <c:ptCount val="1"/>
                <c:pt idx="0">
                  <c:v>RAN#65</c:v>
                </c:pt>
              </c:strCache>
            </c:strRef>
          </c:tx>
          <c:spPr>
            <a:solidFill>
              <a:srgbClr val="FF0000"/>
            </a:solidFill>
            <a:ln>
              <a:solidFill>
                <a:srgbClr val="000000"/>
              </a:solidFill>
            </a:ln>
          </c:spPr>
          <c:invertIfNegative val="0"/>
          <c:cat>
            <c:strRef>
              <c:f>CR_statistics!$AL$1253:$AL$1260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CR_statistics!$BI$1253:$BI$1260</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DFE5-47EF-8BC3-7171F78A982E}"/>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CR_statistics!$T$1220</c:f>
              <c:strCache>
                <c:ptCount val="1"/>
                <c:pt idx="0">
                  <c:v>RAN1</c:v>
                </c:pt>
              </c:strCache>
            </c:strRef>
          </c:tx>
          <c:spPr>
            <a:solidFill>
              <a:srgbClr val="00FF00"/>
            </a:solidFill>
            <a:ln w="12700">
              <a:solidFill>
                <a:srgbClr val="000000"/>
              </a:solidFill>
              <a:prstDash val="solid"/>
            </a:ln>
          </c:spPr>
          <c:invertIfNegative val="0"/>
          <c:cat>
            <c:strRef>
              <c:f>CR_statistics!$S$1221:$S$1226</c:f>
              <c:strCache>
                <c:ptCount val="6"/>
                <c:pt idx="0">
                  <c:v>REL-8</c:v>
                </c:pt>
                <c:pt idx="1">
                  <c:v>REL-9</c:v>
                </c:pt>
                <c:pt idx="2">
                  <c:v>REL-10</c:v>
                </c:pt>
                <c:pt idx="3">
                  <c:v>REL-11</c:v>
                </c:pt>
                <c:pt idx="4">
                  <c:v>REL-12</c:v>
                </c:pt>
                <c:pt idx="5">
                  <c:v>REL-13</c:v>
                </c:pt>
              </c:strCache>
            </c:strRef>
          </c:cat>
          <c:val>
            <c:numRef>
              <c:f>CR_statistics!$T$1221:$T$1226</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CD67-4E58-95A8-90D28DA3E615}"/>
            </c:ext>
          </c:extLst>
        </c:ser>
        <c:ser>
          <c:idx val="1"/>
          <c:order val="1"/>
          <c:tx>
            <c:strRef>
              <c:f>CR_statistics!$U$1220</c:f>
              <c:strCache>
                <c:ptCount val="1"/>
                <c:pt idx="0">
                  <c:v>RAN2</c:v>
                </c:pt>
              </c:strCache>
            </c:strRef>
          </c:tx>
          <c:spPr>
            <a:solidFill>
              <a:srgbClr val="FF0000"/>
            </a:solidFill>
            <a:ln w="12700">
              <a:solidFill>
                <a:srgbClr val="000000"/>
              </a:solidFill>
              <a:prstDash val="solid"/>
            </a:ln>
          </c:spPr>
          <c:invertIfNegative val="0"/>
          <c:cat>
            <c:strRef>
              <c:f>CR_statistics!$S$1221:$S$1226</c:f>
              <c:strCache>
                <c:ptCount val="6"/>
                <c:pt idx="0">
                  <c:v>REL-8</c:v>
                </c:pt>
                <c:pt idx="1">
                  <c:v>REL-9</c:v>
                </c:pt>
                <c:pt idx="2">
                  <c:v>REL-10</c:v>
                </c:pt>
                <c:pt idx="3">
                  <c:v>REL-11</c:v>
                </c:pt>
                <c:pt idx="4">
                  <c:v>REL-12</c:v>
                </c:pt>
                <c:pt idx="5">
                  <c:v>REL-13</c:v>
                </c:pt>
              </c:strCache>
            </c:strRef>
          </c:cat>
          <c:val>
            <c:numRef>
              <c:f>CR_statistics!$U$1221:$U$1226</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CD67-4E58-95A8-90D28DA3E615}"/>
            </c:ext>
          </c:extLst>
        </c:ser>
        <c:ser>
          <c:idx val="2"/>
          <c:order val="2"/>
          <c:tx>
            <c:strRef>
              <c:f>CR_statistics!$V$1220</c:f>
              <c:strCache>
                <c:ptCount val="1"/>
                <c:pt idx="0">
                  <c:v>RAN3</c:v>
                </c:pt>
              </c:strCache>
            </c:strRef>
          </c:tx>
          <c:spPr>
            <a:solidFill>
              <a:srgbClr val="0000FF"/>
            </a:solidFill>
            <a:ln w="12700">
              <a:solidFill>
                <a:srgbClr val="000000"/>
              </a:solidFill>
              <a:prstDash val="solid"/>
            </a:ln>
          </c:spPr>
          <c:invertIfNegative val="0"/>
          <c:cat>
            <c:strRef>
              <c:f>CR_statistics!$S$1221:$S$1226</c:f>
              <c:strCache>
                <c:ptCount val="6"/>
                <c:pt idx="0">
                  <c:v>REL-8</c:v>
                </c:pt>
                <c:pt idx="1">
                  <c:v>REL-9</c:v>
                </c:pt>
                <c:pt idx="2">
                  <c:v>REL-10</c:v>
                </c:pt>
                <c:pt idx="3">
                  <c:v>REL-11</c:v>
                </c:pt>
                <c:pt idx="4">
                  <c:v>REL-12</c:v>
                </c:pt>
                <c:pt idx="5">
                  <c:v>REL-13</c:v>
                </c:pt>
              </c:strCache>
            </c:strRef>
          </c:cat>
          <c:val>
            <c:numRef>
              <c:f>CR_statistics!$V$1221:$V$1226</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CD67-4E58-95A8-90D28DA3E615}"/>
            </c:ext>
          </c:extLst>
        </c:ser>
        <c:ser>
          <c:idx val="3"/>
          <c:order val="3"/>
          <c:tx>
            <c:strRef>
              <c:f>CR_statistics!$W$1220</c:f>
              <c:strCache>
                <c:ptCount val="1"/>
                <c:pt idx="0">
                  <c:v>RAN4</c:v>
                </c:pt>
              </c:strCache>
            </c:strRef>
          </c:tx>
          <c:spPr>
            <a:solidFill>
              <a:srgbClr val="FFFF00"/>
            </a:solidFill>
            <a:ln w="12700">
              <a:solidFill>
                <a:srgbClr val="000000"/>
              </a:solidFill>
              <a:prstDash val="solid"/>
            </a:ln>
          </c:spPr>
          <c:invertIfNegative val="0"/>
          <c:cat>
            <c:strRef>
              <c:f>CR_statistics!$S$1221:$S$1226</c:f>
              <c:strCache>
                <c:ptCount val="6"/>
                <c:pt idx="0">
                  <c:v>REL-8</c:v>
                </c:pt>
                <c:pt idx="1">
                  <c:v>REL-9</c:v>
                </c:pt>
                <c:pt idx="2">
                  <c:v>REL-10</c:v>
                </c:pt>
                <c:pt idx="3">
                  <c:v>REL-11</c:v>
                </c:pt>
                <c:pt idx="4">
                  <c:v>REL-12</c:v>
                </c:pt>
                <c:pt idx="5">
                  <c:v>REL-13</c:v>
                </c:pt>
              </c:strCache>
            </c:strRef>
          </c:cat>
          <c:val>
            <c:numRef>
              <c:f>CR_statistics!$W$1221:$W$1226</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CD67-4E58-95A8-90D28DA3E615}"/>
            </c:ext>
          </c:extLst>
        </c:ser>
        <c:ser>
          <c:idx val="4"/>
          <c:order val="4"/>
          <c:tx>
            <c:strRef>
              <c:f>CR_statistics!$X$1220</c:f>
              <c:strCache>
                <c:ptCount val="1"/>
                <c:pt idx="0">
                  <c:v>RAN5</c:v>
                </c:pt>
              </c:strCache>
            </c:strRef>
          </c:tx>
          <c:spPr>
            <a:solidFill>
              <a:srgbClr val="660066"/>
            </a:solidFill>
            <a:ln w="12700">
              <a:solidFill>
                <a:srgbClr val="000000"/>
              </a:solidFill>
              <a:prstDash val="solid"/>
            </a:ln>
          </c:spPr>
          <c:invertIfNegative val="0"/>
          <c:cat>
            <c:strRef>
              <c:f>CR_statistics!$S$1221:$S$1226</c:f>
              <c:strCache>
                <c:ptCount val="6"/>
                <c:pt idx="0">
                  <c:v>REL-8</c:v>
                </c:pt>
                <c:pt idx="1">
                  <c:v>REL-9</c:v>
                </c:pt>
                <c:pt idx="2">
                  <c:v>REL-10</c:v>
                </c:pt>
                <c:pt idx="3">
                  <c:v>REL-11</c:v>
                </c:pt>
                <c:pt idx="4">
                  <c:v>REL-12</c:v>
                </c:pt>
                <c:pt idx="5">
                  <c:v>REL-13</c:v>
                </c:pt>
              </c:strCache>
            </c:strRef>
          </c:cat>
          <c:val>
            <c:numRef>
              <c:f>CR_statistics!$X$1221:$X$1226</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CD67-4E58-95A8-90D28DA3E615}"/>
            </c:ext>
          </c:extLst>
        </c:ser>
        <c:ser>
          <c:idx val="5"/>
          <c:order val="5"/>
          <c:tx>
            <c:strRef>
              <c:f>CR_statistics!$Y$1220</c:f>
              <c:strCache>
                <c:ptCount val="1"/>
                <c:pt idx="0">
                  <c:v>RAN without RAN5</c:v>
                </c:pt>
              </c:strCache>
            </c:strRef>
          </c:tx>
          <c:spPr>
            <a:solidFill>
              <a:srgbClr val="FF00FF"/>
            </a:solidFill>
            <a:ln w="12700">
              <a:solidFill>
                <a:srgbClr val="000000"/>
              </a:solidFill>
              <a:prstDash val="solid"/>
            </a:ln>
          </c:spPr>
          <c:invertIfNegative val="0"/>
          <c:cat>
            <c:strRef>
              <c:f>CR_statistics!$S$1221:$S$1226</c:f>
              <c:strCache>
                <c:ptCount val="6"/>
                <c:pt idx="0">
                  <c:v>REL-8</c:v>
                </c:pt>
                <c:pt idx="1">
                  <c:v>REL-9</c:v>
                </c:pt>
                <c:pt idx="2">
                  <c:v>REL-10</c:v>
                </c:pt>
                <c:pt idx="3">
                  <c:v>REL-11</c:v>
                </c:pt>
                <c:pt idx="4">
                  <c:v>REL-12</c:v>
                </c:pt>
                <c:pt idx="5">
                  <c:v>REL-13</c:v>
                </c:pt>
              </c:strCache>
            </c:strRef>
          </c:cat>
          <c:val>
            <c:numRef>
              <c:f>CR_statistics!$Y$1221:$Y$1226</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CD67-4E58-95A8-90D28DA3E615}"/>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CR_statistics!$AM$1219</c:f>
              <c:strCache>
                <c:ptCount val="1"/>
                <c:pt idx="0">
                  <c:v>RAN #43</c:v>
                </c:pt>
              </c:strCache>
            </c:strRef>
          </c:tx>
          <c:spPr>
            <a:solidFill>
              <a:srgbClr val="9999FF"/>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CR_statistics!$AM$1220:$AM$1227</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5BAE-4A87-BE8E-67DA8F2C63E5}"/>
            </c:ext>
          </c:extLst>
        </c:ser>
        <c:ser>
          <c:idx val="1"/>
          <c:order val="1"/>
          <c:tx>
            <c:strRef>
              <c:f>CR_statistics!$AN$1219</c:f>
              <c:strCache>
                <c:ptCount val="1"/>
                <c:pt idx="0">
                  <c:v>RAN #44</c:v>
                </c:pt>
              </c:strCache>
            </c:strRef>
          </c:tx>
          <c:spPr>
            <a:solidFill>
              <a:srgbClr val="339966"/>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CR_statistics!$AN$1220:$AN$1227</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5BAE-4A87-BE8E-67DA8F2C63E5}"/>
            </c:ext>
          </c:extLst>
        </c:ser>
        <c:ser>
          <c:idx val="2"/>
          <c:order val="2"/>
          <c:tx>
            <c:strRef>
              <c:f>CR_statistics!$AO$1219</c:f>
              <c:strCache>
                <c:ptCount val="1"/>
                <c:pt idx="0">
                  <c:v>RAN #45</c:v>
                </c:pt>
              </c:strCache>
            </c:strRef>
          </c:tx>
          <c:spPr>
            <a:solidFill>
              <a:srgbClr val="FFFF00"/>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CR_statistics!$AO$1220:$AO$1227</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5BAE-4A87-BE8E-67DA8F2C63E5}"/>
            </c:ext>
          </c:extLst>
        </c:ser>
        <c:ser>
          <c:idx val="3"/>
          <c:order val="3"/>
          <c:tx>
            <c:strRef>
              <c:f>CR_statistics!$AP$1219</c:f>
              <c:strCache>
                <c:ptCount val="1"/>
                <c:pt idx="0">
                  <c:v>RAN #46</c:v>
                </c:pt>
              </c:strCache>
            </c:strRef>
          </c:tx>
          <c:spPr>
            <a:solidFill>
              <a:srgbClr val="FF0000"/>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CR_statistics!$AP$1220:$AP$1227</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5BAE-4A87-BE8E-67DA8F2C63E5}"/>
            </c:ext>
          </c:extLst>
        </c:ser>
        <c:ser>
          <c:idx val="4"/>
          <c:order val="4"/>
          <c:tx>
            <c:strRef>
              <c:f>CR_statistics!$AQ$1219</c:f>
              <c:strCache>
                <c:ptCount val="1"/>
                <c:pt idx="0">
                  <c:v>RAN #47</c:v>
                </c:pt>
              </c:strCache>
            </c:strRef>
          </c:tx>
          <c:spPr>
            <a:solidFill>
              <a:srgbClr val="00FF00"/>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CR_statistics!$AQ$1220:$AQ$1227</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5BAE-4A87-BE8E-67DA8F2C63E5}"/>
            </c:ext>
          </c:extLst>
        </c:ser>
        <c:ser>
          <c:idx val="5"/>
          <c:order val="5"/>
          <c:tx>
            <c:strRef>
              <c:f>CR_statistics!$AR$1219</c:f>
              <c:strCache>
                <c:ptCount val="1"/>
                <c:pt idx="0">
                  <c:v>RAN #48</c:v>
                </c:pt>
              </c:strCache>
            </c:strRef>
          </c:tx>
          <c:spPr>
            <a:solidFill>
              <a:srgbClr val="800080"/>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CR_statistics!$AR$1220:$AR$1227</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5BAE-4A87-BE8E-67DA8F2C63E5}"/>
            </c:ext>
          </c:extLst>
        </c:ser>
        <c:ser>
          <c:idx val="6"/>
          <c:order val="6"/>
          <c:tx>
            <c:strRef>
              <c:f>CR_statistics!$AS$1219</c:f>
              <c:strCache>
                <c:ptCount val="1"/>
                <c:pt idx="0">
                  <c:v>RAN #49</c:v>
                </c:pt>
              </c:strCache>
            </c:strRef>
          </c:tx>
          <c:spPr>
            <a:solidFill>
              <a:srgbClr val="0066CC"/>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CR_statistics!$AS$1220:$AS$1227</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5BAE-4A87-BE8E-67DA8F2C63E5}"/>
            </c:ext>
          </c:extLst>
        </c:ser>
        <c:ser>
          <c:idx val="7"/>
          <c:order val="7"/>
          <c:tx>
            <c:strRef>
              <c:f>CR_statistics!$AT$1219</c:f>
              <c:strCache>
                <c:ptCount val="1"/>
                <c:pt idx="0">
                  <c:v>RAN #50</c:v>
                </c:pt>
              </c:strCache>
            </c:strRef>
          </c:tx>
          <c:spPr>
            <a:solidFill>
              <a:srgbClr val="FF9900"/>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CR_statistics!$AT$1220:$AT$1227</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5BAE-4A87-BE8E-67DA8F2C63E5}"/>
            </c:ext>
          </c:extLst>
        </c:ser>
        <c:ser>
          <c:idx val="8"/>
          <c:order val="8"/>
          <c:tx>
            <c:strRef>
              <c:f>CR_statistics!$AU$1219</c:f>
              <c:strCache>
                <c:ptCount val="1"/>
                <c:pt idx="0">
                  <c:v>RAN #51</c:v>
                </c:pt>
              </c:strCache>
            </c:strRef>
          </c:tx>
          <c:spPr>
            <a:solidFill>
              <a:srgbClr val="00FFFF"/>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CR_statistics!$AU$1220:$AU$1227</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5BAE-4A87-BE8E-67DA8F2C63E5}"/>
            </c:ext>
          </c:extLst>
        </c:ser>
        <c:ser>
          <c:idx val="9"/>
          <c:order val="9"/>
          <c:tx>
            <c:strRef>
              <c:f>CR_statistics!$AV$1219</c:f>
              <c:strCache>
                <c:ptCount val="1"/>
                <c:pt idx="0">
                  <c:v>RAN #52</c:v>
                </c:pt>
              </c:strCache>
            </c:strRef>
          </c:tx>
          <c:spPr>
            <a:solidFill>
              <a:srgbClr val="FF00FF"/>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CR_statistics!$AV$1220:$AV$1227</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5BAE-4A87-BE8E-67DA8F2C63E5}"/>
            </c:ext>
          </c:extLst>
        </c:ser>
        <c:ser>
          <c:idx val="10"/>
          <c:order val="10"/>
          <c:tx>
            <c:strRef>
              <c:f>CR_statistics!$AW$1219</c:f>
              <c:strCache>
                <c:ptCount val="1"/>
                <c:pt idx="0">
                  <c:v>RAN #53</c:v>
                </c:pt>
              </c:strCache>
            </c:strRef>
          </c:tx>
          <c:spPr>
            <a:solidFill>
              <a:srgbClr val="FF0000"/>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CR_statistics!$AW$1220:$AW$1227</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5BAE-4A87-BE8E-67DA8F2C63E5}"/>
            </c:ext>
          </c:extLst>
        </c:ser>
        <c:ser>
          <c:idx val="11"/>
          <c:order val="11"/>
          <c:tx>
            <c:strRef>
              <c:f>CR_statistics!$AX$1219</c:f>
              <c:strCache>
                <c:ptCount val="1"/>
                <c:pt idx="0">
                  <c:v>RAN #54</c:v>
                </c:pt>
              </c:strCache>
            </c:strRef>
          </c:tx>
          <c:spPr>
            <a:solidFill>
              <a:srgbClr val="00FFFF"/>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CR_statistics!$AX$1220:$AX$1227</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5BAE-4A87-BE8E-67DA8F2C63E5}"/>
            </c:ext>
          </c:extLst>
        </c:ser>
        <c:ser>
          <c:idx val="12"/>
          <c:order val="12"/>
          <c:tx>
            <c:strRef>
              <c:f>CR_statistics!$AY$1219</c:f>
              <c:strCache>
                <c:ptCount val="1"/>
                <c:pt idx="0">
                  <c:v>RAN #55</c:v>
                </c:pt>
              </c:strCache>
            </c:strRef>
          </c:tx>
          <c:spPr>
            <a:solidFill>
              <a:srgbClr val="FF00FF"/>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CR_statistics!$AY$1220:$AY$1227</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5BAE-4A87-BE8E-67DA8F2C63E5}"/>
            </c:ext>
          </c:extLst>
        </c:ser>
        <c:ser>
          <c:idx val="13"/>
          <c:order val="13"/>
          <c:tx>
            <c:strRef>
              <c:f>CR_statistics!$AZ$1219</c:f>
              <c:strCache>
                <c:ptCount val="1"/>
                <c:pt idx="0">
                  <c:v>RAN #56</c:v>
                </c:pt>
              </c:strCache>
            </c:strRef>
          </c:tx>
          <c:spPr>
            <a:solidFill>
              <a:srgbClr val="800000"/>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CR_statistics!$AZ$1220:$AZ$1227</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5BAE-4A87-BE8E-67DA8F2C63E5}"/>
            </c:ext>
          </c:extLst>
        </c:ser>
        <c:ser>
          <c:idx val="14"/>
          <c:order val="14"/>
          <c:tx>
            <c:strRef>
              <c:f>CR_statistics!$BA$1219</c:f>
              <c:strCache>
                <c:ptCount val="1"/>
                <c:pt idx="0">
                  <c:v>RAN #57</c:v>
                </c:pt>
              </c:strCache>
            </c:strRef>
          </c:tx>
          <c:spPr>
            <a:solidFill>
              <a:srgbClr val="FFCC00"/>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CR_statistics!$BA$1220:$BA$1227</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5BAE-4A87-BE8E-67DA8F2C63E5}"/>
            </c:ext>
          </c:extLst>
        </c:ser>
        <c:ser>
          <c:idx val="15"/>
          <c:order val="15"/>
          <c:tx>
            <c:strRef>
              <c:f>CR_statistics!$BB$1219</c:f>
              <c:strCache>
                <c:ptCount val="1"/>
                <c:pt idx="0">
                  <c:v>RAN #58</c:v>
                </c:pt>
              </c:strCache>
            </c:strRef>
          </c:tx>
          <c:spPr>
            <a:solidFill>
              <a:srgbClr val="FFFF00"/>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CR_statistics!$BB$1220:$BB$1227</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5BAE-4A87-BE8E-67DA8F2C63E5}"/>
            </c:ext>
          </c:extLst>
        </c:ser>
        <c:ser>
          <c:idx val="16"/>
          <c:order val="16"/>
          <c:tx>
            <c:strRef>
              <c:f>CR_statistics!$BC$1219</c:f>
              <c:strCache>
                <c:ptCount val="1"/>
                <c:pt idx="0">
                  <c:v>RAN #59</c:v>
                </c:pt>
              </c:strCache>
            </c:strRef>
          </c:tx>
          <c:spPr>
            <a:solidFill>
              <a:srgbClr val="00CCFF"/>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CR_statistics!$BC$1220:$BC$1227</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5BAE-4A87-BE8E-67DA8F2C63E5}"/>
            </c:ext>
          </c:extLst>
        </c:ser>
        <c:ser>
          <c:idx val="17"/>
          <c:order val="17"/>
          <c:tx>
            <c:strRef>
              <c:f>CR_statistics!$BD$1219</c:f>
              <c:strCache>
                <c:ptCount val="1"/>
                <c:pt idx="0">
                  <c:v>RAN #60</c:v>
                </c:pt>
              </c:strCache>
            </c:strRef>
          </c:tx>
          <c:spPr>
            <a:solidFill>
              <a:srgbClr val="00FF00"/>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CR_statistics!$BD$1220:$BD$1227</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5BAE-4A87-BE8E-67DA8F2C63E5}"/>
            </c:ext>
          </c:extLst>
        </c:ser>
        <c:ser>
          <c:idx val="18"/>
          <c:order val="18"/>
          <c:tx>
            <c:strRef>
              <c:f>CR_statistics!$BE$1219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CR_statistics!$BE$1220:$BE$1227</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5BAE-4A87-BE8E-67DA8F2C63E5}"/>
            </c:ext>
          </c:extLst>
        </c:ser>
        <c:ser>
          <c:idx val="19"/>
          <c:order val="19"/>
          <c:tx>
            <c:strRef>
              <c:f>CR_statistics!$BF$1219</c:f>
              <c:strCache>
                <c:ptCount val="1"/>
                <c:pt idx="0">
                  <c:v>RAN #62</c:v>
                </c:pt>
              </c:strCache>
            </c:strRef>
          </c:tx>
          <c:spPr>
            <a:solidFill>
              <a:srgbClr val="00FFFF"/>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CR_statistics!$BF$1220:$BF$1227</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5BAE-4A87-BE8E-67DA8F2C63E5}"/>
            </c:ext>
          </c:extLst>
        </c:ser>
        <c:ser>
          <c:idx val="20"/>
          <c:order val="20"/>
          <c:tx>
            <c:strRef>
              <c:f>CR_statistics!$BG$1219</c:f>
              <c:strCache>
                <c:ptCount val="1"/>
                <c:pt idx="0">
                  <c:v>RAN #63</c:v>
                </c:pt>
              </c:strCache>
            </c:strRef>
          </c:tx>
          <c:spPr>
            <a:solidFill>
              <a:srgbClr val="FFFF00"/>
            </a:solidFill>
            <a:ln w="12700">
              <a:solidFill>
                <a:srgbClr val="000000"/>
              </a:solidFill>
              <a:prstDash val="solid"/>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CR_statistics!$BG$1220:$BG$1227</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5BAE-4A87-BE8E-67DA8F2C63E5}"/>
            </c:ext>
          </c:extLst>
        </c:ser>
        <c:ser>
          <c:idx val="21"/>
          <c:order val="21"/>
          <c:tx>
            <c:strRef>
              <c:f>CR_statistics!$BH$1219</c:f>
              <c:strCache>
                <c:ptCount val="1"/>
                <c:pt idx="0">
                  <c:v>RAN #64</c:v>
                </c:pt>
              </c:strCache>
            </c:strRef>
          </c:tx>
          <c:spPr>
            <a:solidFill>
              <a:srgbClr val="FF9900"/>
            </a:solidFill>
            <a:ln>
              <a:solidFill>
                <a:schemeClr val="tx1"/>
              </a:solidFill>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CR_statistics!$BH$1220:$BH$1227</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5BAE-4A87-BE8E-67DA8F2C63E5}"/>
            </c:ext>
          </c:extLst>
        </c:ser>
        <c:ser>
          <c:idx val="22"/>
          <c:order val="22"/>
          <c:tx>
            <c:strRef>
              <c:f>CR_statistics!$BI$1219</c:f>
              <c:strCache>
                <c:ptCount val="1"/>
                <c:pt idx="0">
                  <c:v>RAN#65</c:v>
                </c:pt>
              </c:strCache>
            </c:strRef>
          </c:tx>
          <c:spPr>
            <a:solidFill>
              <a:srgbClr val="0066FF"/>
            </a:solidFill>
            <a:ln>
              <a:solidFill>
                <a:srgbClr val="000000"/>
              </a:solidFill>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CR_statistics!$BI$1220:$BI$1227</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5BAE-4A87-BE8E-67DA8F2C63E5}"/>
            </c:ext>
          </c:extLst>
        </c:ser>
        <c:ser>
          <c:idx val="23"/>
          <c:order val="23"/>
          <c:tx>
            <c:strRef>
              <c:f>CR_statistics!$BJ$1219</c:f>
              <c:strCache>
                <c:ptCount val="1"/>
                <c:pt idx="0">
                  <c:v>RAN #66</c:v>
                </c:pt>
              </c:strCache>
            </c:strRef>
          </c:tx>
          <c:spPr>
            <a:solidFill>
              <a:srgbClr val="FF0000"/>
            </a:solidFill>
            <a:ln>
              <a:solidFill>
                <a:schemeClr val="tx1"/>
              </a:solidFill>
            </a:ln>
          </c:spPr>
          <c:invertIfNegative val="0"/>
          <c:cat>
            <c:strRef>
              <c:f>CR_statistics!$AL$1220:$AL$1227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CR_statistics!$BJ$1220:$BJ$1227</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5BAE-4A87-BE8E-67DA8F2C63E5}"/>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CR_statistics!$T$1184</c:f>
              <c:strCache>
                <c:ptCount val="1"/>
                <c:pt idx="0">
                  <c:v>RAN1</c:v>
                </c:pt>
              </c:strCache>
            </c:strRef>
          </c:tx>
          <c:spPr>
            <a:solidFill>
              <a:srgbClr val="00FF00"/>
            </a:solidFill>
            <a:ln w="12700">
              <a:solidFill>
                <a:srgbClr val="000000"/>
              </a:solidFill>
              <a:prstDash val="solid"/>
            </a:ln>
          </c:spPr>
          <c:invertIfNegative val="0"/>
          <c:cat>
            <c:strRef>
              <c:f>CR_statistics!$S$1185:$S$1190</c:f>
              <c:strCache>
                <c:ptCount val="6"/>
                <c:pt idx="0">
                  <c:v>REL-8</c:v>
                </c:pt>
                <c:pt idx="1">
                  <c:v>REL-9</c:v>
                </c:pt>
                <c:pt idx="2">
                  <c:v>REL-10</c:v>
                </c:pt>
                <c:pt idx="3">
                  <c:v>REL-11</c:v>
                </c:pt>
                <c:pt idx="4">
                  <c:v>REL-12</c:v>
                </c:pt>
                <c:pt idx="5">
                  <c:v>REL-13</c:v>
                </c:pt>
              </c:strCache>
            </c:strRef>
          </c:cat>
          <c:val>
            <c:numRef>
              <c:f>CR_statistics!$T$1185:$T$1190</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C059-4283-AAFA-B36838252B4F}"/>
            </c:ext>
          </c:extLst>
        </c:ser>
        <c:ser>
          <c:idx val="1"/>
          <c:order val="1"/>
          <c:tx>
            <c:strRef>
              <c:f>CR_statistics!$U$1184</c:f>
              <c:strCache>
                <c:ptCount val="1"/>
                <c:pt idx="0">
                  <c:v>RAN2</c:v>
                </c:pt>
              </c:strCache>
            </c:strRef>
          </c:tx>
          <c:spPr>
            <a:solidFill>
              <a:srgbClr val="FF0000"/>
            </a:solidFill>
            <a:ln w="12700">
              <a:solidFill>
                <a:srgbClr val="000000"/>
              </a:solidFill>
              <a:prstDash val="solid"/>
            </a:ln>
          </c:spPr>
          <c:invertIfNegative val="0"/>
          <c:cat>
            <c:strRef>
              <c:f>CR_statistics!$S$1185:$S$1190</c:f>
              <c:strCache>
                <c:ptCount val="6"/>
                <c:pt idx="0">
                  <c:v>REL-8</c:v>
                </c:pt>
                <c:pt idx="1">
                  <c:v>REL-9</c:v>
                </c:pt>
                <c:pt idx="2">
                  <c:v>REL-10</c:v>
                </c:pt>
                <c:pt idx="3">
                  <c:v>REL-11</c:v>
                </c:pt>
                <c:pt idx="4">
                  <c:v>REL-12</c:v>
                </c:pt>
                <c:pt idx="5">
                  <c:v>REL-13</c:v>
                </c:pt>
              </c:strCache>
            </c:strRef>
          </c:cat>
          <c:val>
            <c:numRef>
              <c:f>CR_statistics!$U$1185:$U$1190</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C059-4283-AAFA-B36838252B4F}"/>
            </c:ext>
          </c:extLst>
        </c:ser>
        <c:ser>
          <c:idx val="2"/>
          <c:order val="2"/>
          <c:tx>
            <c:strRef>
              <c:f>CR_statistics!$V$1184</c:f>
              <c:strCache>
                <c:ptCount val="1"/>
                <c:pt idx="0">
                  <c:v>RAN3</c:v>
                </c:pt>
              </c:strCache>
            </c:strRef>
          </c:tx>
          <c:spPr>
            <a:solidFill>
              <a:srgbClr val="0000FF"/>
            </a:solidFill>
            <a:ln w="12700">
              <a:solidFill>
                <a:srgbClr val="000000"/>
              </a:solidFill>
              <a:prstDash val="solid"/>
            </a:ln>
          </c:spPr>
          <c:invertIfNegative val="0"/>
          <c:cat>
            <c:strRef>
              <c:f>CR_statistics!$S$1185:$S$1190</c:f>
              <c:strCache>
                <c:ptCount val="6"/>
                <c:pt idx="0">
                  <c:v>REL-8</c:v>
                </c:pt>
                <c:pt idx="1">
                  <c:v>REL-9</c:v>
                </c:pt>
                <c:pt idx="2">
                  <c:v>REL-10</c:v>
                </c:pt>
                <c:pt idx="3">
                  <c:v>REL-11</c:v>
                </c:pt>
                <c:pt idx="4">
                  <c:v>REL-12</c:v>
                </c:pt>
                <c:pt idx="5">
                  <c:v>REL-13</c:v>
                </c:pt>
              </c:strCache>
            </c:strRef>
          </c:cat>
          <c:val>
            <c:numRef>
              <c:f>CR_statistics!$V$1185:$V$1190</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C059-4283-AAFA-B36838252B4F}"/>
            </c:ext>
          </c:extLst>
        </c:ser>
        <c:ser>
          <c:idx val="3"/>
          <c:order val="3"/>
          <c:tx>
            <c:strRef>
              <c:f>CR_statistics!$W$1184</c:f>
              <c:strCache>
                <c:ptCount val="1"/>
                <c:pt idx="0">
                  <c:v>RAN4</c:v>
                </c:pt>
              </c:strCache>
            </c:strRef>
          </c:tx>
          <c:spPr>
            <a:solidFill>
              <a:srgbClr val="FFFF00"/>
            </a:solidFill>
            <a:ln w="12700">
              <a:solidFill>
                <a:srgbClr val="000000"/>
              </a:solidFill>
              <a:prstDash val="solid"/>
            </a:ln>
          </c:spPr>
          <c:invertIfNegative val="0"/>
          <c:cat>
            <c:strRef>
              <c:f>CR_statistics!$S$1185:$S$1190</c:f>
              <c:strCache>
                <c:ptCount val="6"/>
                <c:pt idx="0">
                  <c:v>REL-8</c:v>
                </c:pt>
                <c:pt idx="1">
                  <c:v>REL-9</c:v>
                </c:pt>
                <c:pt idx="2">
                  <c:v>REL-10</c:v>
                </c:pt>
                <c:pt idx="3">
                  <c:v>REL-11</c:v>
                </c:pt>
                <c:pt idx="4">
                  <c:v>REL-12</c:v>
                </c:pt>
                <c:pt idx="5">
                  <c:v>REL-13</c:v>
                </c:pt>
              </c:strCache>
            </c:strRef>
          </c:cat>
          <c:val>
            <c:numRef>
              <c:f>CR_statistics!$W$1185:$W$1190</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C059-4283-AAFA-B36838252B4F}"/>
            </c:ext>
          </c:extLst>
        </c:ser>
        <c:ser>
          <c:idx val="4"/>
          <c:order val="4"/>
          <c:tx>
            <c:strRef>
              <c:f>CR_statistics!$X$1184</c:f>
              <c:strCache>
                <c:ptCount val="1"/>
                <c:pt idx="0">
                  <c:v>RAN5</c:v>
                </c:pt>
              </c:strCache>
            </c:strRef>
          </c:tx>
          <c:spPr>
            <a:solidFill>
              <a:srgbClr val="660066"/>
            </a:solidFill>
            <a:ln w="12700">
              <a:solidFill>
                <a:srgbClr val="000000"/>
              </a:solidFill>
              <a:prstDash val="solid"/>
            </a:ln>
          </c:spPr>
          <c:invertIfNegative val="0"/>
          <c:cat>
            <c:strRef>
              <c:f>CR_statistics!$S$1185:$S$1190</c:f>
              <c:strCache>
                <c:ptCount val="6"/>
                <c:pt idx="0">
                  <c:v>REL-8</c:v>
                </c:pt>
                <c:pt idx="1">
                  <c:v>REL-9</c:v>
                </c:pt>
                <c:pt idx="2">
                  <c:v>REL-10</c:v>
                </c:pt>
                <c:pt idx="3">
                  <c:v>REL-11</c:v>
                </c:pt>
                <c:pt idx="4">
                  <c:v>REL-12</c:v>
                </c:pt>
                <c:pt idx="5">
                  <c:v>REL-13</c:v>
                </c:pt>
              </c:strCache>
            </c:strRef>
          </c:cat>
          <c:val>
            <c:numRef>
              <c:f>CR_statistics!$X$1185:$X$1190</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C059-4283-AAFA-B36838252B4F}"/>
            </c:ext>
          </c:extLst>
        </c:ser>
        <c:ser>
          <c:idx val="5"/>
          <c:order val="5"/>
          <c:tx>
            <c:strRef>
              <c:f>CR_statistics!$Y$1184</c:f>
              <c:strCache>
                <c:ptCount val="1"/>
                <c:pt idx="0">
                  <c:v>RAN without RAN5</c:v>
                </c:pt>
              </c:strCache>
            </c:strRef>
          </c:tx>
          <c:spPr>
            <a:solidFill>
              <a:srgbClr val="FF00FF"/>
            </a:solidFill>
            <a:ln w="12700">
              <a:solidFill>
                <a:srgbClr val="000000"/>
              </a:solidFill>
              <a:prstDash val="solid"/>
            </a:ln>
          </c:spPr>
          <c:invertIfNegative val="0"/>
          <c:cat>
            <c:strRef>
              <c:f>CR_statistics!$S$1185:$S$1190</c:f>
              <c:strCache>
                <c:ptCount val="6"/>
                <c:pt idx="0">
                  <c:v>REL-8</c:v>
                </c:pt>
                <c:pt idx="1">
                  <c:v>REL-9</c:v>
                </c:pt>
                <c:pt idx="2">
                  <c:v>REL-10</c:v>
                </c:pt>
                <c:pt idx="3">
                  <c:v>REL-11</c:v>
                </c:pt>
                <c:pt idx="4">
                  <c:v>REL-12</c:v>
                </c:pt>
                <c:pt idx="5">
                  <c:v>REL-13</c:v>
                </c:pt>
              </c:strCache>
            </c:strRef>
          </c:cat>
          <c:val>
            <c:numRef>
              <c:f>CR_statistics!$Y$1185:$Y$1190</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C059-4283-AAFA-B36838252B4F}"/>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CR_statistics!$AQ$1183</c:f>
              <c:strCache>
                <c:ptCount val="1"/>
                <c:pt idx="0">
                  <c:v>RAN #47</c:v>
                </c:pt>
              </c:strCache>
            </c:strRef>
          </c:tx>
          <c:spPr>
            <a:solidFill>
              <a:srgbClr val="00FF00"/>
            </a:solidFill>
            <a:ln w="12700">
              <a:solidFill>
                <a:srgbClr val="000000"/>
              </a:solidFill>
              <a:prstDash val="solid"/>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CR_statistics!$AQ$1184:$AQ$1190</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2B79-40E8-8906-133FA276124B}"/>
            </c:ext>
          </c:extLst>
        </c:ser>
        <c:ser>
          <c:idx val="5"/>
          <c:order val="1"/>
          <c:tx>
            <c:strRef>
              <c:f>CR_statistics!$AR$1183</c:f>
              <c:strCache>
                <c:ptCount val="1"/>
                <c:pt idx="0">
                  <c:v>RAN #48</c:v>
                </c:pt>
              </c:strCache>
            </c:strRef>
          </c:tx>
          <c:spPr>
            <a:solidFill>
              <a:srgbClr val="800080"/>
            </a:solidFill>
            <a:ln w="12700">
              <a:solidFill>
                <a:srgbClr val="000000"/>
              </a:solidFill>
              <a:prstDash val="solid"/>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CR_statistics!$AR$1184:$AR$1190</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2B79-40E8-8906-133FA276124B}"/>
            </c:ext>
          </c:extLst>
        </c:ser>
        <c:ser>
          <c:idx val="6"/>
          <c:order val="2"/>
          <c:tx>
            <c:strRef>
              <c:f>CR_statistics!$AS$1183</c:f>
              <c:strCache>
                <c:ptCount val="1"/>
                <c:pt idx="0">
                  <c:v>RAN #49</c:v>
                </c:pt>
              </c:strCache>
            </c:strRef>
          </c:tx>
          <c:spPr>
            <a:solidFill>
              <a:srgbClr val="0066CC"/>
            </a:solidFill>
            <a:ln w="12700">
              <a:solidFill>
                <a:srgbClr val="000000"/>
              </a:solidFill>
              <a:prstDash val="solid"/>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CR_statistics!$AS$1184:$AS$1190</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2B79-40E8-8906-133FA276124B}"/>
            </c:ext>
          </c:extLst>
        </c:ser>
        <c:ser>
          <c:idx val="7"/>
          <c:order val="3"/>
          <c:tx>
            <c:strRef>
              <c:f>CR_statistics!$AT$1183</c:f>
              <c:strCache>
                <c:ptCount val="1"/>
                <c:pt idx="0">
                  <c:v>RAN #50</c:v>
                </c:pt>
              </c:strCache>
            </c:strRef>
          </c:tx>
          <c:spPr>
            <a:solidFill>
              <a:srgbClr val="FF9900"/>
            </a:solidFill>
            <a:ln w="12700">
              <a:solidFill>
                <a:srgbClr val="000000"/>
              </a:solidFill>
              <a:prstDash val="solid"/>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CR_statistics!$AT$1184:$AT$1190</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2B79-40E8-8906-133FA276124B}"/>
            </c:ext>
          </c:extLst>
        </c:ser>
        <c:ser>
          <c:idx val="8"/>
          <c:order val="4"/>
          <c:tx>
            <c:strRef>
              <c:f>CR_statistics!$AU$1183</c:f>
              <c:strCache>
                <c:ptCount val="1"/>
                <c:pt idx="0">
                  <c:v>RAN #51</c:v>
                </c:pt>
              </c:strCache>
            </c:strRef>
          </c:tx>
          <c:spPr>
            <a:solidFill>
              <a:srgbClr val="00FFFF"/>
            </a:solidFill>
            <a:ln w="12700">
              <a:solidFill>
                <a:srgbClr val="000000"/>
              </a:solidFill>
              <a:prstDash val="solid"/>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CR_statistics!$AU$1184:$AU$1190</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2B79-40E8-8906-133FA276124B}"/>
            </c:ext>
          </c:extLst>
        </c:ser>
        <c:ser>
          <c:idx val="9"/>
          <c:order val="5"/>
          <c:tx>
            <c:strRef>
              <c:f>CR_statistics!$AV$1183</c:f>
              <c:strCache>
                <c:ptCount val="1"/>
                <c:pt idx="0">
                  <c:v>RAN #52</c:v>
                </c:pt>
              </c:strCache>
            </c:strRef>
          </c:tx>
          <c:spPr>
            <a:solidFill>
              <a:srgbClr val="FF00FF"/>
            </a:solidFill>
            <a:ln w="12700">
              <a:solidFill>
                <a:srgbClr val="000000"/>
              </a:solidFill>
              <a:prstDash val="solid"/>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CR_statistics!$AV$1184:$AV$1190</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2B79-40E8-8906-133FA276124B}"/>
            </c:ext>
          </c:extLst>
        </c:ser>
        <c:ser>
          <c:idx val="10"/>
          <c:order val="6"/>
          <c:tx>
            <c:strRef>
              <c:f>CR_statistics!$AW$1183</c:f>
              <c:strCache>
                <c:ptCount val="1"/>
                <c:pt idx="0">
                  <c:v>RAN #53</c:v>
                </c:pt>
              </c:strCache>
            </c:strRef>
          </c:tx>
          <c:spPr>
            <a:solidFill>
              <a:srgbClr val="FF0000"/>
            </a:solidFill>
            <a:ln w="12700">
              <a:solidFill>
                <a:srgbClr val="000000"/>
              </a:solidFill>
              <a:prstDash val="solid"/>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CR_statistics!$AW$1184:$AW$1190</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2B79-40E8-8906-133FA276124B}"/>
            </c:ext>
          </c:extLst>
        </c:ser>
        <c:ser>
          <c:idx val="11"/>
          <c:order val="7"/>
          <c:tx>
            <c:strRef>
              <c:f>CR_statistics!$AX$1183</c:f>
              <c:strCache>
                <c:ptCount val="1"/>
                <c:pt idx="0">
                  <c:v>RAN #54</c:v>
                </c:pt>
              </c:strCache>
            </c:strRef>
          </c:tx>
          <c:spPr>
            <a:solidFill>
              <a:srgbClr val="00FFFF"/>
            </a:solidFill>
            <a:ln w="12700">
              <a:solidFill>
                <a:srgbClr val="000000"/>
              </a:solidFill>
              <a:prstDash val="solid"/>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CR_statistics!$AX$1184:$AX$1190</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2B79-40E8-8906-133FA276124B}"/>
            </c:ext>
          </c:extLst>
        </c:ser>
        <c:ser>
          <c:idx val="12"/>
          <c:order val="8"/>
          <c:tx>
            <c:strRef>
              <c:f>CR_statistics!$AY$1183</c:f>
              <c:strCache>
                <c:ptCount val="1"/>
                <c:pt idx="0">
                  <c:v>RAN #55</c:v>
                </c:pt>
              </c:strCache>
            </c:strRef>
          </c:tx>
          <c:spPr>
            <a:solidFill>
              <a:srgbClr val="FF00FF"/>
            </a:solidFill>
            <a:ln w="12700">
              <a:solidFill>
                <a:srgbClr val="000000"/>
              </a:solidFill>
              <a:prstDash val="solid"/>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CR_statistics!$AY$1184:$AY$1190</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2B79-40E8-8906-133FA276124B}"/>
            </c:ext>
          </c:extLst>
        </c:ser>
        <c:ser>
          <c:idx val="13"/>
          <c:order val="9"/>
          <c:tx>
            <c:strRef>
              <c:f>CR_statistics!$AZ$1183</c:f>
              <c:strCache>
                <c:ptCount val="1"/>
                <c:pt idx="0">
                  <c:v>RAN #56</c:v>
                </c:pt>
              </c:strCache>
            </c:strRef>
          </c:tx>
          <c:spPr>
            <a:solidFill>
              <a:srgbClr val="800000"/>
            </a:solidFill>
            <a:ln w="12700">
              <a:solidFill>
                <a:srgbClr val="000000"/>
              </a:solidFill>
              <a:prstDash val="solid"/>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CR_statistics!$AZ$1184:$AZ$1190</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2B79-40E8-8906-133FA276124B}"/>
            </c:ext>
          </c:extLst>
        </c:ser>
        <c:ser>
          <c:idx val="14"/>
          <c:order val="10"/>
          <c:tx>
            <c:strRef>
              <c:f>CR_statistics!$BA$1183</c:f>
              <c:strCache>
                <c:ptCount val="1"/>
                <c:pt idx="0">
                  <c:v>RAN #57</c:v>
                </c:pt>
              </c:strCache>
            </c:strRef>
          </c:tx>
          <c:spPr>
            <a:solidFill>
              <a:srgbClr val="FFCC00"/>
            </a:solidFill>
            <a:ln w="12700">
              <a:solidFill>
                <a:srgbClr val="000000"/>
              </a:solidFill>
              <a:prstDash val="solid"/>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CR_statistics!$BA$1184:$BA$1190</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2B79-40E8-8906-133FA276124B}"/>
            </c:ext>
          </c:extLst>
        </c:ser>
        <c:ser>
          <c:idx val="15"/>
          <c:order val="11"/>
          <c:tx>
            <c:strRef>
              <c:f>CR_statistics!$BB$1183</c:f>
              <c:strCache>
                <c:ptCount val="1"/>
                <c:pt idx="0">
                  <c:v>RAN #58</c:v>
                </c:pt>
              </c:strCache>
            </c:strRef>
          </c:tx>
          <c:spPr>
            <a:solidFill>
              <a:srgbClr val="FFFF00"/>
            </a:solidFill>
            <a:ln w="12700">
              <a:solidFill>
                <a:srgbClr val="000000"/>
              </a:solidFill>
              <a:prstDash val="solid"/>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CR_statistics!$BB$1184:$BB$1190</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2B79-40E8-8906-133FA276124B}"/>
            </c:ext>
          </c:extLst>
        </c:ser>
        <c:ser>
          <c:idx val="16"/>
          <c:order val="12"/>
          <c:tx>
            <c:strRef>
              <c:f>CR_statistics!$BC$1183</c:f>
              <c:strCache>
                <c:ptCount val="1"/>
                <c:pt idx="0">
                  <c:v>RAN #59</c:v>
                </c:pt>
              </c:strCache>
            </c:strRef>
          </c:tx>
          <c:spPr>
            <a:solidFill>
              <a:srgbClr val="00CCFF"/>
            </a:solidFill>
            <a:ln w="12700">
              <a:solidFill>
                <a:srgbClr val="000000"/>
              </a:solidFill>
              <a:prstDash val="solid"/>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CR_statistics!$BC$1184:$BC$1190</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2B79-40E8-8906-133FA276124B}"/>
            </c:ext>
          </c:extLst>
        </c:ser>
        <c:ser>
          <c:idx val="17"/>
          <c:order val="13"/>
          <c:tx>
            <c:strRef>
              <c:f>CR_statistics!$BD$1183</c:f>
              <c:strCache>
                <c:ptCount val="1"/>
                <c:pt idx="0">
                  <c:v>RAN #60</c:v>
                </c:pt>
              </c:strCache>
            </c:strRef>
          </c:tx>
          <c:spPr>
            <a:solidFill>
              <a:srgbClr val="00FF00"/>
            </a:solidFill>
            <a:ln w="12700">
              <a:solidFill>
                <a:srgbClr val="000000"/>
              </a:solidFill>
              <a:prstDash val="solid"/>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CR_statistics!$BD$1184:$BD$1190</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2B79-40E8-8906-133FA276124B}"/>
            </c:ext>
          </c:extLst>
        </c:ser>
        <c:ser>
          <c:idx val="18"/>
          <c:order val="14"/>
          <c:tx>
            <c:strRef>
              <c:f>CR_statistics!$BE$1183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CR_statistics!$BE$1184:$BE$1190</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2B79-40E8-8906-133FA276124B}"/>
            </c:ext>
          </c:extLst>
        </c:ser>
        <c:ser>
          <c:idx val="19"/>
          <c:order val="15"/>
          <c:tx>
            <c:strRef>
              <c:f>CR_statistics!$BF$1183</c:f>
              <c:strCache>
                <c:ptCount val="1"/>
                <c:pt idx="0">
                  <c:v>RAN #62</c:v>
                </c:pt>
              </c:strCache>
            </c:strRef>
          </c:tx>
          <c:spPr>
            <a:solidFill>
              <a:srgbClr val="00FFFF"/>
            </a:solidFill>
            <a:ln w="12700">
              <a:solidFill>
                <a:srgbClr val="000000"/>
              </a:solidFill>
              <a:prstDash val="solid"/>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CR_statistics!$BF$1184:$BF$1190</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2B79-40E8-8906-133FA276124B}"/>
            </c:ext>
          </c:extLst>
        </c:ser>
        <c:ser>
          <c:idx val="20"/>
          <c:order val="16"/>
          <c:tx>
            <c:strRef>
              <c:f>CR_statistics!$BG$1183</c:f>
              <c:strCache>
                <c:ptCount val="1"/>
                <c:pt idx="0">
                  <c:v>RAN #63</c:v>
                </c:pt>
              </c:strCache>
            </c:strRef>
          </c:tx>
          <c:spPr>
            <a:solidFill>
              <a:srgbClr val="FFFF00"/>
            </a:solidFill>
            <a:ln w="12700">
              <a:solidFill>
                <a:srgbClr val="000000"/>
              </a:solidFill>
              <a:prstDash val="solid"/>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CR_statistics!$BG$1184:$BG$1190</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2B79-40E8-8906-133FA276124B}"/>
            </c:ext>
          </c:extLst>
        </c:ser>
        <c:ser>
          <c:idx val="21"/>
          <c:order val="17"/>
          <c:tx>
            <c:strRef>
              <c:f>CR_statistics!$BH$1183</c:f>
              <c:strCache>
                <c:ptCount val="1"/>
                <c:pt idx="0">
                  <c:v>RAN #64</c:v>
                </c:pt>
              </c:strCache>
            </c:strRef>
          </c:tx>
          <c:spPr>
            <a:solidFill>
              <a:srgbClr val="FF9900"/>
            </a:solidFill>
            <a:ln>
              <a:solidFill>
                <a:schemeClr val="tx1"/>
              </a:solidFill>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CR_statistics!$BH$1184:$BH$1190</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2B79-40E8-8906-133FA276124B}"/>
            </c:ext>
          </c:extLst>
        </c:ser>
        <c:ser>
          <c:idx val="22"/>
          <c:order val="18"/>
          <c:tx>
            <c:strRef>
              <c:f>CR_statistics!$BI$1183</c:f>
              <c:strCache>
                <c:ptCount val="1"/>
                <c:pt idx="0">
                  <c:v>RAN#65</c:v>
                </c:pt>
              </c:strCache>
            </c:strRef>
          </c:tx>
          <c:spPr>
            <a:solidFill>
              <a:srgbClr val="0066FF"/>
            </a:solidFill>
            <a:ln>
              <a:solidFill>
                <a:srgbClr val="000000"/>
              </a:solidFill>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CR_statistics!$BI$1184:$BI$1190</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2B79-40E8-8906-133FA276124B}"/>
            </c:ext>
          </c:extLst>
        </c:ser>
        <c:ser>
          <c:idx val="23"/>
          <c:order val="19"/>
          <c:tx>
            <c:strRef>
              <c:f>CR_statistics!$BJ$1183</c:f>
              <c:strCache>
                <c:ptCount val="1"/>
                <c:pt idx="0">
                  <c:v>RAN #66</c:v>
                </c:pt>
              </c:strCache>
            </c:strRef>
          </c:tx>
          <c:spPr>
            <a:solidFill>
              <a:schemeClr val="accent6">
                <a:lumMod val="50000"/>
              </a:schemeClr>
            </a:solidFill>
            <a:ln>
              <a:solidFill>
                <a:schemeClr val="tx1"/>
              </a:solidFill>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CR_statistics!$BJ$1184:$BJ$1190</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2B79-40E8-8906-133FA276124B}"/>
            </c:ext>
          </c:extLst>
        </c:ser>
        <c:ser>
          <c:idx val="24"/>
          <c:order val="20"/>
          <c:tx>
            <c:strRef>
              <c:f>CR_statistics!$BK$1183</c:f>
              <c:strCache>
                <c:ptCount val="1"/>
                <c:pt idx="0">
                  <c:v>RAN #67</c:v>
                </c:pt>
              </c:strCache>
            </c:strRef>
          </c:tx>
          <c:spPr>
            <a:solidFill>
              <a:srgbClr val="FF0000"/>
            </a:solidFill>
            <a:ln>
              <a:solidFill>
                <a:sysClr val="windowText" lastClr="000000"/>
              </a:solidFill>
            </a:ln>
          </c:spPr>
          <c:invertIfNegative val="0"/>
          <c:cat>
            <c:strRef>
              <c:f>CR_statistics!$AL$1184:$AL$1190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CR_statistics!$BK$1184:$BK$1190</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2B79-40E8-8906-133FA276124B}"/>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CR_statistics!$T$1143</c:f>
              <c:strCache>
                <c:ptCount val="1"/>
                <c:pt idx="0">
                  <c:v>RAN1</c:v>
                </c:pt>
              </c:strCache>
            </c:strRef>
          </c:tx>
          <c:spPr>
            <a:solidFill>
              <a:srgbClr val="00FF00"/>
            </a:solidFill>
            <a:ln w="12700">
              <a:solidFill>
                <a:srgbClr val="000000"/>
              </a:solidFill>
              <a:prstDash val="solid"/>
            </a:ln>
          </c:spPr>
          <c:invertIfNegative val="0"/>
          <c:cat>
            <c:strRef>
              <c:f>CR_statistics!$S$1144:$S$1149</c:f>
              <c:strCache>
                <c:ptCount val="6"/>
                <c:pt idx="0">
                  <c:v>REL-8</c:v>
                </c:pt>
                <c:pt idx="1">
                  <c:v>REL-9</c:v>
                </c:pt>
                <c:pt idx="2">
                  <c:v>REL-10</c:v>
                </c:pt>
                <c:pt idx="3">
                  <c:v>REL-11</c:v>
                </c:pt>
                <c:pt idx="4">
                  <c:v>REL-12</c:v>
                </c:pt>
                <c:pt idx="5">
                  <c:v>REL-13</c:v>
                </c:pt>
              </c:strCache>
            </c:strRef>
          </c:cat>
          <c:val>
            <c:numRef>
              <c:f>CR_statistics!$T$1144:$T$1149</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F97B-4599-BBCF-C4A69E60DF3A}"/>
            </c:ext>
          </c:extLst>
        </c:ser>
        <c:ser>
          <c:idx val="1"/>
          <c:order val="1"/>
          <c:tx>
            <c:strRef>
              <c:f>CR_statistics!$U$1143</c:f>
              <c:strCache>
                <c:ptCount val="1"/>
                <c:pt idx="0">
                  <c:v>RAN2</c:v>
                </c:pt>
              </c:strCache>
            </c:strRef>
          </c:tx>
          <c:spPr>
            <a:solidFill>
              <a:srgbClr val="FF0000"/>
            </a:solidFill>
            <a:ln w="12700">
              <a:solidFill>
                <a:srgbClr val="000000"/>
              </a:solidFill>
              <a:prstDash val="solid"/>
            </a:ln>
          </c:spPr>
          <c:invertIfNegative val="0"/>
          <c:cat>
            <c:strRef>
              <c:f>CR_statistics!$S$1144:$S$1149</c:f>
              <c:strCache>
                <c:ptCount val="6"/>
                <c:pt idx="0">
                  <c:v>REL-8</c:v>
                </c:pt>
                <c:pt idx="1">
                  <c:v>REL-9</c:v>
                </c:pt>
                <c:pt idx="2">
                  <c:v>REL-10</c:v>
                </c:pt>
                <c:pt idx="3">
                  <c:v>REL-11</c:v>
                </c:pt>
                <c:pt idx="4">
                  <c:v>REL-12</c:v>
                </c:pt>
                <c:pt idx="5">
                  <c:v>REL-13</c:v>
                </c:pt>
              </c:strCache>
            </c:strRef>
          </c:cat>
          <c:val>
            <c:numRef>
              <c:f>CR_statistics!$U$1144:$U$1149</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F97B-4599-BBCF-C4A69E60DF3A}"/>
            </c:ext>
          </c:extLst>
        </c:ser>
        <c:ser>
          <c:idx val="2"/>
          <c:order val="2"/>
          <c:tx>
            <c:strRef>
              <c:f>CR_statistics!$V$1143</c:f>
              <c:strCache>
                <c:ptCount val="1"/>
                <c:pt idx="0">
                  <c:v>RAN3</c:v>
                </c:pt>
              </c:strCache>
            </c:strRef>
          </c:tx>
          <c:spPr>
            <a:solidFill>
              <a:srgbClr val="0000FF"/>
            </a:solidFill>
            <a:ln w="12700">
              <a:solidFill>
                <a:srgbClr val="000000"/>
              </a:solidFill>
              <a:prstDash val="solid"/>
            </a:ln>
          </c:spPr>
          <c:invertIfNegative val="0"/>
          <c:cat>
            <c:strRef>
              <c:f>CR_statistics!$S$1144:$S$1149</c:f>
              <c:strCache>
                <c:ptCount val="6"/>
                <c:pt idx="0">
                  <c:v>REL-8</c:v>
                </c:pt>
                <c:pt idx="1">
                  <c:v>REL-9</c:v>
                </c:pt>
                <c:pt idx="2">
                  <c:v>REL-10</c:v>
                </c:pt>
                <c:pt idx="3">
                  <c:v>REL-11</c:v>
                </c:pt>
                <c:pt idx="4">
                  <c:v>REL-12</c:v>
                </c:pt>
                <c:pt idx="5">
                  <c:v>REL-13</c:v>
                </c:pt>
              </c:strCache>
            </c:strRef>
          </c:cat>
          <c:val>
            <c:numRef>
              <c:f>CR_statistics!$V$1144:$V$1149</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F97B-4599-BBCF-C4A69E60DF3A}"/>
            </c:ext>
          </c:extLst>
        </c:ser>
        <c:ser>
          <c:idx val="3"/>
          <c:order val="3"/>
          <c:tx>
            <c:strRef>
              <c:f>CR_statistics!$W$1143</c:f>
              <c:strCache>
                <c:ptCount val="1"/>
                <c:pt idx="0">
                  <c:v>RAN4</c:v>
                </c:pt>
              </c:strCache>
            </c:strRef>
          </c:tx>
          <c:spPr>
            <a:solidFill>
              <a:srgbClr val="FFFF00"/>
            </a:solidFill>
            <a:ln w="12700">
              <a:solidFill>
                <a:srgbClr val="000000"/>
              </a:solidFill>
              <a:prstDash val="solid"/>
            </a:ln>
          </c:spPr>
          <c:invertIfNegative val="0"/>
          <c:cat>
            <c:strRef>
              <c:f>CR_statistics!$S$1144:$S$1149</c:f>
              <c:strCache>
                <c:ptCount val="6"/>
                <c:pt idx="0">
                  <c:v>REL-8</c:v>
                </c:pt>
                <c:pt idx="1">
                  <c:v>REL-9</c:v>
                </c:pt>
                <c:pt idx="2">
                  <c:v>REL-10</c:v>
                </c:pt>
                <c:pt idx="3">
                  <c:v>REL-11</c:v>
                </c:pt>
                <c:pt idx="4">
                  <c:v>REL-12</c:v>
                </c:pt>
                <c:pt idx="5">
                  <c:v>REL-13</c:v>
                </c:pt>
              </c:strCache>
            </c:strRef>
          </c:cat>
          <c:val>
            <c:numRef>
              <c:f>CR_statistics!$W$1144:$W$1149</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F97B-4599-BBCF-C4A69E60DF3A}"/>
            </c:ext>
          </c:extLst>
        </c:ser>
        <c:ser>
          <c:idx val="4"/>
          <c:order val="4"/>
          <c:tx>
            <c:strRef>
              <c:f>CR_statistics!$X$1143</c:f>
              <c:strCache>
                <c:ptCount val="1"/>
                <c:pt idx="0">
                  <c:v>RAN5</c:v>
                </c:pt>
              </c:strCache>
            </c:strRef>
          </c:tx>
          <c:spPr>
            <a:solidFill>
              <a:srgbClr val="660066"/>
            </a:solidFill>
            <a:ln w="12700">
              <a:solidFill>
                <a:srgbClr val="000000"/>
              </a:solidFill>
              <a:prstDash val="solid"/>
            </a:ln>
          </c:spPr>
          <c:invertIfNegative val="0"/>
          <c:cat>
            <c:strRef>
              <c:f>CR_statistics!$S$1144:$S$1149</c:f>
              <c:strCache>
                <c:ptCount val="6"/>
                <c:pt idx="0">
                  <c:v>REL-8</c:v>
                </c:pt>
                <c:pt idx="1">
                  <c:v>REL-9</c:v>
                </c:pt>
                <c:pt idx="2">
                  <c:v>REL-10</c:v>
                </c:pt>
                <c:pt idx="3">
                  <c:v>REL-11</c:v>
                </c:pt>
                <c:pt idx="4">
                  <c:v>REL-12</c:v>
                </c:pt>
                <c:pt idx="5">
                  <c:v>REL-13</c:v>
                </c:pt>
              </c:strCache>
            </c:strRef>
          </c:cat>
          <c:val>
            <c:numRef>
              <c:f>CR_statistics!$X$1144:$X$1149</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F97B-4599-BBCF-C4A69E60DF3A}"/>
            </c:ext>
          </c:extLst>
        </c:ser>
        <c:ser>
          <c:idx val="5"/>
          <c:order val="5"/>
          <c:tx>
            <c:strRef>
              <c:f>CR_statistics!$Y$1143</c:f>
              <c:strCache>
                <c:ptCount val="1"/>
                <c:pt idx="0">
                  <c:v>RAN without RAN5</c:v>
                </c:pt>
              </c:strCache>
            </c:strRef>
          </c:tx>
          <c:spPr>
            <a:solidFill>
              <a:srgbClr val="FF00FF"/>
            </a:solidFill>
            <a:ln w="12700">
              <a:solidFill>
                <a:srgbClr val="000000"/>
              </a:solidFill>
              <a:prstDash val="solid"/>
            </a:ln>
          </c:spPr>
          <c:invertIfNegative val="0"/>
          <c:cat>
            <c:strRef>
              <c:f>CR_statistics!$S$1144:$S$1149</c:f>
              <c:strCache>
                <c:ptCount val="6"/>
                <c:pt idx="0">
                  <c:v>REL-8</c:v>
                </c:pt>
                <c:pt idx="1">
                  <c:v>REL-9</c:v>
                </c:pt>
                <c:pt idx="2">
                  <c:v>REL-10</c:v>
                </c:pt>
                <c:pt idx="3">
                  <c:v>REL-11</c:v>
                </c:pt>
                <c:pt idx="4">
                  <c:v>REL-12</c:v>
                </c:pt>
                <c:pt idx="5">
                  <c:v>REL-13</c:v>
                </c:pt>
              </c:strCache>
            </c:strRef>
          </c:cat>
          <c:val>
            <c:numRef>
              <c:f>CR_statistics!$Y$1144:$Y$1149</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F97B-4599-BBCF-C4A69E60DF3A}"/>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CR_statistics!$AQ$1142</c:f>
              <c:strCache>
                <c:ptCount val="1"/>
                <c:pt idx="0">
                  <c:v>RAN #47</c:v>
                </c:pt>
              </c:strCache>
            </c:strRef>
          </c:tx>
          <c:spPr>
            <a:solidFill>
              <a:srgbClr val="00FF00"/>
            </a:solidFill>
            <a:ln w="12700">
              <a:solidFill>
                <a:srgbClr val="000000"/>
              </a:solidFill>
              <a:prstDash val="solid"/>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CR_statistics!$AQ$1143:$AQ$1149</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55F3-40A3-B316-2C47EA08A3E2}"/>
            </c:ext>
          </c:extLst>
        </c:ser>
        <c:ser>
          <c:idx val="5"/>
          <c:order val="1"/>
          <c:tx>
            <c:strRef>
              <c:f>CR_statistics!$AR$1142</c:f>
              <c:strCache>
                <c:ptCount val="1"/>
                <c:pt idx="0">
                  <c:v>RAN #48</c:v>
                </c:pt>
              </c:strCache>
            </c:strRef>
          </c:tx>
          <c:spPr>
            <a:solidFill>
              <a:srgbClr val="800080"/>
            </a:solidFill>
            <a:ln w="12700">
              <a:solidFill>
                <a:srgbClr val="000000"/>
              </a:solidFill>
              <a:prstDash val="solid"/>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CR_statistics!$AR$1143:$AR$1149</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55F3-40A3-B316-2C47EA08A3E2}"/>
            </c:ext>
          </c:extLst>
        </c:ser>
        <c:ser>
          <c:idx val="6"/>
          <c:order val="2"/>
          <c:tx>
            <c:strRef>
              <c:f>CR_statistics!$AS$1142</c:f>
              <c:strCache>
                <c:ptCount val="1"/>
                <c:pt idx="0">
                  <c:v>RAN #49</c:v>
                </c:pt>
              </c:strCache>
            </c:strRef>
          </c:tx>
          <c:spPr>
            <a:solidFill>
              <a:srgbClr val="0066CC"/>
            </a:solidFill>
            <a:ln w="12700">
              <a:solidFill>
                <a:srgbClr val="000000"/>
              </a:solidFill>
              <a:prstDash val="solid"/>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CR_statistics!$AS$1143:$AS$1149</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55F3-40A3-B316-2C47EA08A3E2}"/>
            </c:ext>
          </c:extLst>
        </c:ser>
        <c:ser>
          <c:idx val="7"/>
          <c:order val="3"/>
          <c:tx>
            <c:strRef>
              <c:f>CR_statistics!$AT$1142</c:f>
              <c:strCache>
                <c:ptCount val="1"/>
                <c:pt idx="0">
                  <c:v>RAN #50</c:v>
                </c:pt>
              </c:strCache>
            </c:strRef>
          </c:tx>
          <c:spPr>
            <a:solidFill>
              <a:srgbClr val="FF9900"/>
            </a:solidFill>
            <a:ln w="12700">
              <a:solidFill>
                <a:srgbClr val="000000"/>
              </a:solidFill>
              <a:prstDash val="solid"/>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CR_statistics!$AT$1143:$AT$1149</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55F3-40A3-B316-2C47EA08A3E2}"/>
            </c:ext>
          </c:extLst>
        </c:ser>
        <c:ser>
          <c:idx val="8"/>
          <c:order val="4"/>
          <c:tx>
            <c:strRef>
              <c:f>CR_statistics!$AU$1142</c:f>
              <c:strCache>
                <c:ptCount val="1"/>
                <c:pt idx="0">
                  <c:v>RAN #51</c:v>
                </c:pt>
              </c:strCache>
            </c:strRef>
          </c:tx>
          <c:spPr>
            <a:solidFill>
              <a:srgbClr val="00FFFF"/>
            </a:solidFill>
            <a:ln w="12700">
              <a:solidFill>
                <a:srgbClr val="000000"/>
              </a:solidFill>
              <a:prstDash val="solid"/>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CR_statistics!$AU$1143:$AU$1149</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55F3-40A3-B316-2C47EA08A3E2}"/>
            </c:ext>
          </c:extLst>
        </c:ser>
        <c:ser>
          <c:idx val="9"/>
          <c:order val="5"/>
          <c:tx>
            <c:strRef>
              <c:f>CR_statistics!$AV$1142</c:f>
              <c:strCache>
                <c:ptCount val="1"/>
                <c:pt idx="0">
                  <c:v>RAN #52</c:v>
                </c:pt>
              </c:strCache>
            </c:strRef>
          </c:tx>
          <c:spPr>
            <a:solidFill>
              <a:srgbClr val="FF00FF"/>
            </a:solidFill>
            <a:ln w="12700">
              <a:solidFill>
                <a:srgbClr val="000000"/>
              </a:solidFill>
              <a:prstDash val="solid"/>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CR_statistics!$AV$1143:$AV$1149</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55F3-40A3-B316-2C47EA08A3E2}"/>
            </c:ext>
          </c:extLst>
        </c:ser>
        <c:ser>
          <c:idx val="10"/>
          <c:order val="6"/>
          <c:tx>
            <c:strRef>
              <c:f>CR_statistics!$AW$1142</c:f>
              <c:strCache>
                <c:ptCount val="1"/>
                <c:pt idx="0">
                  <c:v>RAN #53</c:v>
                </c:pt>
              </c:strCache>
            </c:strRef>
          </c:tx>
          <c:spPr>
            <a:solidFill>
              <a:srgbClr val="FF0000"/>
            </a:solidFill>
            <a:ln w="12700">
              <a:solidFill>
                <a:srgbClr val="000000"/>
              </a:solidFill>
              <a:prstDash val="solid"/>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CR_statistics!$AW$1143:$AW$1149</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55F3-40A3-B316-2C47EA08A3E2}"/>
            </c:ext>
          </c:extLst>
        </c:ser>
        <c:ser>
          <c:idx val="11"/>
          <c:order val="7"/>
          <c:tx>
            <c:strRef>
              <c:f>CR_statistics!$AX$1142</c:f>
              <c:strCache>
                <c:ptCount val="1"/>
                <c:pt idx="0">
                  <c:v>RAN #54</c:v>
                </c:pt>
              </c:strCache>
            </c:strRef>
          </c:tx>
          <c:spPr>
            <a:solidFill>
              <a:srgbClr val="00FFFF"/>
            </a:solidFill>
            <a:ln w="12700">
              <a:solidFill>
                <a:srgbClr val="000000"/>
              </a:solidFill>
              <a:prstDash val="solid"/>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CR_statistics!$AX$1143:$AX$1149</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55F3-40A3-B316-2C47EA08A3E2}"/>
            </c:ext>
          </c:extLst>
        </c:ser>
        <c:ser>
          <c:idx val="12"/>
          <c:order val="8"/>
          <c:tx>
            <c:strRef>
              <c:f>CR_statistics!$AY$1142</c:f>
              <c:strCache>
                <c:ptCount val="1"/>
                <c:pt idx="0">
                  <c:v>RAN #55</c:v>
                </c:pt>
              </c:strCache>
            </c:strRef>
          </c:tx>
          <c:spPr>
            <a:solidFill>
              <a:srgbClr val="FF00FF"/>
            </a:solidFill>
            <a:ln w="12700">
              <a:solidFill>
                <a:srgbClr val="000000"/>
              </a:solidFill>
              <a:prstDash val="solid"/>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CR_statistics!$AY$1143:$AY$1149</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55F3-40A3-B316-2C47EA08A3E2}"/>
            </c:ext>
          </c:extLst>
        </c:ser>
        <c:ser>
          <c:idx val="13"/>
          <c:order val="9"/>
          <c:tx>
            <c:strRef>
              <c:f>CR_statistics!$AZ$1142</c:f>
              <c:strCache>
                <c:ptCount val="1"/>
                <c:pt idx="0">
                  <c:v>RAN #56</c:v>
                </c:pt>
              </c:strCache>
            </c:strRef>
          </c:tx>
          <c:spPr>
            <a:solidFill>
              <a:srgbClr val="800000"/>
            </a:solidFill>
            <a:ln w="12700">
              <a:solidFill>
                <a:srgbClr val="000000"/>
              </a:solidFill>
              <a:prstDash val="solid"/>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CR_statistics!$AZ$1143:$AZ$1149</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55F3-40A3-B316-2C47EA08A3E2}"/>
            </c:ext>
          </c:extLst>
        </c:ser>
        <c:ser>
          <c:idx val="14"/>
          <c:order val="10"/>
          <c:tx>
            <c:strRef>
              <c:f>CR_statistics!$BA$1142</c:f>
              <c:strCache>
                <c:ptCount val="1"/>
                <c:pt idx="0">
                  <c:v>RAN #57</c:v>
                </c:pt>
              </c:strCache>
            </c:strRef>
          </c:tx>
          <c:spPr>
            <a:solidFill>
              <a:srgbClr val="FFCC00"/>
            </a:solidFill>
            <a:ln w="12700">
              <a:solidFill>
                <a:srgbClr val="000000"/>
              </a:solidFill>
              <a:prstDash val="solid"/>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CR_statistics!$BA$1143:$BA$1149</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55F3-40A3-B316-2C47EA08A3E2}"/>
            </c:ext>
          </c:extLst>
        </c:ser>
        <c:ser>
          <c:idx val="15"/>
          <c:order val="11"/>
          <c:tx>
            <c:strRef>
              <c:f>CR_statistics!$BB$1142</c:f>
              <c:strCache>
                <c:ptCount val="1"/>
                <c:pt idx="0">
                  <c:v>RAN #58</c:v>
                </c:pt>
              </c:strCache>
            </c:strRef>
          </c:tx>
          <c:spPr>
            <a:solidFill>
              <a:srgbClr val="FFFF00"/>
            </a:solidFill>
            <a:ln w="12700">
              <a:solidFill>
                <a:srgbClr val="000000"/>
              </a:solidFill>
              <a:prstDash val="solid"/>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CR_statistics!$BB$1143:$BB$1149</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55F3-40A3-B316-2C47EA08A3E2}"/>
            </c:ext>
          </c:extLst>
        </c:ser>
        <c:ser>
          <c:idx val="16"/>
          <c:order val="12"/>
          <c:tx>
            <c:strRef>
              <c:f>CR_statistics!$BC$1142</c:f>
              <c:strCache>
                <c:ptCount val="1"/>
                <c:pt idx="0">
                  <c:v>RAN #59</c:v>
                </c:pt>
              </c:strCache>
            </c:strRef>
          </c:tx>
          <c:spPr>
            <a:solidFill>
              <a:srgbClr val="00CCFF"/>
            </a:solidFill>
            <a:ln w="12700">
              <a:solidFill>
                <a:srgbClr val="000000"/>
              </a:solidFill>
              <a:prstDash val="solid"/>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CR_statistics!$BC$1143:$BC$1149</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55F3-40A3-B316-2C47EA08A3E2}"/>
            </c:ext>
          </c:extLst>
        </c:ser>
        <c:ser>
          <c:idx val="17"/>
          <c:order val="13"/>
          <c:tx>
            <c:strRef>
              <c:f>CR_statistics!$BD$1142</c:f>
              <c:strCache>
                <c:ptCount val="1"/>
                <c:pt idx="0">
                  <c:v>RAN #60</c:v>
                </c:pt>
              </c:strCache>
            </c:strRef>
          </c:tx>
          <c:spPr>
            <a:solidFill>
              <a:srgbClr val="00FF00"/>
            </a:solidFill>
            <a:ln w="12700">
              <a:solidFill>
                <a:srgbClr val="000000"/>
              </a:solidFill>
              <a:prstDash val="solid"/>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CR_statistics!$BD$1143:$BD$1149</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55F3-40A3-B316-2C47EA08A3E2}"/>
            </c:ext>
          </c:extLst>
        </c:ser>
        <c:ser>
          <c:idx val="18"/>
          <c:order val="14"/>
          <c:tx>
            <c:strRef>
              <c:f>CR_statistics!$BE$1142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CR_statistics!$BE$1143:$BE$1149</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55F3-40A3-B316-2C47EA08A3E2}"/>
            </c:ext>
          </c:extLst>
        </c:ser>
        <c:ser>
          <c:idx val="19"/>
          <c:order val="15"/>
          <c:tx>
            <c:strRef>
              <c:f>CR_statistics!$BF$1142</c:f>
              <c:strCache>
                <c:ptCount val="1"/>
                <c:pt idx="0">
                  <c:v>RAN #62</c:v>
                </c:pt>
              </c:strCache>
            </c:strRef>
          </c:tx>
          <c:spPr>
            <a:solidFill>
              <a:srgbClr val="00FFFF"/>
            </a:solidFill>
            <a:ln w="12700">
              <a:solidFill>
                <a:srgbClr val="000000"/>
              </a:solidFill>
              <a:prstDash val="solid"/>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CR_statistics!$BF$1143:$BF$1149</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55F3-40A3-B316-2C47EA08A3E2}"/>
            </c:ext>
          </c:extLst>
        </c:ser>
        <c:ser>
          <c:idx val="20"/>
          <c:order val="16"/>
          <c:tx>
            <c:strRef>
              <c:f>CR_statistics!$BG$1142</c:f>
              <c:strCache>
                <c:ptCount val="1"/>
                <c:pt idx="0">
                  <c:v>RAN #63</c:v>
                </c:pt>
              </c:strCache>
            </c:strRef>
          </c:tx>
          <c:spPr>
            <a:solidFill>
              <a:srgbClr val="FFFF00"/>
            </a:solidFill>
            <a:ln w="12700">
              <a:solidFill>
                <a:srgbClr val="000000"/>
              </a:solidFill>
              <a:prstDash val="solid"/>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CR_statistics!$BG$1143:$BG$1149</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55F3-40A3-B316-2C47EA08A3E2}"/>
            </c:ext>
          </c:extLst>
        </c:ser>
        <c:ser>
          <c:idx val="21"/>
          <c:order val="17"/>
          <c:tx>
            <c:strRef>
              <c:f>CR_statistics!$BH$1142</c:f>
              <c:strCache>
                <c:ptCount val="1"/>
                <c:pt idx="0">
                  <c:v>RAN #64</c:v>
                </c:pt>
              </c:strCache>
            </c:strRef>
          </c:tx>
          <c:spPr>
            <a:solidFill>
              <a:srgbClr val="FF9900"/>
            </a:solidFill>
            <a:ln>
              <a:solidFill>
                <a:schemeClr val="tx1"/>
              </a:solidFill>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CR_statistics!$BH$1143:$BH$1149</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55F3-40A3-B316-2C47EA08A3E2}"/>
            </c:ext>
          </c:extLst>
        </c:ser>
        <c:ser>
          <c:idx val="22"/>
          <c:order val="18"/>
          <c:tx>
            <c:strRef>
              <c:f>CR_statistics!$BI$1142</c:f>
              <c:strCache>
                <c:ptCount val="1"/>
                <c:pt idx="0">
                  <c:v>RAN#65</c:v>
                </c:pt>
              </c:strCache>
            </c:strRef>
          </c:tx>
          <c:spPr>
            <a:solidFill>
              <a:srgbClr val="0066FF"/>
            </a:solidFill>
            <a:ln>
              <a:solidFill>
                <a:srgbClr val="000000"/>
              </a:solidFill>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CR_statistics!$BI$1143:$BI$1149</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55F3-40A3-B316-2C47EA08A3E2}"/>
            </c:ext>
          </c:extLst>
        </c:ser>
        <c:ser>
          <c:idx val="23"/>
          <c:order val="19"/>
          <c:tx>
            <c:strRef>
              <c:f>CR_statistics!$BJ$1142</c:f>
              <c:strCache>
                <c:ptCount val="1"/>
                <c:pt idx="0">
                  <c:v>RAN #66</c:v>
                </c:pt>
              </c:strCache>
            </c:strRef>
          </c:tx>
          <c:spPr>
            <a:solidFill>
              <a:schemeClr val="accent6">
                <a:lumMod val="50000"/>
              </a:schemeClr>
            </a:solidFill>
            <a:ln>
              <a:solidFill>
                <a:schemeClr val="tx1"/>
              </a:solidFill>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CR_statistics!$BJ$1143:$BJ$1149</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55F3-40A3-B316-2C47EA08A3E2}"/>
            </c:ext>
          </c:extLst>
        </c:ser>
        <c:ser>
          <c:idx val="24"/>
          <c:order val="20"/>
          <c:tx>
            <c:strRef>
              <c:f>CR_statistics!$BK$1142</c:f>
              <c:strCache>
                <c:ptCount val="1"/>
                <c:pt idx="0">
                  <c:v>RAN #67</c:v>
                </c:pt>
              </c:strCache>
            </c:strRef>
          </c:tx>
          <c:spPr>
            <a:solidFill>
              <a:srgbClr val="FF0000"/>
            </a:solidFill>
            <a:ln>
              <a:solidFill>
                <a:sysClr val="windowText" lastClr="000000"/>
              </a:solidFill>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CR_statistics!$BK$1143:$BK$1149</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55F3-40A3-B316-2C47EA08A3E2}"/>
            </c:ext>
          </c:extLst>
        </c:ser>
        <c:ser>
          <c:idx val="0"/>
          <c:order val="21"/>
          <c:tx>
            <c:strRef>
              <c:f>CR_statistics!$BL$1142</c:f>
              <c:strCache>
                <c:ptCount val="1"/>
                <c:pt idx="0">
                  <c:v>RAN #68</c:v>
                </c:pt>
              </c:strCache>
            </c:strRef>
          </c:tx>
          <c:spPr>
            <a:solidFill>
              <a:srgbClr val="FF9900"/>
            </a:solidFill>
            <a:ln>
              <a:solidFill>
                <a:schemeClr val="tx1"/>
              </a:solidFill>
            </a:ln>
          </c:spPr>
          <c:invertIfNegative val="0"/>
          <c:cat>
            <c:strRef>
              <c:f>CR_statistics!$AL$1143:$AL$1149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CR_statistics!$BL$1143:$BL$1149</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55F3-40A3-B316-2C47EA08A3E2}"/>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CR_statistics!$T$1105</c:f>
              <c:strCache>
                <c:ptCount val="1"/>
                <c:pt idx="0">
                  <c:v>RAN1</c:v>
                </c:pt>
              </c:strCache>
            </c:strRef>
          </c:tx>
          <c:spPr>
            <a:solidFill>
              <a:srgbClr val="00FF00"/>
            </a:solidFill>
            <a:ln w="12700">
              <a:solidFill>
                <a:srgbClr val="000000"/>
              </a:solidFill>
              <a:prstDash val="solid"/>
            </a:ln>
          </c:spPr>
          <c:invertIfNegative val="0"/>
          <c:cat>
            <c:strRef>
              <c:f>CR_statistics!$S$1144:$S$1149</c:f>
              <c:strCache>
                <c:ptCount val="6"/>
                <c:pt idx="0">
                  <c:v>REL-8</c:v>
                </c:pt>
                <c:pt idx="1">
                  <c:v>REL-9</c:v>
                </c:pt>
                <c:pt idx="2">
                  <c:v>REL-10</c:v>
                </c:pt>
                <c:pt idx="3">
                  <c:v>REL-11</c:v>
                </c:pt>
                <c:pt idx="4">
                  <c:v>REL-12</c:v>
                </c:pt>
                <c:pt idx="5">
                  <c:v>REL-13</c:v>
                </c:pt>
              </c:strCache>
            </c:strRef>
          </c:cat>
          <c:val>
            <c:numRef>
              <c:f>CR_statistics!$T$1106:$T$1111</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A204-488E-AD6F-4C66310417A5}"/>
            </c:ext>
          </c:extLst>
        </c:ser>
        <c:ser>
          <c:idx val="1"/>
          <c:order val="1"/>
          <c:tx>
            <c:strRef>
              <c:f>CR_statistics!$U$1105</c:f>
              <c:strCache>
                <c:ptCount val="1"/>
                <c:pt idx="0">
                  <c:v>RAN2</c:v>
                </c:pt>
              </c:strCache>
            </c:strRef>
          </c:tx>
          <c:spPr>
            <a:solidFill>
              <a:srgbClr val="FF0000"/>
            </a:solidFill>
            <a:ln w="12700">
              <a:solidFill>
                <a:srgbClr val="000000"/>
              </a:solidFill>
              <a:prstDash val="solid"/>
            </a:ln>
          </c:spPr>
          <c:invertIfNegative val="0"/>
          <c:cat>
            <c:strRef>
              <c:f>CR_statistics!$S$1144:$S$1149</c:f>
              <c:strCache>
                <c:ptCount val="6"/>
                <c:pt idx="0">
                  <c:v>REL-8</c:v>
                </c:pt>
                <c:pt idx="1">
                  <c:v>REL-9</c:v>
                </c:pt>
                <c:pt idx="2">
                  <c:v>REL-10</c:v>
                </c:pt>
                <c:pt idx="3">
                  <c:v>REL-11</c:v>
                </c:pt>
                <c:pt idx="4">
                  <c:v>REL-12</c:v>
                </c:pt>
                <c:pt idx="5">
                  <c:v>REL-13</c:v>
                </c:pt>
              </c:strCache>
            </c:strRef>
          </c:cat>
          <c:val>
            <c:numRef>
              <c:f>CR_statistics!$U$1106:$U$1111</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A204-488E-AD6F-4C66310417A5}"/>
            </c:ext>
          </c:extLst>
        </c:ser>
        <c:ser>
          <c:idx val="2"/>
          <c:order val="2"/>
          <c:tx>
            <c:strRef>
              <c:f>CR_statistics!$V$1105</c:f>
              <c:strCache>
                <c:ptCount val="1"/>
                <c:pt idx="0">
                  <c:v>RAN3</c:v>
                </c:pt>
              </c:strCache>
            </c:strRef>
          </c:tx>
          <c:spPr>
            <a:solidFill>
              <a:srgbClr val="0000FF"/>
            </a:solidFill>
            <a:ln w="12700">
              <a:solidFill>
                <a:srgbClr val="000000"/>
              </a:solidFill>
              <a:prstDash val="solid"/>
            </a:ln>
          </c:spPr>
          <c:invertIfNegative val="0"/>
          <c:cat>
            <c:strRef>
              <c:f>CR_statistics!$S$1144:$S$1149</c:f>
              <c:strCache>
                <c:ptCount val="6"/>
                <c:pt idx="0">
                  <c:v>REL-8</c:v>
                </c:pt>
                <c:pt idx="1">
                  <c:v>REL-9</c:v>
                </c:pt>
                <c:pt idx="2">
                  <c:v>REL-10</c:v>
                </c:pt>
                <c:pt idx="3">
                  <c:v>REL-11</c:v>
                </c:pt>
                <c:pt idx="4">
                  <c:v>REL-12</c:v>
                </c:pt>
                <c:pt idx="5">
                  <c:v>REL-13</c:v>
                </c:pt>
              </c:strCache>
            </c:strRef>
          </c:cat>
          <c:val>
            <c:numRef>
              <c:f>CR_statistics!$V$1106:$V$1111</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A204-488E-AD6F-4C66310417A5}"/>
            </c:ext>
          </c:extLst>
        </c:ser>
        <c:ser>
          <c:idx val="3"/>
          <c:order val="3"/>
          <c:tx>
            <c:strRef>
              <c:f>CR_statistics!$W$1105</c:f>
              <c:strCache>
                <c:ptCount val="1"/>
                <c:pt idx="0">
                  <c:v>RAN4</c:v>
                </c:pt>
              </c:strCache>
            </c:strRef>
          </c:tx>
          <c:spPr>
            <a:solidFill>
              <a:srgbClr val="FFFF00"/>
            </a:solidFill>
            <a:ln w="12700">
              <a:solidFill>
                <a:srgbClr val="000000"/>
              </a:solidFill>
              <a:prstDash val="solid"/>
            </a:ln>
          </c:spPr>
          <c:invertIfNegative val="0"/>
          <c:cat>
            <c:strRef>
              <c:f>CR_statistics!$S$1144:$S$1149</c:f>
              <c:strCache>
                <c:ptCount val="6"/>
                <c:pt idx="0">
                  <c:v>REL-8</c:v>
                </c:pt>
                <c:pt idx="1">
                  <c:v>REL-9</c:v>
                </c:pt>
                <c:pt idx="2">
                  <c:v>REL-10</c:v>
                </c:pt>
                <c:pt idx="3">
                  <c:v>REL-11</c:v>
                </c:pt>
                <c:pt idx="4">
                  <c:v>REL-12</c:v>
                </c:pt>
                <c:pt idx="5">
                  <c:v>REL-13</c:v>
                </c:pt>
              </c:strCache>
            </c:strRef>
          </c:cat>
          <c:val>
            <c:numRef>
              <c:f>CR_statistics!$W$1106:$W$1111</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A204-488E-AD6F-4C66310417A5}"/>
            </c:ext>
          </c:extLst>
        </c:ser>
        <c:ser>
          <c:idx val="4"/>
          <c:order val="4"/>
          <c:tx>
            <c:strRef>
              <c:f>CR_statistics!$X$1105</c:f>
              <c:strCache>
                <c:ptCount val="1"/>
                <c:pt idx="0">
                  <c:v>RAN5</c:v>
                </c:pt>
              </c:strCache>
            </c:strRef>
          </c:tx>
          <c:spPr>
            <a:solidFill>
              <a:srgbClr val="660066"/>
            </a:solidFill>
            <a:ln w="12700">
              <a:solidFill>
                <a:srgbClr val="000000"/>
              </a:solidFill>
              <a:prstDash val="solid"/>
            </a:ln>
          </c:spPr>
          <c:invertIfNegative val="0"/>
          <c:cat>
            <c:strRef>
              <c:f>CR_statistics!$S$1144:$S$1149</c:f>
              <c:strCache>
                <c:ptCount val="6"/>
                <c:pt idx="0">
                  <c:v>REL-8</c:v>
                </c:pt>
                <c:pt idx="1">
                  <c:v>REL-9</c:v>
                </c:pt>
                <c:pt idx="2">
                  <c:v>REL-10</c:v>
                </c:pt>
                <c:pt idx="3">
                  <c:v>REL-11</c:v>
                </c:pt>
                <c:pt idx="4">
                  <c:v>REL-12</c:v>
                </c:pt>
                <c:pt idx="5">
                  <c:v>REL-13</c:v>
                </c:pt>
              </c:strCache>
            </c:strRef>
          </c:cat>
          <c:val>
            <c:numRef>
              <c:f>CR_statistics!$X$1106:$X$1111</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A204-488E-AD6F-4C66310417A5}"/>
            </c:ext>
          </c:extLst>
        </c:ser>
        <c:ser>
          <c:idx val="5"/>
          <c:order val="5"/>
          <c:tx>
            <c:strRef>
              <c:f>CR_statistics!$Y$1105</c:f>
              <c:strCache>
                <c:ptCount val="1"/>
                <c:pt idx="0">
                  <c:v>RAN without RAN5</c:v>
                </c:pt>
              </c:strCache>
            </c:strRef>
          </c:tx>
          <c:spPr>
            <a:solidFill>
              <a:srgbClr val="FF00FF"/>
            </a:solidFill>
            <a:ln w="12700">
              <a:solidFill>
                <a:srgbClr val="000000"/>
              </a:solidFill>
              <a:prstDash val="solid"/>
            </a:ln>
          </c:spPr>
          <c:invertIfNegative val="0"/>
          <c:cat>
            <c:strRef>
              <c:f>CR_statistics!$S$1144:$S$1149</c:f>
              <c:strCache>
                <c:ptCount val="6"/>
                <c:pt idx="0">
                  <c:v>REL-8</c:v>
                </c:pt>
                <c:pt idx="1">
                  <c:v>REL-9</c:v>
                </c:pt>
                <c:pt idx="2">
                  <c:v>REL-10</c:v>
                </c:pt>
                <c:pt idx="3">
                  <c:v>REL-11</c:v>
                </c:pt>
                <c:pt idx="4">
                  <c:v>REL-12</c:v>
                </c:pt>
                <c:pt idx="5">
                  <c:v>REL-13</c:v>
                </c:pt>
              </c:strCache>
            </c:strRef>
          </c:cat>
          <c:val>
            <c:numRef>
              <c:f>CR_statistics!$Y$1106:$Y$1111</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A204-488E-AD6F-4C66310417A5}"/>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CR_statistics!$AQ$1104</c:f>
              <c:strCache>
                <c:ptCount val="1"/>
                <c:pt idx="0">
                  <c:v>RAN #47</c:v>
                </c:pt>
              </c:strCache>
            </c:strRef>
          </c:tx>
          <c:spPr>
            <a:solidFill>
              <a:srgbClr val="00FF00"/>
            </a:solidFill>
            <a:ln w="12700">
              <a:solidFill>
                <a:srgbClr val="000000"/>
              </a:solidFill>
              <a:prstDash val="solid"/>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CR_statistics!$AQ$1105:$AQ$1112</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8CAE-4904-9AC9-47578E4FA35B}"/>
            </c:ext>
          </c:extLst>
        </c:ser>
        <c:ser>
          <c:idx val="5"/>
          <c:order val="1"/>
          <c:tx>
            <c:strRef>
              <c:f>CR_statistics!$AR$1104</c:f>
              <c:strCache>
                <c:ptCount val="1"/>
                <c:pt idx="0">
                  <c:v>RAN #48</c:v>
                </c:pt>
              </c:strCache>
            </c:strRef>
          </c:tx>
          <c:spPr>
            <a:solidFill>
              <a:srgbClr val="800080"/>
            </a:solidFill>
            <a:ln w="12700">
              <a:solidFill>
                <a:srgbClr val="000000"/>
              </a:solidFill>
              <a:prstDash val="solid"/>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CR_statistics!$AR$1105:$AR$1112</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CAE-4904-9AC9-47578E4FA35B}"/>
            </c:ext>
          </c:extLst>
        </c:ser>
        <c:ser>
          <c:idx val="6"/>
          <c:order val="2"/>
          <c:tx>
            <c:strRef>
              <c:f>CR_statistics!$AS$1104</c:f>
              <c:strCache>
                <c:ptCount val="1"/>
                <c:pt idx="0">
                  <c:v>RAN #49</c:v>
                </c:pt>
              </c:strCache>
            </c:strRef>
          </c:tx>
          <c:spPr>
            <a:solidFill>
              <a:srgbClr val="0066CC"/>
            </a:solidFill>
            <a:ln w="12700">
              <a:solidFill>
                <a:srgbClr val="000000"/>
              </a:solidFill>
              <a:prstDash val="solid"/>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CR_statistics!$AS$1105:$AS$1112</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8CAE-4904-9AC9-47578E4FA35B}"/>
            </c:ext>
          </c:extLst>
        </c:ser>
        <c:ser>
          <c:idx val="7"/>
          <c:order val="3"/>
          <c:tx>
            <c:strRef>
              <c:f>CR_statistics!$AT$1104</c:f>
              <c:strCache>
                <c:ptCount val="1"/>
                <c:pt idx="0">
                  <c:v>RAN #50</c:v>
                </c:pt>
              </c:strCache>
            </c:strRef>
          </c:tx>
          <c:spPr>
            <a:solidFill>
              <a:srgbClr val="FF9900"/>
            </a:solidFill>
            <a:ln w="12700">
              <a:solidFill>
                <a:srgbClr val="000000"/>
              </a:solidFill>
              <a:prstDash val="solid"/>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CR_statistics!$AT$1105:$AT$1112</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8CAE-4904-9AC9-47578E4FA35B}"/>
            </c:ext>
          </c:extLst>
        </c:ser>
        <c:ser>
          <c:idx val="8"/>
          <c:order val="4"/>
          <c:tx>
            <c:strRef>
              <c:f>CR_statistics!$AU$1104</c:f>
              <c:strCache>
                <c:ptCount val="1"/>
                <c:pt idx="0">
                  <c:v>RAN #51</c:v>
                </c:pt>
              </c:strCache>
            </c:strRef>
          </c:tx>
          <c:spPr>
            <a:solidFill>
              <a:srgbClr val="00FFFF"/>
            </a:solidFill>
            <a:ln w="12700">
              <a:solidFill>
                <a:srgbClr val="000000"/>
              </a:solidFill>
              <a:prstDash val="solid"/>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CR_statistics!$AU$1105:$AU$1112</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8CAE-4904-9AC9-47578E4FA35B}"/>
            </c:ext>
          </c:extLst>
        </c:ser>
        <c:ser>
          <c:idx val="9"/>
          <c:order val="5"/>
          <c:tx>
            <c:strRef>
              <c:f>CR_statistics!$AV$1104</c:f>
              <c:strCache>
                <c:ptCount val="1"/>
                <c:pt idx="0">
                  <c:v>RAN #52</c:v>
                </c:pt>
              </c:strCache>
            </c:strRef>
          </c:tx>
          <c:spPr>
            <a:solidFill>
              <a:srgbClr val="FF00FF"/>
            </a:solidFill>
            <a:ln w="12700">
              <a:solidFill>
                <a:srgbClr val="000000"/>
              </a:solidFill>
              <a:prstDash val="solid"/>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CR_statistics!$AV$1105:$AV$1112</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8CAE-4904-9AC9-47578E4FA35B}"/>
            </c:ext>
          </c:extLst>
        </c:ser>
        <c:ser>
          <c:idx val="10"/>
          <c:order val="6"/>
          <c:tx>
            <c:strRef>
              <c:f>CR_statistics!$AW$1104</c:f>
              <c:strCache>
                <c:ptCount val="1"/>
                <c:pt idx="0">
                  <c:v>RAN #53</c:v>
                </c:pt>
              </c:strCache>
            </c:strRef>
          </c:tx>
          <c:spPr>
            <a:solidFill>
              <a:srgbClr val="FF0000"/>
            </a:solidFill>
            <a:ln w="12700">
              <a:solidFill>
                <a:srgbClr val="000000"/>
              </a:solidFill>
              <a:prstDash val="solid"/>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CR_statistics!$AW$1105:$AW$1112</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8CAE-4904-9AC9-47578E4FA35B}"/>
            </c:ext>
          </c:extLst>
        </c:ser>
        <c:ser>
          <c:idx val="11"/>
          <c:order val="7"/>
          <c:tx>
            <c:strRef>
              <c:f>CR_statistics!$AX$1104</c:f>
              <c:strCache>
                <c:ptCount val="1"/>
                <c:pt idx="0">
                  <c:v>RAN #54</c:v>
                </c:pt>
              </c:strCache>
            </c:strRef>
          </c:tx>
          <c:spPr>
            <a:solidFill>
              <a:srgbClr val="00FFFF"/>
            </a:solidFill>
            <a:ln w="12700">
              <a:solidFill>
                <a:srgbClr val="000000"/>
              </a:solidFill>
              <a:prstDash val="solid"/>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CR_statistics!$AX$1105:$AX$1112</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8CAE-4904-9AC9-47578E4FA35B}"/>
            </c:ext>
          </c:extLst>
        </c:ser>
        <c:ser>
          <c:idx val="12"/>
          <c:order val="8"/>
          <c:tx>
            <c:strRef>
              <c:f>CR_statistics!$AY$1104</c:f>
              <c:strCache>
                <c:ptCount val="1"/>
                <c:pt idx="0">
                  <c:v>RAN #55</c:v>
                </c:pt>
              </c:strCache>
            </c:strRef>
          </c:tx>
          <c:spPr>
            <a:solidFill>
              <a:srgbClr val="FF00FF"/>
            </a:solidFill>
            <a:ln w="12700">
              <a:solidFill>
                <a:srgbClr val="000000"/>
              </a:solidFill>
              <a:prstDash val="solid"/>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CR_statistics!$AY$1105:$AY$1112</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8CAE-4904-9AC9-47578E4FA35B}"/>
            </c:ext>
          </c:extLst>
        </c:ser>
        <c:ser>
          <c:idx val="13"/>
          <c:order val="9"/>
          <c:tx>
            <c:strRef>
              <c:f>CR_statistics!$AZ$1104</c:f>
              <c:strCache>
                <c:ptCount val="1"/>
                <c:pt idx="0">
                  <c:v>RAN #56</c:v>
                </c:pt>
              </c:strCache>
            </c:strRef>
          </c:tx>
          <c:spPr>
            <a:solidFill>
              <a:srgbClr val="800000"/>
            </a:solidFill>
            <a:ln w="12700">
              <a:solidFill>
                <a:srgbClr val="000000"/>
              </a:solidFill>
              <a:prstDash val="solid"/>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CR_statistics!$AZ$1105:$AZ$1112</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8CAE-4904-9AC9-47578E4FA35B}"/>
            </c:ext>
          </c:extLst>
        </c:ser>
        <c:ser>
          <c:idx val="14"/>
          <c:order val="10"/>
          <c:tx>
            <c:strRef>
              <c:f>CR_statistics!$BA$1104</c:f>
              <c:strCache>
                <c:ptCount val="1"/>
                <c:pt idx="0">
                  <c:v>RAN #57</c:v>
                </c:pt>
              </c:strCache>
            </c:strRef>
          </c:tx>
          <c:spPr>
            <a:solidFill>
              <a:srgbClr val="FFCC00"/>
            </a:solidFill>
            <a:ln w="12700">
              <a:solidFill>
                <a:srgbClr val="000000"/>
              </a:solidFill>
              <a:prstDash val="solid"/>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CR_statistics!$BA$1105:$BA$1112</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8CAE-4904-9AC9-47578E4FA35B}"/>
            </c:ext>
          </c:extLst>
        </c:ser>
        <c:ser>
          <c:idx val="15"/>
          <c:order val="11"/>
          <c:tx>
            <c:strRef>
              <c:f>CR_statistics!$BB$1104</c:f>
              <c:strCache>
                <c:ptCount val="1"/>
                <c:pt idx="0">
                  <c:v>RAN #58</c:v>
                </c:pt>
              </c:strCache>
            </c:strRef>
          </c:tx>
          <c:spPr>
            <a:solidFill>
              <a:srgbClr val="FFFF00"/>
            </a:solidFill>
            <a:ln w="12700">
              <a:solidFill>
                <a:srgbClr val="000000"/>
              </a:solidFill>
              <a:prstDash val="solid"/>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CR_statistics!$BB$1105:$BB$1112</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8CAE-4904-9AC9-47578E4FA35B}"/>
            </c:ext>
          </c:extLst>
        </c:ser>
        <c:ser>
          <c:idx val="16"/>
          <c:order val="12"/>
          <c:tx>
            <c:strRef>
              <c:f>CR_statistics!$BC$1104</c:f>
              <c:strCache>
                <c:ptCount val="1"/>
                <c:pt idx="0">
                  <c:v>RAN #59</c:v>
                </c:pt>
              </c:strCache>
            </c:strRef>
          </c:tx>
          <c:spPr>
            <a:solidFill>
              <a:srgbClr val="00CCFF"/>
            </a:solidFill>
            <a:ln w="12700">
              <a:solidFill>
                <a:srgbClr val="000000"/>
              </a:solidFill>
              <a:prstDash val="solid"/>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CR_statistics!$BC$1105:$BC$1112</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8CAE-4904-9AC9-47578E4FA35B}"/>
            </c:ext>
          </c:extLst>
        </c:ser>
        <c:ser>
          <c:idx val="17"/>
          <c:order val="13"/>
          <c:tx>
            <c:strRef>
              <c:f>CR_statistics!$BD$1104</c:f>
              <c:strCache>
                <c:ptCount val="1"/>
                <c:pt idx="0">
                  <c:v>RAN #60</c:v>
                </c:pt>
              </c:strCache>
            </c:strRef>
          </c:tx>
          <c:spPr>
            <a:solidFill>
              <a:srgbClr val="00FF00"/>
            </a:solidFill>
            <a:ln w="12700">
              <a:solidFill>
                <a:srgbClr val="000000"/>
              </a:solidFill>
              <a:prstDash val="solid"/>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CR_statistics!$BD$1105:$BD$1112</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8CAE-4904-9AC9-47578E4FA35B}"/>
            </c:ext>
          </c:extLst>
        </c:ser>
        <c:ser>
          <c:idx val="18"/>
          <c:order val="14"/>
          <c:tx>
            <c:strRef>
              <c:f>CR_statistics!$BE$1104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CR_statistics!$BE$1105:$BE$1112</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8CAE-4904-9AC9-47578E4FA35B}"/>
            </c:ext>
          </c:extLst>
        </c:ser>
        <c:ser>
          <c:idx val="19"/>
          <c:order val="15"/>
          <c:tx>
            <c:strRef>
              <c:f>CR_statistics!$BF$1104</c:f>
              <c:strCache>
                <c:ptCount val="1"/>
                <c:pt idx="0">
                  <c:v>RAN #62</c:v>
                </c:pt>
              </c:strCache>
            </c:strRef>
          </c:tx>
          <c:spPr>
            <a:solidFill>
              <a:srgbClr val="00FFFF"/>
            </a:solidFill>
            <a:ln w="12700">
              <a:solidFill>
                <a:srgbClr val="000000"/>
              </a:solidFill>
              <a:prstDash val="solid"/>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CR_statistics!$BF$1105:$BF$1112</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8CAE-4904-9AC9-47578E4FA35B}"/>
            </c:ext>
          </c:extLst>
        </c:ser>
        <c:ser>
          <c:idx val="20"/>
          <c:order val="16"/>
          <c:tx>
            <c:strRef>
              <c:f>CR_statistics!$BG$1104</c:f>
              <c:strCache>
                <c:ptCount val="1"/>
                <c:pt idx="0">
                  <c:v>RAN #63</c:v>
                </c:pt>
              </c:strCache>
            </c:strRef>
          </c:tx>
          <c:spPr>
            <a:solidFill>
              <a:srgbClr val="FFFF00"/>
            </a:solidFill>
            <a:ln w="12700">
              <a:solidFill>
                <a:srgbClr val="000000"/>
              </a:solidFill>
              <a:prstDash val="solid"/>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CR_statistics!$BG$1105:$BG$1112</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8CAE-4904-9AC9-47578E4FA35B}"/>
            </c:ext>
          </c:extLst>
        </c:ser>
        <c:ser>
          <c:idx val="21"/>
          <c:order val="17"/>
          <c:tx>
            <c:strRef>
              <c:f>CR_statistics!$BH$1104</c:f>
              <c:strCache>
                <c:ptCount val="1"/>
                <c:pt idx="0">
                  <c:v>RAN #64</c:v>
                </c:pt>
              </c:strCache>
            </c:strRef>
          </c:tx>
          <c:spPr>
            <a:solidFill>
              <a:srgbClr val="FF9900"/>
            </a:solidFill>
            <a:ln>
              <a:solidFill>
                <a:schemeClr val="tx1"/>
              </a:solidFill>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CR_statistics!$BH$1105:$BH$1112</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8CAE-4904-9AC9-47578E4FA35B}"/>
            </c:ext>
          </c:extLst>
        </c:ser>
        <c:ser>
          <c:idx val="22"/>
          <c:order val="18"/>
          <c:tx>
            <c:strRef>
              <c:f>CR_statistics!$BI$1104</c:f>
              <c:strCache>
                <c:ptCount val="1"/>
                <c:pt idx="0">
                  <c:v>RAN#65</c:v>
                </c:pt>
              </c:strCache>
            </c:strRef>
          </c:tx>
          <c:spPr>
            <a:solidFill>
              <a:srgbClr val="0066FF"/>
            </a:solidFill>
            <a:ln>
              <a:solidFill>
                <a:srgbClr val="000000"/>
              </a:solidFill>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CR_statistics!$BI$1105:$BI$1112</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8CAE-4904-9AC9-47578E4FA35B}"/>
            </c:ext>
          </c:extLst>
        </c:ser>
        <c:ser>
          <c:idx val="23"/>
          <c:order val="19"/>
          <c:tx>
            <c:strRef>
              <c:f>CR_statistics!$BJ$1104</c:f>
              <c:strCache>
                <c:ptCount val="1"/>
                <c:pt idx="0">
                  <c:v>RAN #66</c:v>
                </c:pt>
              </c:strCache>
            </c:strRef>
          </c:tx>
          <c:spPr>
            <a:solidFill>
              <a:schemeClr val="accent6">
                <a:lumMod val="50000"/>
              </a:schemeClr>
            </a:solidFill>
            <a:ln>
              <a:solidFill>
                <a:schemeClr val="tx1"/>
              </a:solidFill>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CR_statistics!$BJ$1105:$BJ$1112</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8CAE-4904-9AC9-47578E4FA35B}"/>
            </c:ext>
          </c:extLst>
        </c:ser>
        <c:ser>
          <c:idx val="24"/>
          <c:order val="20"/>
          <c:tx>
            <c:strRef>
              <c:f>CR_statistics!$BK$1104</c:f>
              <c:strCache>
                <c:ptCount val="1"/>
                <c:pt idx="0">
                  <c:v>RAN #67</c:v>
                </c:pt>
              </c:strCache>
            </c:strRef>
          </c:tx>
          <c:spPr>
            <a:solidFill>
              <a:srgbClr val="FF0000"/>
            </a:solidFill>
            <a:ln>
              <a:solidFill>
                <a:sysClr val="windowText" lastClr="000000"/>
              </a:solidFill>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CR_statistics!$BK$1105:$BK$1112</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8CAE-4904-9AC9-47578E4FA35B}"/>
            </c:ext>
          </c:extLst>
        </c:ser>
        <c:ser>
          <c:idx val="0"/>
          <c:order val="21"/>
          <c:tx>
            <c:strRef>
              <c:f>CR_statistics!$BL$1104</c:f>
              <c:strCache>
                <c:ptCount val="1"/>
                <c:pt idx="0">
                  <c:v>RAN #68</c:v>
                </c:pt>
              </c:strCache>
            </c:strRef>
          </c:tx>
          <c:spPr>
            <a:solidFill>
              <a:srgbClr val="FF9900"/>
            </a:solidFill>
            <a:ln>
              <a:solidFill>
                <a:schemeClr val="tx1"/>
              </a:solidFill>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CR_statistics!$BL$1105:$BL$1112</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8CAE-4904-9AC9-47578E4FA35B}"/>
            </c:ext>
          </c:extLst>
        </c:ser>
        <c:ser>
          <c:idx val="1"/>
          <c:order val="22"/>
          <c:tx>
            <c:strRef>
              <c:f>CR_statistics!$BM$1104</c:f>
              <c:strCache>
                <c:ptCount val="1"/>
                <c:pt idx="0">
                  <c:v>RAN #69</c:v>
                </c:pt>
              </c:strCache>
            </c:strRef>
          </c:tx>
          <c:spPr>
            <a:ln>
              <a:solidFill>
                <a:srgbClr val="000000"/>
              </a:solidFill>
            </a:ln>
          </c:spPr>
          <c:invertIfNegative val="0"/>
          <c:cat>
            <c:strRef>
              <c:f>CR_statistics!$BN$1105:$BN$1112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CR_statistics!$BM$1105:$BM$1112</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8CAE-4904-9AC9-47578E4FA35B}"/>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CR_statistics!$T$1062</c:f>
              <c:strCache>
                <c:ptCount val="1"/>
                <c:pt idx="0">
                  <c:v>RAN1</c:v>
                </c:pt>
              </c:strCache>
            </c:strRef>
          </c:tx>
          <c:spPr>
            <a:solidFill>
              <a:srgbClr val="00FF00"/>
            </a:solidFill>
            <a:ln w="12700">
              <a:solidFill>
                <a:srgbClr val="000000"/>
              </a:solidFill>
              <a:prstDash val="solid"/>
            </a:ln>
          </c:spPr>
          <c:invertIfNegative val="0"/>
          <c:cat>
            <c:strRef>
              <c:f>CR_statistics!$S$1063:$S$1068</c:f>
              <c:strCache>
                <c:ptCount val="6"/>
                <c:pt idx="0">
                  <c:v>REL-8</c:v>
                </c:pt>
                <c:pt idx="1">
                  <c:v>REL-9</c:v>
                </c:pt>
                <c:pt idx="2">
                  <c:v>REL-10</c:v>
                </c:pt>
                <c:pt idx="3">
                  <c:v>REL-11</c:v>
                </c:pt>
                <c:pt idx="4">
                  <c:v>REL-12</c:v>
                </c:pt>
                <c:pt idx="5">
                  <c:v>REL-13</c:v>
                </c:pt>
              </c:strCache>
            </c:strRef>
          </c:cat>
          <c:val>
            <c:numRef>
              <c:f>CR_statistics!$T$1063:$T$1068</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59D9-46B8-8A32-306A78ABD6CC}"/>
            </c:ext>
          </c:extLst>
        </c:ser>
        <c:ser>
          <c:idx val="1"/>
          <c:order val="1"/>
          <c:tx>
            <c:strRef>
              <c:f>CR_statistics!$U$1062</c:f>
              <c:strCache>
                <c:ptCount val="1"/>
                <c:pt idx="0">
                  <c:v>RAN2</c:v>
                </c:pt>
              </c:strCache>
            </c:strRef>
          </c:tx>
          <c:spPr>
            <a:solidFill>
              <a:srgbClr val="FF0000"/>
            </a:solidFill>
            <a:ln w="12700">
              <a:solidFill>
                <a:srgbClr val="000000"/>
              </a:solidFill>
              <a:prstDash val="solid"/>
            </a:ln>
          </c:spPr>
          <c:invertIfNegative val="0"/>
          <c:cat>
            <c:strRef>
              <c:f>CR_statistics!$S$1063:$S$1068</c:f>
              <c:strCache>
                <c:ptCount val="6"/>
                <c:pt idx="0">
                  <c:v>REL-8</c:v>
                </c:pt>
                <c:pt idx="1">
                  <c:v>REL-9</c:v>
                </c:pt>
                <c:pt idx="2">
                  <c:v>REL-10</c:v>
                </c:pt>
                <c:pt idx="3">
                  <c:v>REL-11</c:v>
                </c:pt>
                <c:pt idx="4">
                  <c:v>REL-12</c:v>
                </c:pt>
                <c:pt idx="5">
                  <c:v>REL-13</c:v>
                </c:pt>
              </c:strCache>
            </c:strRef>
          </c:cat>
          <c:val>
            <c:numRef>
              <c:f>CR_statistics!$U$1063:$U$1068</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59D9-46B8-8A32-306A78ABD6CC}"/>
            </c:ext>
          </c:extLst>
        </c:ser>
        <c:ser>
          <c:idx val="2"/>
          <c:order val="2"/>
          <c:tx>
            <c:strRef>
              <c:f>CR_statistics!$V$1062</c:f>
              <c:strCache>
                <c:ptCount val="1"/>
                <c:pt idx="0">
                  <c:v>RAN3</c:v>
                </c:pt>
              </c:strCache>
            </c:strRef>
          </c:tx>
          <c:spPr>
            <a:solidFill>
              <a:srgbClr val="0000FF"/>
            </a:solidFill>
            <a:ln w="12700">
              <a:solidFill>
                <a:srgbClr val="000000"/>
              </a:solidFill>
              <a:prstDash val="solid"/>
            </a:ln>
          </c:spPr>
          <c:invertIfNegative val="0"/>
          <c:cat>
            <c:strRef>
              <c:f>CR_statistics!$S$1063:$S$1068</c:f>
              <c:strCache>
                <c:ptCount val="6"/>
                <c:pt idx="0">
                  <c:v>REL-8</c:v>
                </c:pt>
                <c:pt idx="1">
                  <c:v>REL-9</c:v>
                </c:pt>
                <c:pt idx="2">
                  <c:v>REL-10</c:v>
                </c:pt>
                <c:pt idx="3">
                  <c:v>REL-11</c:v>
                </c:pt>
                <c:pt idx="4">
                  <c:v>REL-12</c:v>
                </c:pt>
                <c:pt idx="5">
                  <c:v>REL-13</c:v>
                </c:pt>
              </c:strCache>
            </c:strRef>
          </c:cat>
          <c:val>
            <c:numRef>
              <c:f>CR_statistics!$V$1063:$V$1068</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59D9-46B8-8A32-306A78ABD6CC}"/>
            </c:ext>
          </c:extLst>
        </c:ser>
        <c:ser>
          <c:idx val="3"/>
          <c:order val="3"/>
          <c:tx>
            <c:strRef>
              <c:f>CR_statistics!$W$1062</c:f>
              <c:strCache>
                <c:ptCount val="1"/>
                <c:pt idx="0">
                  <c:v>RAN4</c:v>
                </c:pt>
              </c:strCache>
            </c:strRef>
          </c:tx>
          <c:spPr>
            <a:solidFill>
              <a:srgbClr val="FFFF00"/>
            </a:solidFill>
            <a:ln w="12700">
              <a:solidFill>
                <a:srgbClr val="000000"/>
              </a:solidFill>
              <a:prstDash val="solid"/>
            </a:ln>
          </c:spPr>
          <c:invertIfNegative val="0"/>
          <c:cat>
            <c:strRef>
              <c:f>CR_statistics!$S$1063:$S$1068</c:f>
              <c:strCache>
                <c:ptCount val="6"/>
                <c:pt idx="0">
                  <c:v>REL-8</c:v>
                </c:pt>
                <c:pt idx="1">
                  <c:v>REL-9</c:v>
                </c:pt>
                <c:pt idx="2">
                  <c:v>REL-10</c:v>
                </c:pt>
                <c:pt idx="3">
                  <c:v>REL-11</c:v>
                </c:pt>
                <c:pt idx="4">
                  <c:v>REL-12</c:v>
                </c:pt>
                <c:pt idx="5">
                  <c:v>REL-13</c:v>
                </c:pt>
              </c:strCache>
            </c:strRef>
          </c:cat>
          <c:val>
            <c:numRef>
              <c:f>CR_statistics!$W$1063:$W$1068</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59D9-46B8-8A32-306A78ABD6CC}"/>
            </c:ext>
          </c:extLst>
        </c:ser>
        <c:ser>
          <c:idx val="4"/>
          <c:order val="4"/>
          <c:tx>
            <c:strRef>
              <c:f>CR_statistics!$X$1062</c:f>
              <c:strCache>
                <c:ptCount val="1"/>
                <c:pt idx="0">
                  <c:v>RAN5</c:v>
                </c:pt>
              </c:strCache>
            </c:strRef>
          </c:tx>
          <c:spPr>
            <a:solidFill>
              <a:srgbClr val="660066"/>
            </a:solidFill>
            <a:ln w="12700">
              <a:solidFill>
                <a:srgbClr val="000000"/>
              </a:solidFill>
              <a:prstDash val="solid"/>
            </a:ln>
          </c:spPr>
          <c:invertIfNegative val="0"/>
          <c:cat>
            <c:strRef>
              <c:f>CR_statistics!$S$1063:$S$1068</c:f>
              <c:strCache>
                <c:ptCount val="6"/>
                <c:pt idx="0">
                  <c:v>REL-8</c:v>
                </c:pt>
                <c:pt idx="1">
                  <c:v>REL-9</c:v>
                </c:pt>
                <c:pt idx="2">
                  <c:v>REL-10</c:v>
                </c:pt>
                <c:pt idx="3">
                  <c:v>REL-11</c:v>
                </c:pt>
                <c:pt idx="4">
                  <c:v>REL-12</c:v>
                </c:pt>
                <c:pt idx="5">
                  <c:v>REL-13</c:v>
                </c:pt>
              </c:strCache>
            </c:strRef>
          </c:cat>
          <c:val>
            <c:numRef>
              <c:f>CR_statistics!$X$1063:$X$1068</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59D9-46B8-8A32-306A78ABD6CC}"/>
            </c:ext>
          </c:extLst>
        </c:ser>
        <c:ser>
          <c:idx val="5"/>
          <c:order val="5"/>
          <c:tx>
            <c:strRef>
              <c:f>CR_statistics!$Y$1062</c:f>
              <c:strCache>
                <c:ptCount val="1"/>
                <c:pt idx="0">
                  <c:v>RAN without RAN5</c:v>
                </c:pt>
              </c:strCache>
            </c:strRef>
          </c:tx>
          <c:spPr>
            <a:solidFill>
              <a:srgbClr val="FF00FF"/>
            </a:solidFill>
            <a:ln w="12700">
              <a:solidFill>
                <a:srgbClr val="000000"/>
              </a:solidFill>
              <a:prstDash val="solid"/>
            </a:ln>
          </c:spPr>
          <c:invertIfNegative val="0"/>
          <c:cat>
            <c:strRef>
              <c:f>CR_statistics!$S$1063:$S$1068</c:f>
              <c:strCache>
                <c:ptCount val="6"/>
                <c:pt idx="0">
                  <c:v>REL-8</c:v>
                </c:pt>
                <c:pt idx="1">
                  <c:v>REL-9</c:v>
                </c:pt>
                <c:pt idx="2">
                  <c:v>REL-10</c:v>
                </c:pt>
                <c:pt idx="3">
                  <c:v>REL-11</c:v>
                </c:pt>
                <c:pt idx="4">
                  <c:v>REL-12</c:v>
                </c:pt>
                <c:pt idx="5">
                  <c:v>REL-13</c:v>
                </c:pt>
              </c:strCache>
            </c:strRef>
          </c:cat>
          <c:val>
            <c:numRef>
              <c:f>CR_statistics!$Y$1063:$Y$1068</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59D9-46B8-8A32-306A78ABD6CC}"/>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CR_statistics!$AQ$1061</c:f>
              <c:strCache>
                <c:ptCount val="1"/>
                <c:pt idx="0">
                  <c:v>RAN #47</c:v>
                </c:pt>
              </c:strCache>
            </c:strRef>
          </c:tx>
          <c:spPr>
            <a:solidFill>
              <a:srgbClr val="00FF00"/>
            </a:solidFill>
            <a:ln w="12700">
              <a:solidFill>
                <a:srgbClr val="000000"/>
              </a:solidFill>
              <a:prstDash val="solid"/>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CR_statistics!$AQ$1062:$AQ$1069</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ADC7-454E-BA6F-AB991FE1DE0F}"/>
            </c:ext>
          </c:extLst>
        </c:ser>
        <c:ser>
          <c:idx val="5"/>
          <c:order val="1"/>
          <c:tx>
            <c:strRef>
              <c:f>CR_statistics!$AR$1061</c:f>
              <c:strCache>
                <c:ptCount val="1"/>
                <c:pt idx="0">
                  <c:v>RAN #48</c:v>
                </c:pt>
              </c:strCache>
            </c:strRef>
          </c:tx>
          <c:spPr>
            <a:solidFill>
              <a:srgbClr val="800080"/>
            </a:solidFill>
            <a:ln w="12700">
              <a:solidFill>
                <a:srgbClr val="000000"/>
              </a:solidFill>
              <a:prstDash val="solid"/>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CR_statistics!$AR$1062:$AR$1069</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ADC7-454E-BA6F-AB991FE1DE0F}"/>
            </c:ext>
          </c:extLst>
        </c:ser>
        <c:ser>
          <c:idx val="6"/>
          <c:order val="2"/>
          <c:tx>
            <c:strRef>
              <c:f>CR_statistics!$AS$1061</c:f>
              <c:strCache>
                <c:ptCount val="1"/>
                <c:pt idx="0">
                  <c:v>RAN #49</c:v>
                </c:pt>
              </c:strCache>
            </c:strRef>
          </c:tx>
          <c:spPr>
            <a:solidFill>
              <a:srgbClr val="0066CC"/>
            </a:solidFill>
            <a:ln w="12700">
              <a:solidFill>
                <a:srgbClr val="000000"/>
              </a:solidFill>
              <a:prstDash val="solid"/>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CR_statistics!$AS$1062:$AS$1069</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ADC7-454E-BA6F-AB991FE1DE0F}"/>
            </c:ext>
          </c:extLst>
        </c:ser>
        <c:ser>
          <c:idx val="7"/>
          <c:order val="3"/>
          <c:tx>
            <c:strRef>
              <c:f>CR_statistics!$AT$1061</c:f>
              <c:strCache>
                <c:ptCount val="1"/>
                <c:pt idx="0">
                  <c:v>RAN #50</c:v>
                </c:pt>
              </c:strCache>
            </c:strRef>
          </c:tx>
          <c:spPr>
            <a:solidFill>
              <a:srgbClr val="FF9900"/>
            </a:solidFill>
            <a:ln w="12700">
              <a:solidFill>
                <a:srgbClr val="000000"/>
              </a:solidFill>
              <a:prstDash val="solid"/>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CR_statistics!$AT$1062:$AT$1069</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ADC7-454E-BA6F-AB991FE1DE0F}"/>
            </c:ext>
          </c:extLst>
        </c:ser>
        <c:ser>
          <c:idx val="8"/>
          <c:order val="4"/>
          <c:tx>
            <c:strRef>
              <c:f>CR_statistics!$AU$1061</c:f>
              <c:strCache>
                <c:ptCount val="1"/>
                <c:pt idx="0">
                  <c:v>RAN #51</c:v>
                </c:pt>
              </c:strCache>
            </c:strRef>
          </c:tx>
          <c:spPr>
            <a:solidFill>
              <a:srgbClr val="00FFFF"/>
            </a:solidFill>
            <a:ln w="12700">
              <a:solidFill>
                <a:srgbClr val="000000"/>
              </a:solidFill>
              <a:prstDash val="solid"/>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CR_statistics!$AU$1062:$AU$1069</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ADC7-454E-BA6F-AB991FE1DE0F}"/>
            </c:ext>
          </c:extLst>
        </c:ser>
        <c:ser>
          <c:idx val="9"/>
          <c:order val="5"/>
          <c:tx>
            <c:strRef>
              <c:f>CR_statistics!$AV$1061</c:f>
              <c:strCache>
                <c:ptCount val="1"/>
                <c:pt idx="0">
                  <c:v>RAN #52</c:v>
                </c:pt>
              </c:strCache>
            </c:strRef>
          </c:tx>
          <c:spPr>
            <a:solidFill>
              <a:srgbClr val="FF00FF"/>
            </a:solidFill>
            <a:ln w="12700">
              <a:solidFill>
                <a:srgbClr val="000000"/>
              </a:solidFill>
              <a:prstDash val="solid"/>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CR_statistics!$AV$1062:$AV$1069</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ADC7-454E-BA6F-AB991FE1DE0F}"/>
            </c:ext>
          </c:extLst>
        </c:ser>
        <c:ser>
          <c:idx val="10"/>
          <c:order val="6"/>
          <c:tx>
            <c:strRef>
              <c:f>CR_statistics!$AW$1061</c:f>
              <c:strCache>
                <c:ptCount val="1"/>
                <c:pt idx="0">
                  <c:v>RAN #53</c:v>
                </c:pt>
              </c:strCache>
            </c:strRef>
          </c:tx>
          <c:spPr>
            <a:solidFill>
              <a:srgbClr val="FF0000"/>
            </a:solidFill>
            <a:ln w="12700">
              <a:solidFill>
                <a:srgbClr val="000000"/>
              </a:solidFill>
              <a:prstDash val="solid"/>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CR_statistics!$AW$1062:$AW$1069</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ADC7-454E-BA6F-AB991FE1DE0F}"/>
            </c:ext>
          </c:extLst>
        </c:ser>
        <c:ser>
          <c:idx val="11"/>
          <c:order val="7"/>
          <c:tx>
            <c:strRef>
              <c:f>CR_statistics!$AX$1061</c:f>
              <c:strCache>
                <c:ptCount val="1"/>
                <c:pt idx="0">
                  <c:v>RAN #54</c:v>
                </c:pt>
              </c:strCache>
            </c:strRef>
          </c:tx>
          <c:spPr>
            <a:solidFill>
              <a:srgbClr val="00FFFF"/>
            </a:solidFill>
            <a:ln w="12700">
              <a:solidFill>
                <a:srgbClr val="000000"/>
              </a:solidFill>
              <a:prstDash val="solid"/>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CR_statistics!$AX$1062:$AX$1069</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ADC7-454E-BA6F-AB991FE1DE0F}"/>
            </c:ext>
          </c:extLst>
        </c:ser>
        <c:ser>
          <c:idx val="12"/>
          <c:order val="8"/>
          <c:tx>
            <c:strRef>
              <c:f>CR_statistics!$AY$1061</c:f>
              <c:strCache>
                <c:ptCount val="1"/>
                <c:pt idx="0">
                  <c:v>RAN #55</c:v>
                </c:pt>
              </c:strCache>
            </c:strRef>
          </c:tx>
          <c:spPr>
            <a:solidFill>
              <a:srgbClr val="FF00FF"/>
            </a:solidFill>
            <a:ln w="12700">
              <a:solidFill>
                <a:srgbClr val="000000"/>
              </a:solidFill>
              <a:prstDash val="solid"/>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CR_statistics!$AY$1062:$AY$1069</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ADC7-454E-BA6F-AB991FE1DE0F}"/>
            </c:ext>
          </c:extLst>
        </c:ser>
        <c:ser>
          <c:idx val="13"/>
          <c:order val="9"/>
          <c:tx>
            <c:strRef>
              <c:f>CR_statistics!$AZ$1061</c:f>
              <c:strCache>
                <c:ptCount val="1"/>
                <c:pt idx="0">
                  <c:v>RAN #56</c:v>
                </c:pt>
              </c:strCache>
            </c:strRef>
          </c:tx>
          <c:spPr>
            <a:solidFill>
              <a:srgbClr val="800000"/>
            </a:solidFill>
            <a:ln w="12700">
              <a:solidFill>
                <a:srgbClr val="000000"/>
              </a:solidFill>
              <a:prstDash val="solid"/>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CR_statistics!$AZ$1062:$AZ$1069</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ADC7-454E-BA6F-AB991FE1DE0F}"/>
            </c:ext>
          </c:extLst>
        </c:ser>
        <c:ser>
          <c:idx val="14"/>
          <c:order val="10"/>
          <c:tx>
            <c:strRef>
              <c:f>CR_statistics!$BA$1061</c:f>
              <c:strCache>
                <c:ptCount val="1"/>
                <c:pt idx="0">
                  <c:v>RAN #57</c:v>
                </c:pt>
              </c:strCache>
            </c:strRef>
          </c:tx>
          <c:spPr>
            <a:solidFill>
              <a:srgbClr val="FFCC00"/>
            </a:solidFill>
            <a:ln w="12700">
              <a:solidFill>
                <a:srgbClr val="000000"/>
              </a:solidFill>
              <a:prstDash val="solid"/>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CR_statistics!$BA$1062:$BA$1069</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ADC7-454E-BA6F-AB991FE1DE0F}"/>
            </c:ext>
          </c:extLst>
        </c:ser>
        <c:ser>
          <c:idx val="15"/>
          <c:order val="11"/>
          <c:tx>
            <c:strRef>
              <c:f>CR_statistics!$BB$1061</c:f>
              <c:strCache>
                <c:ptCount val="1"/>
                <c:pt idx="0">
                  <c:v>RAN #58</c:v>
                </c:pt>
              </c:strCache>
            </c:strRef>
          </c:tx>
          <c:spPr>
            <a:solidFill>
              <a:srgbClr val="FFFF00"/>
            </a:solidFill>
            <a:ln w="12700">
              <a:solidFill>
                <a:srgbClr val="000000"/>
              </a:solidFill>
              <a:prstDash val="solid"/>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CR_statistics!$BB$1062:$BB$1069</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ADC7-454E-BA6F-AB991FE1DE0F}"/>
            </c:ext>
          </c:extLst>
        </c:ser>
        <c:ser>
          <c:idx val="16"/>
          <c:order val="12"/>
          <c:tx>
            <c:strRef>
              <c:f>CR_statistics!$BC$1061</c:f>
              <c:strCache>
                <c:ptCount val="1"/>
                <c:pt idx="0">
                  <c:v>RAN #59</c:v>
                </c:pt>
              </c:strCache>
            </c:strRef>
          </c:tx>
          <c:spPr>
            <a:solidFill>
              <a:srgbClr val="00CCFF"/>
            </a:solidFill>
            <a:ln w="12700">
              <a:solidFill>
                <a:srgbClr val="000000"/>
              </a:solidFill>
              <a:prstDash val="solid"/>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CR_statistics!$BC$1062:$BC$1069</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ADC7-454E-BA6F-AB991FE1DE0F}"/>
            </c:ext>
          </c:extLst>
        </c:ser>
        <c:ser>
          <c:idx val="17"/>
          <c:order val="13"/>
          <c:tx>
            <c:strRef>
              <c:f>CR_statistics!$BD$1061</c:f>
              <c:strCache>
                <c:ptCount val="1"/>
                <c:pt idx="0">
                  <c:v>RAN #60</c:v>
                </c:pt>
              </c:strCache>
            </c:strRef>
          </c:tx>
          <c:spPr>
            <a:solidFill>
              <a:srgbClr val="00FF00"/>
            </a:solidFill>
            <a:ln w="12700">
              <a:solidFill>
                <a:srgbClr val="000000"/>
              </a:solidFill>
              <a:prstDash val="solid"/>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CR_statistics!$BD$1062:$BD$1069</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ADC7-454E-BA6F-AB991FE1DE0F}"/>
            </c:ext>
          </c:extLst>
        </c:ser>
        <c:ser>
          <c:idx val="18"/>
          <c:order val="14"/>
          <c:tx>
            <c:strRef>
              <c:f>CR_statistics!$BE$1061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CR_statistics!$BE$1062:$BE$1069</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ADC7-454E-BA6F-AB991FE1DE0F}"/>
            </c:ext>
          </c:extLst>
        </c:ser>
        <c:ser>
          <c:idx val="19"/>
          <c:order val="15"/>
          <c:tx>
            <c:strRef>
              <c:f>CR_statistics!$BF$1061</c:f>
              <c:strCache>
                <c:ptCount val="1"/>
                <c:pt idx="0">
                  <c:v>RAN #62</c:v>
                </c:pt>
              </c:strCache>
            </c:strRef>
          </c:tx>
          <c:spPr>
            <a:solidFill>
              <a:srgbClr val="00FFFF"/>
            </a:solidFill>
            <a:ln w="12700">
              <a:solidFill>
                <a:srgbClr val="000000"/>
              </a:solidFill>
              <a:prstDash val="solid"/>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CR_statistics!$BF$1062:$BF$1069</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ADC7-454E-BA6F-AB991FE1DE0F}"/>
            </c:ext>
          </c:extLst>
        </c:ser>
        <c:ser>
          <c:idx val="20"/>
          <c:order val="16"/>
          <c:tx>
            <c:strRef>
              <c:f>CR_statistics!$BG$1061</c:f>
              <c:strCache>
                <c:ptCount val="1"/>
                <c:pt idx="0">
                  <c:v>RAN #63</c:v>
                </c:pt>
              </c:strCache>
            </c:strRef>
          </c:tx>
          <c:spPr>
            <a:solidFill>
              <a:srgbClr val="FFFF00"/>
            </a:solidFill>
            <a:ln w="12700">
              <a:solidFill>
                <a:srgbClr val="000000"/>
              </a:solidFill>
              <a:prstDash val="solid"/>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CR_statistics!$BG$1062:$BG$1069</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ADC7-454E-BA6F-AB991FE1DE0F}"/>
            </c:ext>
          </c:extLst>
        </c:ser>
        <c:ser>
          <c:idx val="21"/>
          <c:order val="17"/>
          <c:tx>
            <c:strRef>
              <c:f>CR_statistics!$BH$1061</c:f>
              <c:strCache>
                <c:ptCount val="1"/>
                <c:pt idx="0">
                  <c:v>RAN #64</c:v>
                </c:pt>
              </c:strCache>
            </c:strRef>
          </c:tx>
          <c:spPr>
            <a:solidFill>
              <a:srgbClr val="FF9900"/>
            </a:solidFill>
            <a:ln>
              <a:solidFill>
                <a:schemeClr val="tx1"/>
              </a:solidFill>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CR_statistics!$BH$1062:$BH$1069</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ADC7-454E-BA6F-AB991FE1DE0F}"/>
            </c:ext>
          </c:extLst>
        </c:ser>
        <c:ser>
          <c:idx val="22"/>
          <c:order val="18"/>
          <c:tx>
            <c:strRef>
              <c:f>CR_statistics!$BI$1061</c:f>
              <c:strCache>
                <c:ptCount val="1"/>
                <c:pt idx="0">
                  <c:v>RAN#65</c:v>
                </c:pt>
              </c:strCache>
            </c:strRef>
          </c:tx>
          <c:spPr>
            <a:solidFill>
              <a:srgbClr val="0066FF"/>
            </a:solidFill>
            <a:ln>
              <a:solidFill>
                <a:srgbClr val="000000"/>
              </a:solidFill>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CR_statistics!$BI$1062:$BI$1069</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ADC7-454E-BA6F-AB991FE1DE0F}"/>
            </c:ext>
          </c:extLst>
        </c:ser>
        <c:ser>
          <c:idx val="23"/>
          <c:order val="19"/>
          <c:tx>
            <c:strRef>
              <c:f>CR_statistics!$BJ$1061</c:f>
              <c:strCache>
                <c:ptCount val="1"/>
                <c:pt idx="0">
                  <c:v>RAN #66</c:v>
                </c:pt>
              </c:strCache>
            </c:strRef>
          </c:tx>
          <c:spPr>
            <a:solidFill>
              <a:schemeClr val="accent6">
                <a:lumMod val="50000"/>
              </a:schemeClr>
            </a:solidFill>
            <a:ln>
              <a:solidFill>
                <a:schemeClr val="tx1"/>
              </a:solidFill>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CR_statistics!$BJ$1062:$BJ$1069</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ADC7-454E-BA6F-AB991FE1DE0F}"/>
            </c:ext>
          </c:extLst>
        </c:ser>
        <c:ser>
          <c:idx val="24"/>
          <c:order val="20"/>
          <c:tx>
            <c:strRef>
              <c:f>CR_statistics!$BK$1061</c:f>
              <c:strCache>
                <c:ptCount val="1"/>
                <c:pt idx="0">
                  <c:v>RAN #67</c:v>
                </c:pt>
              </c:strCache>
            </c:strRef>
          </c:tx>
          <c:spPr>
            <a:solidFill>
              <a:srgbClr val="FF0000"/>
            </a:solidFill>
            <a:ln>
              <a:solidFill>
                <a:sysClr val="windowText" lastClr="000000"/>
              </a:solidFill>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CR_statistics!$BK$1062:$BK$1069</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ADC7-454E-BA6F-AB991FE1DE0F}"/>
            </c:ext>
          </c:extLst>
        </c:ser>
        <c:ser>
          <c:idx val="0"/>
          <c:order val="21"/>
          <c:tx>
            <c:strRef>
              <c:f>CR_statistics!$BL$1061</c:f>
              <c:strCache>
                <c:ptCount val="1"/>
                <c:pt idx="0">
                  <c:v>RAN #68</c:v>
                </c:pt>
              </c:strCache>
            </c:strRef>
          </c:tx>
          <c:spPr>
            <a:solidFill>
              <a:srgbClr val="FF9900"/>
            </a:solidFill>
            <a:ln>
              <a:solidFill>
                <a:schemeClr val="tx1"/>
              </a:solidFill>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CR_statistics!$BL$1062:$BL$1069</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ADC7-454E-BA6F-AB991FE1DE0F}"/>
            </c:ext>
          </c:extLst>
        </c:ser>
        <c:ser>
          <c:idx val="1"/>
          <c:order val="22"/>
          <c:tx>
            <c:strRef>
              <c:f>CR_statistics!$BM$1061</c:f>
              <c:strCache>
                <c:ptCount val="1"/>
                <c:pt idx="0">
                  <c:v>RAN #69</c:v>
                </c:pt>
              </c:strCache>
            </c:strRef>
          </c:tx>
          <c:spPr>
            <a:ln>
              <a:solidFill>
                <a:srgbClr val="000000"/>
              </a:solidFill>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CR_statistics!$BM$1062:$BM$1069</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ADC7-454E-BA6F-AB991FE1DE0F}"/>
            </c:ext>
          </c:extLst>
        </c:ser>
        <c:ser>
          <c:idx val="2"/>
          <c:order val="23"/>
          <c:tx>
            <c:strRef>
              <c:f>CR_statistics!$BN$1061</c:f>
              <c:strCache>
                <c:ptCount val="1"/>
                <c:pt idx="0">
                  <c:v>RAN #70</c:v>
                </c:pt>
              </c:strCache>
            </c:strRef>
          </c:tx>
          <c:spPr>
            <a:solidFill>
              <a:srgbClr val="FF0000"/>
            </a:solidFill>
            <a:ln>
              <a:solidFill>
                <a:schemeClr val="tx1"/>
              </a:solidFill>
            </a:ln>
          </c:spPr>
          <c:invertIfNegative val="0"/>
          <c:cat>
            <c:strRef>
              <c:f>CR_statistics!$BO$1062:$BO$1069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CR_statistics!$BN$1062:$BN$1069</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ADC7-454E-BA6F-AB991FE1DE0F}"/>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CR_statistics!$T$1017</c:f>
              <c:strCache>
                <c:ptCount val="1"/>
                <c:pt idx="0">
                  <c:v>RAN1</c:v>
                </c:pt>
              </c:strCache>
            </c:strRef>
          </c:tx>
          <c:spPr>
            <a:solidFill>
              <a:srgbClr val="00FF00"/>
            </a:solidFill>
            <a:ln w="12700">
              <a:solidFill>
                <a:srgbClr val="000000"/>
              </a:solidFill>
              <a:prstDash val="solid"/>
            </a:ln>
          </c:spPr>
          <c:invertIfNegative val="0"/>
          <c:cat>
            <c:strRef>
              <c:f>CR_statistics!$S$1018:$S$1023</c:f>
              <c:strCache>
                <c:ptCount val="6"/>
                <c:pt idx="0">
                  <c:v>REL-8</c:v>
                </c:pt>
                <c:pt idx="1">
                  <c:v>REL-9</c:v>
                </c:pt>
                <c:pt idx="2">
                  <c:v>REL-10</c:v>
                </c:pt>
                <c:pt idx="3">
                  <c:v>REL-11</c:v>
                </c:pt>
                <c:pt idx="4">
                  <c:v>REL-12</c:v>
                </c:pt>
                <c:pt idx="5">
                  <c:v>REL-13</c:v>
                </c:pt>
              </c:strCache>
            </c:strRef>
          </c:cat>
          <c:val>
            <c:numRef>
              <c:f>CR_statistics!$T$1018:$T$1023</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41A9-44ED-929C-F592EF68EAAC}"/>
            </c:ext>
          </c:extLst>
        </c:ser>
        <c:ser>
          <c:idx val="1"/>
          <c:order val="1"/>
          <c:tx>
            <c:strRef>
              <c:f>CR_statistics!$U$1017</c:f>
              <c:strCache>
                <c:ptCount val="1"/>
                <c:pt idx="0">
                  <c:v>RAN2</c:v>
                </c:pt>
              </c:strCache>
            </c:strRef>
          </c:tx>
          <c:spPr>
            <a:solidFill>
              <a:srgbClr val="FF0000"/>
            </a:solidFill>
            <a:ln w="12700">
              <a:solidFill>
                <a:srgbClr val="000000"/>
              </a:solidFill>
              <a:prstDash val="solid"/>
            </a:ln>
          </c:spPr>
          <c:invertIfNegative val="0"/>
          <c:cat>
            <c:strRef>
              <c:f>CR_statistics!$S$1018:$S$1023</c:f>
              <c:strCache>
                <c:ptCount val="6"/>
                <c:pt idx="0">
                  <c:v>REL-8</c:v>
                </c:pt>
                <c:pt idx="1">
                  <c:v>REL-9</c:v>
                </c:pt>
                <c:pt idx="2">
                  <c:v>REL-10</c:v>
                </c:pt>
                <c:pt idx="3">
                  <c:v>REL-11</c:v>
                </c:pt>
                <c:pt idx="4">
                  <c:v>REL-12</c:v>
                </c:pt>
                <c:pt idx="5">
                  <c:v>REL-13</c:v>
                </c:pt>
              </c:strCache>
            </c:strRef>
          </c:cat>
          <c:val>
            <c:numRef>
              <c:f>CR_statistics!$U$1018:$U$1023</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41A9-44ED-929C-F592EF68EAAC}"/>
            </c:ext>
          </c:extLst>
        </c:ser>
        <c:ser>
          <c:idx val="2"/>
          <c:order val="2"/>
          <c:tx>
            <c:strRef>
              <c:f>CR_statistics!$V$1017</c:f>
              <c:strCache>
                <c:ptCount val="1"/>
                <c:pt idx="0">
                  <c:v>RAN3</c:v>
                </c:pt>
              </c:strCache>
            </c:strRef>
          </c:tx>
          <c:spPr>
            <a:solidFill>
              <a:srgbClr val="0000FF"/>
            </a:solidFill>
            <a:ln w="12700">
              <a:solidFill>
                <a:srgbClr val="000000"/>
              </a:solidFill>
              <a:prstDash val="solid"/>
            </a:ln>
          </c:spPr>
          <c:invertIfNegative val="0"/>
          <c:cat>
            <c:strRef>
              <c:f>CR_statistics!$S$1018:$S$1023</c:f>
              <c:strCache>
                <c:ptCount val="6"/>
                <c:pt idx="0">
                  <c:v>REL-8</c:v>
                </c:pt>
                <c:pt idx="1">
                  <c:v>REL-9</c:v>
                </c:pt>
                <c:pt idx="2">
                  <c:v>REL-10</c:v>
                </c:pt>
                <c:pt idx="3">
                  <c:v>REL-11</c:v>
                </c:pt>
                <c:pt idx="4">
                  <c:v>REL-12</c:v>
                </c:pt>
                <c:pt idx="5">
                  <c:v>REL-13</c:v>
                </c:pt>
              </c:strCache>
            </c:strRef>
          </c:cat>
          <c:val>
            <c:numRef>
              <c:f>CR_statistics!$V$1018:$V$1023</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41A9-44ED-929C-F592EF68EAAC}"/>
            </c:ext>
          </c:extLst>
        </c:ser>
        <c:ser>
          <c:idx val="3"/>
          <c:order val="3"/>
          <c:tx>
            <c:strRef>
              <c:f>CR_statistics!$W$1017</c:f>
              <c:strCache>
                <c:ptCount val="1"/>
                <c:pt idx="0">
                  <c:v>RAN4</c:v>
                </c:pt>
              </c:strCache>
            </c:strRef>
          </c:tx>
          <c:spPr>
            <a:solidFill>
              <a:srgbClr val="FFFF00"/>
            </a:solidFill>
            <a:ln w="12700">
              <a:solidFill>
                <a:srgbClr val="000000"/>
              </a:solidFill>
              <a:prstDash val="solid"/>
            </a:ln>
          </c:spPr>
          <c:invertIfNegative val="0"/>
          <c:cat>
            <c:strRef>
              <c:f>CR_statistics!$S$1018:$S$1023</c:f>
              <c:strCache>
                <c:ptCount val="6"/>
                <c:pt idx="0">
                  <c:v>REL-8</c:v>
                </c:pt>
                <c:pt idx="1">
                  <c:v>REL-9</c:v>
                </c:pt>
                <c:pt idx="2">
                  <c:v>REL-10</c:v>
                </c:pt>
                <c:pt idx="3">
                  <c:v>REL-11</c:v>
                </c:pt>
                <c:pt idx="4">
                  <c:v>REL-12</c:v>
                </c:pt>
                <c:pt idx="5">
                  <c:v>REL-13</c:v>
                </c:pt>
              </c:strCache>
            </c:strRef>
          </c:cat>
          <c:val>
            <c:numRef>
              <c:f>CR_statistics!$W$1018:$W$1023</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41A9-44ED-929C-F592EF68EAAC}"/>
            </c:ext>
          </c:extLst>
        </c:ser>
        <c:ser>
          <c:idx val="4"/>
          <c:order val="4"/>
          <c:tx>
            <c:strRef>
              <c:f>CR_statistics!$X$1017</c:f>
              <c:strCache>
                <c:ptCount val="1"/>
                <c:pt idx="0">
                  <c:v>RAN5</c:v>
                </c:pt>
              </c:strCache>
            </c:strRef>
          </c:tx>
          <c:spPr>
            <a:solidFill>
              <a:srgbClr val="660066"/>
            </a:solidFill>
            <a:ln w="12700">
              <a:solidFill>
                <a:srgbClr val="000000"/>
              </a:solidFill>
              <a:prstDash val="solid"/>
            </a:ln>
          </c:spPr>
          <c:invertIfNegative val="0"/>
          <c:cat>
            <c:strRef>
              <c:f>CR_statistics!$S$1018:$S$1023</c:f>
              <c:strCache>
                <c:ptCount val="6"/>
                <c:pt idx="0">
                  <c:v>REL-8</c:v>
                </c:pt>
                <c:pt idx="1">
                  <c:v>REL-9</c:v>
                </c:pt>
                <c:pt idx="2">
                  <c:v>REL-10</c:v>
                </c:pt>
                <c:pt idx="3">
                  <c:v>REL-11</c:v>
                </c:pt>
                <c:pt idx="4">
                  <c:v>REL-12</c:v>
                </c:pt>
                <c:pt idx="5">
                  <c:v>REL-13</c:v>
                </c:pt>
              </c:strCache>
            </c:strRef>
          </c:cat>
          <c:val>
            <c:numRef>
              <c:f>CR_statistics!$X$1018:$X$1023</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41A9-44ED-929C-F592EF68EAAC}"/>
            </c:ext>
          </c:extLst>
        </c:ser>
        <c:ser>
          <c:idx val="5"/>
          <c:order val="5"/>
          <c:tx>
            <c:strRef>
              <c:f>CR_statistics!$Y$1017</c:f>
              <c:strCache>
                <c:ptCount val="1"/>
                <c:pt idx="0">
                  <c:v>RAN without RAN5</c:v>
                </c:pt>
              </c:strCache>
            </c:strRef>
          </c:tx>
          <c:spPr>
            <a:solidFill>
              <a:srgbClr val="FF00FF"/>
            </a:solidFill>
            <a:ln w="12700">
              <a:solidFill>
                <a:srgbClr val="000000"/>
              </a:solidFill>
              <a:prstDash val="solid"/>
            </a:ln>
          </c:spPr>
          <c:invertIfNegative val="0"/>
          <c:cat>
            <c:strRef>
              <c:f>CR_statistics!$S$1018:$S$1023</c:f>
              <c:strCache>
                <c:ptCount val="6"/>
                <c:pt idx="0">
                  <c:v>REL-8</c:v>
                </c:pt>
                <c:pt idx="1">
                  <c:v>REL-9</c:v>
                </c:pt>
                <c:pt idx="2">
                  <c:v>REL-10</c:v>
                </c:pt>
                <c:pt idx="3">
                  <c:v>REL-11</c:v>
                </c:pt>
                <c:pt idx="4">
                  <c:v>REL-12</c:v>
                </c:pt>
                <c:pt idx="5">
                  <c:v>REL-13</c:v>
                </c:pt>
              </c:strCache>
            </c:strRef>
          </c:cat>
          <c:val>
            <c:numRef>
              <c:f>CR_statistics!$Y$1018:$Y$1023</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41A9-44ED-929C-F592EF68EAAC}"/>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CR_statistics!$AQ$1016</c:f>
              <c:strCache>
                <c:ptCount val="1"/>
                <c:pt idx="0">
                  <c:v>RAN #47</c:v>
                </c:pt>
              </c:strCache>
            </c:strRef>
          </c:tx>
          <c:spPr>
            <a:solidFill>
              <a:srgbClr val="00FF00"/>
            </a:solidFill>
            <a:ln w="12700">
              <a:solidFill>
                <a:srgbClr val="000000"/>
              </a:solidFill>
              <a:prstDash val="solid"/>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CR_statistics!$AQ$1017:$AQ$1024</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B9F1-46D3-AD27-7EB31D1ACE26}"/>
            </c:ext>
          </c:extLst>
        </c:ser>
        <c:ser>
          <c:idx val="5"/>
          <c:order val="1"/>
          <c:tx>
            <c:strRef>
              <c:f>CR_statistics!$AR$1016</c:f>
              <c:strCache>
                <c:ptCount val="1"/>
                <c:pt idx="0">
                  <c:v>RAN #48</c:v>
                </c:pt>
              </c:strCache>
            </c:strRef>
          </c:tx>
          <c:spPr>
            <a:solidFill>
              <a:srgbClr val="800080"/>
            </a:solidFill>
            <a:ln w="12700">
              <a:solidFill>
                <a:srgbClr val="000000"/>
              </a:solidFill>
              <a:prstDash val="solid"/>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CR_statistics!$AR$1017:$AR$1024</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B9F1-46D3-AD27-7EB31D1ACE26}"/>
            </c:ext>
          </c:extLst>
        </c:ser>
        <c:ser>
          <c:idx val="6"/>
          <c:order val="2"/>
          <c:tx>
            <c:strRef>
              <c:f>CR_statistics!$AS$1016</c:f>
              <c:strCache>
                <c:ptCount val="1"/>
                <c:pt idx="0">
                  <c:v>RAN #49</c:v>
                </c:pt>
              </c:strCache>
            </c:strRef>
          </c:tx>
          <c:spPr>
            <a:solidFill>
              <a:srgbClr val="0066CC"/>
            </a:solidFill>
            <a:ln w="12700">
              <a:solidFill>
                <a:srgbClr val="000000"/>
              </a:solidFill>
              <a:prstDash val="solid"/>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CR_statistics!$AS$1017:$AS$1024</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B9F1-46D3-AD27-7EB31D1ACE26}"/>
            </c:ext>
          </c:extLst>
        </c:ser>
        <c:ser>
          <c:idx val="7"/>
          <c:order val="3"/>
          <c:tx>
            <c:strRef>
              <c:f>CR_statistics!$AT$1016</c:f>
              <c:strCache>
                <c:ptCount val="1"/>
                <c:pt idx="0">
                  <c:v>RAN #50</c:v>
                </c:pt>
              </c:strCache>
            </c:strRef>
          </c:tx>
          <c:spPr>
            <a:solidFill>
              <a:srgbClr val="FF9900"/>
            </a:solidFill>
            <a:ln w="12700">
              <a:solidFill>
                <a:srgbClr val="000000"/>
              </a:solidFill>
              <a:prstDash val="solid"/>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CR_statistics!$AT$1017:$AT$1024</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B9F1-46D3-AD27-7EB31D1ACE26}"/>
            </c:ext>
          </c:extLst>
        </c:ser>
        <c:ser>
          <c:idx val="8"/>
          <c:order val="4"/>
          <c:tx>
            <c:strRef>
              <c:f>CR_statistics!$AU$1016</c:f>
              <c:strCache>
                <c:ptCount val="1"/>
                <c:pt idx="0">
                  <c:v>RAN #51</c:v>
                </c:pt>
              </c:strCache>
            </c:strRef>
          </c:tx>
          <c:spPr>
            <a:solidFill>
              <a:srgbClr val="00FFFF"/>
            </a:solidFill>
            <a:ln w="12700">
              <a:solidFill>
                <a:srgbClr val="000000"/>
              </a:solidFill>
              <a:prstDash val="solid"/>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CR_statistics!$AU$1017:$AU$1024</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B9F1-46D3-AD27-7EB31D1ACE26}"/>
            </c:ext>
          </c:extLst>
        </c:ser>
        <c:ser>
          <c:idx val="9"/>
          <c:order val="5"/>
          <c:tx>
            <c:strRef>
              <c:f>CR_statistics!$AV$1016</c:f>
              <c:strCache>
                <c:ptCount val="1"/>
                <c:pt idx="0">
                  <c:v>RAN #52</c:v>
                </c:pt>
              </c:strCache>
            </c:strRef>
          </c:tx>
          <c:spPr>
            <a:solidFill>
              <a:srgbClr val="FF00FF"/>
            </a:solidFill>
            <a:ln w="12700">
              <a:solidFill>
                <a:srgbClr val="000000"/>
              </a:solidFill>
              <a:prstDash val="solid"/>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CR_statistics!$AV$1017:$AV$1024</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B9F1-46D3-AD27-7EB31D1ACE26}"/>
            </c:ext>
          </c:extLst>
        </c:ser>
        <c:ser>
          <c:idx val="10"/>
          <c:order val="6"/>
          <c:tx>
            <c:strRef>
              <c:f>CR_statistics!$AW$1016</c:f>
              <c:strCache>
                <c:ptCount val="1"/>
                <c:pt idx="0">
                  <c:v>RAN #53</c:v>
                </c:pt>
              </c:strCache>
            </c:strRef>
          </c:tx>
          <c:spPr>
            <a:solidFill>
              <a:srgbClr val="FF0000"/>
            </a:solidFill>
            <a:ln w="12700">
              <a:solidFill>
                <a:srgbClr val="000000"/>
              </a:solidFill>
              <a:prstDash val="solid"/>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CR_statistics!$AW$1017:$AW$1024</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B9F1-46D3-AD27-7EB31D1ACE26}"/>
            </c:ext>
          </c:extLst>
        </c:ser>
        <c:ser>
          <c:idx val="11"/>
          <c:order val="7"/>
          <c:tx>
            <c:strRef>
              <c:f>CR_statistics!$AX$1016</c:f>
              <c:strCache>
                <c:ptCount val="1"/>
                <c:pt idx="0">
                  <c:v>RAN #54</c:v>
                </c:pt>
              </c:strCache>
            </c:strRef>
          </c:tx>
          <c:spPr>
            <a:solidFill>
              <a:srgbClr val="00FFFF"/>
            </a:solidFill>
            <a:ln w="12700">
              <a:solidFill>
                <a:srgbClr val="000000"/>
              </a:solidFill>
              <a:prstDash val="solid"/>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CR_statistics!$AX$1017:$AX$1024</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B9F1-46D3-AD27-7EB31D1ACE26}"/>
            </c:ext>
          </c:extLst>
        </c:ser>
        <c:ser>
          <c:idx val="12"/>
          <c:order val="8"/>
          <c:tx>
            <c:strRef>
              <c:f>CR_statistics!$AY$1016</c:f>
              <c:strCache>
                <c:ptCount val="1"/>
                <c:pt idx="0">
                  <c:v>RAN #55</c:v>
                </c:pt>
              </c:strCache>
            </c:strRef>
          </c:tx>
          <c:spPr>
            <a:solidFill>
              <a:srgbClr val="FF00FF"/>
            </a:solidFill>
            <a:ln w="12700">
              <a:solidFill>
                <a:srgbClr val="000000"/>
              </a:solidFill>
              <a:prstDash val="solid"/>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CR_statistics!$AY$1017:$AY$1024</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B9F1-46D3-AD27-7EB31D1ACE26}"/>
            </c:ext>
          </c:extLst>
        </c:ser>
        <c:ser>
          <c:idx val="13"/>
          <c:order val="9"/>
          <c:tx>
            <c:strRef>
              <c:f>CR_statistics!$AZ$1016</c:f>
              <c:strCache>
                <c:ptCount val="1"/>
                <c:pt idx="0">
                  <c:v>RAN #56</c:v>
                </c:pt>
              </c:strCache>
            </c:strRef>
          </c:tx>
          <c:spPr>
            <a:solidFill>
              <a:srgbClr val="800000"/>
            </a:solidFill>
            <a:ln w="12700">
              <a:solidFill>
                <a:srgbClr val="000000"/>
              </a:solidFill>
              <a:prstDash val="solid"/>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CR_statistics!$AZ$1017:$AZ$1024</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B9F1-46D3-AD27-7EB31D1ACE26}"/>
            </c:ext>
          </c:extLst>
        </c:ser>
        <c:ser>
          <c:idx val="14"/>
          <c:order val="10"/>
          <c:tx>
            <c:strRef>
              <c:f>CR_statistics!$BA$1016</c:f>
              <c:strCache>
                <c:ptCount val="1"/>
                <c:pt idx="0">
                  <c:v>RAN #57</c:v>
                </c:pt>
              </c:strCache>
            </c:strRef>
          </c:tx>
          <c:spPr>
            <a:solidFill>
              <a:srgbClr val="FFCC00"/>
            </a:solidFill>
            <a:ln w="12700">
              <a:solidFill>
                <a:srgbClr val="000000"/>
              </a:solidFill>
              <a:prstDash val="solid"/>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CR_statistics!$BA$1017:$BA$1024</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B9F1-46D3-AD27-7EB31D1ACE26}"/>
            </c:ext>
          </c:extLst>
        </c:ser>
        <c:ser>
          <c:idx val="15"/>
          <c:order val="11"/>
          <c:tx>
            <c:strRef>
              <c:f>CR_statistics!$BB$1016</c:f>
              <c:strCache>
                <c:ptCount val="1"/>
                <c:pt idx="0">
                  <c:v>RAN #58</c:v>
                </c:pt>
              </c:strCache>
            </c:strRef>
          </c:tx>
          <c:spPr>
            <a:solidFill>
              <a:srgbClr val="FFFF00"/>
            </a:solidFill>
            <a:ln w="12700">
              <a:solidFill>
                <a:srgbClr val="000000"/>
              </a:solidFill>
              <a:prstDash val="solid"/>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CR_statistics!$BB$1017:$BB$1024</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B9F1-46D3-AD27-7EB31D1ACE26}"/>
            </c:ext>
          </c:extLst>
        </c:ser>
        <c:ser>
          <c:idx val="16"/>
          <c:order val="12"/>
          <c:tx>
            <c:strRef>
              <c:f>CR_statistics!$BC$1016</c:f>
              <c:strCache>
                <c:ptCount val="1"/>
                <c:pt idx="0">
                  <c:v>RAN #59</c:v>
                </c:pt>
              </c:strCache>
            </c:strRef>
          </c:tx>
          <c:spPr>
            <a:solidFill>
              <a:srgbClr val="00CCFF"/>
            </a:solidFill>
            <a:ln w="12700">
              <a:solidFill>
                <a:srgbClr val="000000"/>
              </a:solidFill>
              <a:prstDash val="solid"/>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CR_statistics!$BC$1017:$BC$1024</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B9F1-46D3-AD27-7EB31D1ACE26}"/>
            </c:ext>
          </c:extLst>
        </c:ser>
        <c:ser>
          <c:idx val="17"/>
          <c:order val="13"/>
          <c:tx>
            <c:strRef>
              <c:f>CR_statistics!$BD$1016</c:f>
              <c:strCache>
                <c:ptCount val="1"/>
                <c:pt idx="0">
                  <c:v>RAN #60</c:v>
                </c:pt>
              </c:strCache>
            </c:strRef>
          </c:tx>
          <c:spPr>
            <a:solidFill>
              <a:srgbClr val="00FF00"/>
            </a:solidFill>
            <a:ln w="12700">
              <a:solidFill>
                <a:srgbClr val="000000"/>
              </a:solidFill>
              <a:prstDash val="solid"/>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CR_statistics!$BD$1017:$BD$1024</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B9F1-46D3-AD27-7EB31D1ACE26}"/>
            </c:ext>
          </c:extLst>
        </c:ser>
        <c:ser>
          <c:idx val="18"/>
          <c:order val="14"/>
          <c:tx>
            <c:strRef>
              <c:f>CR_statistics!$BE$1016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CR_statistics!$BE$1017:$BE$1024</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B9F1-46D3-AD27-7EB31D1ACE26}"/>
            </c:ext>
          </c:extLst>
        </c:ser>
        <c:ser>
          <c:idx val="19"/>
          <c:order val="15"/>
          <c:tx>
            <c:strRef>
              <c:f>CR_statistics!$BF$1016</c:f>
              <c:strCache>
                <c:ptCount val="1"/>
                <c:pt idx="0">
                  <c:v>RAN #62</c:v>
                </c:pt>
              </c:strCache>
            </c:strRef>
          </c:tx>
          <c:spPr>
            <a:solidFill>
              <a:srgbClr val="00FFFF"/>
            </a:solidFill>
            <a:ln w="12700">
              <a:solidFill>
                <a:srgbClr val="000000"/>
              </a:solidFill>
              <a:prstDash val="solid"/>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CR_statistics!$BF$1017:$BF$1024</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B9F1-46D3-AD27-7EB31D1ACE26}"/>
            </c:ext>
          </c:extLst>
        </c:ser>
        <c:ser>
          <c:idx val="20"/>
          <c:order val="16"/>
          <c:tx>
            <c:strRef>
              <c:f>CR_statistics!$BG$1016</c:f>
              <c:strCache>
                <c:ptCount val="1"/>
                <c:pt idx="0">
                  <c:v>RAN #63</c:v>
                </c:pt>
              </c:strCache>
            </c:strRef>
          </c:tx>
          <c:spPr>
            <a:solidFill>
              <a:srgbClr val="FFFF00"/>
            </a:solidFill>
            <a:ln w="12700">
              <a:solidFill>
                <a:srgbClr val="000000"/>
              </a:solidFill>
              <a:prstDash val="solid"/>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CR_statistics!$BG$1017:$BG$1024</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B9F1-46D3-AD27-7EB31D1ACE26}"/>
            </c:ext>
          </c:extLst>
        </c:ser>
        <c:ser>
          <c:idx val="21"/>
          <c:order val="17"/>
          <c:tx>
            <c:strRef>
              <c:f>CR_statistics!$BH$1016</c:f>
              <c:strCache>
                <c:ptCount val="1"/>
                <c:pt idx="0">
                  <c:v>RAN #64</c:v>
                </c:pt>
              </c:strCache>
            </c:strRef>
          </c:tx>
          <c:spPr>
            <a:solidFill>
              <a:srgbClr val="FF9900"/>
            </a:solidFill>
            <a:ln>
              <a:solidFill>
                <a:schemeClr val="tx1"/>
              </a:solidFill>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CR_statistics!$BH$1017:$BH$1024</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B9F1-46D3-AD27-7EB31D1ACE26}"/>
            </c:ext>
          </c:extLst>
        </c:ser>
        <c:ser>
          <c:idx val="22"/>
          <c:order val="18"/>
          <c:tx>
            <c:strRef>
              <c:f>CR_statistics!$BI$1016</c:f>
              <c:strCache>
                <c:ptCount val="1"/>
                <c:pt idx="0">
                  <c:v>RAN#65</c:v>
                </c:pt>
              </c:strCache>
            </c:strRef>
          </c:tx>
          <c:spPr>
            <a:solidFill>
              <a:srgbClr val="0066FF"/>
            </a:solidFill>
            <a:ln>
              <a:solidFill>
                <a:srgbClr val="000000"/>
              </a:solidFill>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CR_statistics!$BI$1017:$BI$1024</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B9F1-46D3-AD27-7EB31D1ACE26}"/>
            </c:ext>
          </c:extLst>
        </c:ser>
        <c:ser>
          <c:idx val="23"/>
          <c:order val="19"/>
          <c:tx>
            <c:strRef>
              <c:f>CR_statistics!$BJ$1016</c:f>
              <c:strCache>
                <c:ptCount val="1"/>
                <c:pt idx="0">
                  <c:v>RAN #66</c:v>
                </c:pt>
              </c:strCache>
            </c:strRef>
          </c:tx>
          <c:spPr>
            <a:solidFill>
              <a:schemeClr val="accent6">
                <a:lumMod val="50000"/>
              </a:schemeClr>
            </a:solidFill>
            <a:ln>
              <a:solidFill>
                <a:schemeClr val="tx1"/>
              </a:solidFill>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CR_statistics!$BJ$1017:$BJ$1024</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B9F1-46D3-AD27-7EB31D1ACE26}"/>
            </c:ext>
          </c:extLst>
        </c:ser>
        <c:ser>
          <c:idx val="24"/>
          <c:order val="20"/>
          <c:tx>
            <c:strRef>
              <c:f>CR_statistics!$BK$1016</c:f>
              <c:strCache>
                <c:ptCount val="1"/>
                <c:pt idx="0">
                  <c:v>RAN #67</c:v>
                </c:pt>
              </c:strCache>
            </c:strRef>
          </c:tx>
          <c:spPr>
            <a:solidFill>
              <a:srgbClr val="FF0000"/>
            </a:solidFill>
            <a:ln>
              <a:solidFill>
                <a:sysClr val="windowText" lastClr="000000"/>
              </a:solidFill>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CR_statistics!$BK$1017:$BK$1024</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B9F1-46D3-AD27-7EB31D1ACE26}"/>
            </c:ext>
          </c:extLst>
        </c:ser>
        <c:ser>
          <c:idx val="0"/>
          <c:order val="21"/>
          <c:tx>
            <c:strRef>
              <c:f>CR_statistics!$BL$1016</c:f>
              <c:strCache>
                <c:ptCount val="1"/>
                <c:pt idx="0">
                  <c:v>RAN #68</c:v>
                </c:pt>
              </c:strCache>
            </c:strRef>
          </c:tx>
          <c:spPr>
            <a:solidFill>
              <a:srgbClr val="FF9900"/>
            </a:solidFill>
            <a:ln>
              <a:solidFill>
                <a:schemeClr val="tx1"/>
              </a:solidFill>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CR_statistics!$BL$1017:$BL$1024</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B9F1-46D3-AD27-7EB31D1ACE26}"/>
            </c:ext>
          </c:extLst>
        </c:ser>
        <c:ser>
          <c:idx val="1"/>
          <c:order val="22"/>
          <c:tx>
            <c:strRef>
              <c:f>CR_statistics!$BM$1016</c:f>
              <c:strCache>
                <c:ptCount val="1"/>
                <c:pt idx="0">
                  <c:v>RAN #69</c:v>
                </c:pt>
              </c:strCache>
            </c:strRef>
          </c:tx>
          <c:spPr>
            <a:ln>
              <a:solidFill>
                <a:srgbClr val="000000"/>
              </a:solidFill>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CR_statistics!$BM$1017:$BM$1024</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B9F1-46D3-AD27-7EB31D1ACE26}"/>
            </c:ext>
          </c:extLst>
        </c:ser>
        <c:ser>
          <c:idx val="2"/>
          <c:order val="23"/>
          <c:tx>
            <c:strRef>
              <c:f>CR_statistics!$BN$1016</c:f>
              <c:strCache>
                <c:ptCount val="1"/>
                <c:pt idx="0">
                  <c:v>RAN #70</c:v>
                </c:pt>
              </c:strCache>
            </c:strRef>
          </c:tx>
          <c:spPr>
            <a:solidFill>
              <a:srgbClr val="FF0000"/>
            </a:solidFill>
            <a:ln>
              <a:solidFill>
                <a:schemeClr val="tx1"/>
              </a:solidFill>
            </a:ln>
          </c:spPr>
          <c:invertIfNegative val="0"/>
          <c:cat>
            <c:strRef>
              <c:f>CR_statistics!$BP$1017:$BP$1024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CR_statistics!$BN$1017:$BN$1024</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B9F1-46D3-AD27-7EB31D1ACE26}"/>
            </c:ext>
          </c:extLst>
        </c:ser>
        <c:ser>
          <c:idx val="3"/>
          <c:order val="24"/>
          <c:tx>
            <c:strRef>
              <c:f>CR_statistics!$BO$1016</c:f>
              <c:strCache>
                <c:ptCount val="1"/>
                <c:pt idx="0">
                  <c:v>RAN #71</c:v>
                </c:pt>
              </c:strCache>
            </c:strRef>
          </c:tx>
          <c:spPr>
            <a:solidFill>
              <a:srgbClr val="00FF00"/>
            </a:solidFill>
            <a:ln>
              <a:solidFill>
                <a:srgbClr val="000000"/>
              </a:solidFill>
            </a:ln>
          </c:spPr>
          <c:invertIfNegative val="0"/>
          <c:val>
            <c:numRef>
              <c:f>CR_statistics!$BO$1017:$BO$1024</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B9F1-46D3-AD27-7EB31D1ACE26}"/>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CR_statistics!$T$972</c:f>
              <c:strCache>
                <c:ptCount val="1"/>
                <c:pt idx="0">
                  <c:v>RAN1</c:v>
                </c:pt>
              </c:strCache>
            </c:strRef>
          </c:tx>
          <c:spPr>
            <a:solidFill>
              <a:srgbClr val="00FF00"/>
            </a:solidFill>
            <a:ln w="12700">
              <a:solidFill>
                <a:srgbClr val="000000"/>
              </a:solidFill>
              <a:prstDash val="solid"/>
            </a:ln>
          </c:spPr>
          <c:invertIfNegative val="0"/>
          <c:cat>
            <c:strRef>
              <c:f>CR_statistics!$S$973:$S$979</c:f>
              <c:strCache>
                <c:ptCount val="7"/>
                <c:pt idx="0">
                  <c:v>REL-8</c:v>
                </c:pt>
                <c:pt idx="1">
                  <c:v>REL-9</c:v>
                </c:pt>
                <c:pt idx="2">
                  <c:v>REL-10</c:v>
                </c:pt>
                <c:pt idx="3">
                  <c:v>REL-11</c:v>
                </c:pt>
                <c:pt idx="4">
                  <c:v>REL-12</c:v>
                </c:pt>
                <c:pt idx="5">
                  <c:v>REL-13</c:v>
                </c:pt>
                <c:pt idx="6">
                  <c:v>REL-14</c:v>
                </c:pt>
              </c:strCache>
            </c:strRef>
          </c:cat>
          <c:val>
            <c:numRef>
              <c:f>CR_statistics!$T$973:$T$979</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6DC0-4D71-B17C-BE7E25AD96FE}"/>
            </c:ext>
          </c:extLst>
        </c:ser>
        <c:ser>
          <c:idx val="1"/>
          <c:order val="1"/>
          <c:tx>
            <c:strRef>
              <c:f>CR_statistics!$U$972</c:f>
              <c:strCache>
                <c:ptCount val="1"/>
                <c:pt idx="0">
                  <c:v>RAN2</c:v>
                </c:pt>
              </c:strCache>
            </c:strRef>
          </c:tx>
          <c:spPr>
            <a:solidFill>
              <a:srgbClr val="FF0000"/>
            </a:solidFill>
            <a:ln w="12700">
              <a:solidFill>
                <a:srgbClr val="000000"/>
              </a:solidFill>
              <a:prstDash val="solid"/>
            </a:ln>
          </c:spPr>
          <c:invertIfNegative val="0"/>
          <c:cat>
            <c:strRef>
              <c:f>CR_statistics!$S$973:$S$979</c:f>
              <c:strCache>
                <c:ptCount val="7"/>
                <c:pt idx="0">
                  <c:v>REL-8</c:v>
                </c:pt>
                <c:pt idx="1">
                  <c:v>REL-9</c:v>
                </c:pt>
                <c:pt idx="2">
                  <c:v>REL-10</c:v>
                </c:pt>
                <c:pt idx="3">
                  <c:v>REL-11</c:v>
                </c:pt>
                <c:pt idx="4">
                  <c:v>REL-12</c:v>
                </c:pt>
                <c:pt idx="5">
                  <c:v>REL-13</c:v>
                </c:pt>
                <c:pt idx="6">
                  <c:v>REL-14</c:v>
                </c:pt>
              </c:strCache>
            </c:strRef>
          </c:cat>
          <c:val>
            <c:numRef>
              <c:f>CR_statistics!$U$973:$U$979</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6DC0-4D71-B17C-BE7E25AD96FE}"/>
            </c:ext>
          </c:extLst>
        </c:ser>
        <c:ser>
          <c:idx val="2"/>
          <c:order val="2"/>
          <c:tx>
            <c:strRef>
              <c:f>CR_statistics!$V$972</c:f>
              <c:strCache>
                <c:ptCount val="1"/>
                <c:pt idx="0">
                  <c:v>RAN3</c:v>
                </c:pt>
              </c:strCache>
            </c:strRef>
          </c:tx>
          <c:spPr>
            <a:solidFill>
              <a:srgbClr val="0000FF"/>
            </a:solidFill>
            <a:ln w="12700">
              <a:solidFill>
                <a:srgbClr val="000000"/>
              </a:solidFill>
              <a:prstDash val="solid"/>
            </a:ln>
          </c:spPr>
          <c:invertIfNegative val="0"/>
          <c:cat>
            <c:strRef>
              <c:f>CR_statistics!$S$973:$S$979</c:f>
              <c:strCache>
                <c:ptCount val="7"/>
                <c:pt idx="0">
                  <c:v>REL-8</c:v>
                </c:pt>
                <c:pt idx="1">
                  <c:v>REL-9</c:v>
                </c:pt>
                <c:pt idx="2">
                  <c:v>REL-10</c:v>
                </c:pt>
                <c:pt idx="3">
                  <c:v>REL-11</c:v>
                </c:pt>
                <c:pt idx="4">
                  <c:v>REL-12</c:v>
                </c:pt>
                <c:pt idx="5">
                  <c:v>REL-13</c:v>
                </c:pt>
                <c:pt idx="6">
                  <c:v>REL-14</c:v>
                </c:pt>
              </c:strCache>
            </c:strRef>
          </c:cat>
          <c:val>
            <c:numRef>
              <c:f>CR_statistics!$V$973:$V$979</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6DC0-4D71-B17C-BE7E25AD96FE}"/>
            </c:ext>
          </c:extLst>
        </c:ser>
        <c:ser>
          <c:idx val="3"/>
          <c:order val="3"/>
          <c:tx>
            <c:strRef>
              <c:f>CR_statistics!$W$972</c:f>
              <c:strCache>
                <c:ptCount val="1"/>
                <c:pt idx="0">
                  <c:v>RAN4</c:v>
                </c:pt>
              </c:strCache>
            </c:strRef>
          </c:tx>
          <c:spPr>
            <a:solidFill>
              <a:srgbClr val="FFFF00"/>
            </a:solidFill>
            <a:ln w="12700">
              <a:solidFill>
                <a:srgbClr val="000000"/>
              </a:solidFill>
              <a:prstDash val="solid"/>
            </a:ln>
          </c:spPr>
          <c:invertIfNegative val="0"/>
          <c:cat>
            <c:strRef>
              <c:f>CR_statistics!$S$973:$S$979</c:f>
              <c:strCache>
                <c:ptCount val="7"/>
                <c:pt idx="0">
                  <c:v>REL-8</c:v>
                </c:pt>
                <c:pt idx="1">
                  <c:v>REL-9</c:v>
                </c:pt>
                <c:pt idx="2">
                  <c:v>REL-10</c:v>
                </c:pt>
                <c:pt idx="3">
                  <c:v>REL-11</c:v>
                </c:pt>
                <c:pt idx="4">
                  <c:v>REL-12</c:v>
                </c:pt>
                <c:pt idx="5">
                  <c:v>REL-13</c:v>
                </c:pt>
                <c:pt idx="6">
                  <c:v>REL-14</c:v>
                </c:pt>
              </c:strCache>
            </c:strRef>
          </c:cat>
          <c:val>
            <c:numRef>
              <c:f>CR_statistics!$W$973:$W$979</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6DC0-4D71-B17C-BE7E25AD96FE}"/>
            </c:ext>
          </c:extLst>
        </c:ser>
        <c:ser>
          <c:idx val="4"/>
          <c:order val="4"/>
          <c:tx>
            <c:strRef>
              <c:f>CR_statistics!$X$972</c:f>
              <c:strCache>
                <c:ptCount val="1"/>
                <c:pt idx="0">
                  <c:v>RAN5</c:v>
                </c:pt>
              </c:strCache>
            </c:strRef>
          </c:tx>
          <c:spPr>
            <a:solidFill>
              <a:srgbClr val="660066"/>
            </a:solidFill>
            <a:ln w="12700">
              <a:solidFill>
                <a:srgbClr val="000000"/>
              </a:solidFill>
              <a:prstDash val="solid"/>
            </a:ln>
          </c:spPr>
          <c:invertIfNegative val="0"/>
          <c:cat>
            <c:strRef>
              <c:f>CR_statistics!$S$973:$S$979</c:f>
              <c:strCache>
                <c:ptCount val="7"/>
                <c:pt idx="0">
                  <c:v>REL-8</c:v>
                </c:pt>
                <c:pt idx="1">
                  <c:v>REL-9</c:v>
                </c:pt>
                <c:pt idx="2">
                  <c:v>REL-10</c:v>
                </c:pt>
                <c:pt idx="3">
                  <c:v>REL-11</c:v>
                </c:pt>
                <c:pt idx="4">
                  <c:v>REL-12</c:v>
                </c:pt>
                <c:pt idx="5">
                  <c:v>REL-13</c:v>
                </c:pt>
                <c:pt idx="6">
                  <c:v>REL-14</c:v>
                </c:pt>
              </c:strCache>
            </c:strRef>
          </c:cat>
          <c:val>
            <c:numRef>
              <c:f>CR_statistics!$X$973:$X$979</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6DC0-4D71-B17C-BE7E25AD96FE}"/>
            </c:ext>
          </c:extLst>
        </c:ser>
        <c:ser>
          <c:idx val="6"/>
          <c:order val="5"/>
          <c:tx>
            <c:strRef>
              <c:f>CR_statistics!$Y$972</c:f>
              <c:strCache>
                <c:ptCount val="1"/>
                <c:pt idx="0">
                  <c:v>RAN6</c:v>
                </c:pt>
              </c:strCache>
            </c:strRef>
          </c:tx>
          <c:spPr>
            <a:solidFill>
              <a:srgbClr val="FFC000"/>
            </a:solidFill>
            <a:ln>
              <a:solidFill>
                <a:schemeClr val="tx1"/>
              </a:solidFill>
            </a:ln>
          </c:spPr>
          <c:invertIfNegative val="0"/>
          <c:val>
            <c:numRef>
              <c:f>CR_statistics!$Y$973:$Y$979</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6DC0-4D71-B17C-BE7E25AD96FE}"/>
            </c:ext>
          </c:extLst>
        </c:ser>
        <c:ser>
          <c:idx val="5"/>
          <c:order val="6"/>
          <c:tx>
            <c:strRef>
              <c:f>CR_statistics!$Z$972</c:f>
              <c:strCache>
                <c:ptCount val="1"/>
                <c:pt idx="0">
                  <c:v>RAN without RAN5</c:v>
                </c:pt>
              </c:strCache>
            </c:strRef>
          </c:tx>
          <c:spPr>
            <a:solidFill>
              <a:srgbClr val="FF00FF"/>
            </a:solidFill>
            <a:ln w="12700">
              <a:solidFill>
                <a:srgbClr val="000000"/>
              </a:solidFill>
              <a:prstDash val="solid"/>
            </a:ln>
          </c:spPr>
          <c:invertIfNegative val="0"/>
          <c:cat>
            <c:strRef>
              <c:f>CR_statistics!$S$973:$S$979</c:f>
              <c:strCache>
                <c:ptCount val="7"/>
                <c:pt idx="0">
                  <c:v>REL-8</c:v>
                </c:pt>
                <c:pt idx="1">
                  <c:v>REL-9</c:v>
                </c:pt>
                <c:pt idx="2">
                  <c:v>REL-10</c:v>
                </c:pt>
                <c:pt idx="3">
                  <c:v>REL-11</c:v>
                </c:pt>
                <c:pt idx="4">
                  <c:v>REL-12</c:v>
                </c:pt>
                <c:pt idx="5">
                  <c:v>REL-13</c:v>
                </c:pt>
                <c:pt idx="6">
                  <c:v>REL-14</c:v>
                </c:pt>
              </c:strCache>
            </c:strRef>
          </c:cat>
          <c:val>
            <c:numRef>
              <c:f>CR_statistics!$Z$973:$Z$979</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6DC0-4D71-B17C-BE7E25AD96FE}"/>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CR_statistics!$AY$973</c:f>
              <c:strCache>
                <c:ptCount val="1"/>
                <c:pt idx="0">
                  <c:v>RAN #52</c:v>
                </c:pt>
              </c:strCache>
            </c:strRef>
          </c:tx>
          <c:spPr>
            <a:solidFill>
              <a:srgbClr val="FF00FF"/>
            </a:solidFill>
            <a:ln w="12700">
              <a:solidFill>
                <a:srgbClr val="000000"/>
              </a:solidFill>
              <a:prstDash val="solid"/>
            </a:ln>
          </c:spPr>
          <c:invertIfNegative val="0"/>
          <c:cat>
            <c:strRef>
              <c:f>CR_statistics!$BT$974:$BT$981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CR_statistics!$AY$974:$AY$981</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AAF6-4603-8870-DFFAB8F6B90B}"/>
            </c:ext>
          </c:extLst>
        </c:ser>
        <c:ser>
          <c:idx val="10"/>
          <c:order val="1"/>
          <c:tx>
            <c:strRef>
              <c:f>CR_statistics!$AZ$973</c:f>
              <c:strCache>
                <c:ptCount val="1"/>
                <c:pt idx="0">
                  <c:v>RAN #53</c:v>
                </c:pt>
              </c:strCache>
            </c:strRef>
          </c:tx>
          <c:spPr>
            <a:solidFill>
              <a:srgbClr val="FF0000"/>
            </a:solidFill>
            <a:ln w="12700">
              <a:solidFill>
                <a:srgbClr val="000000"/>
              </a:solidFill>
              <a:prstDash val="solid"/>
            </a:ln>
          </c:spPr>
          <c:invertIfNegative val="0"/>
          <c:cat>
            <c:strRef>
              <c:f>CR_statistics!$BT$974:$BT$981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CR_statistics!$AZ$974:$AZ$981</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AAF6-4603-8870-DFFAB8F6B90B}"/>
            </c:ext>
          </c:extLst>
        </c:ser>
        <c:ser>
          <c:idx val="11"/>
          <c:order val="2"/>
          <c:tx>
            <c:strRef>
              <c:f>CR_statistics!$BA$973</c:f>
              <c:strCache>
                <c:ptCount val="1"/>
                <c:pt idx="0">
                  <c:v>RAN #54</c:v>
                </c:pt>
              </c:strCache>
            </c:strRef>
          </c:tx>
          <c:spPr>
            <a:solidFill>
              <a:srgbClr val="00FFFF"/>
            </a:solidFill>
            <a:ln w="12700">
              <a:solidFill>
                <a:srgbClr val="000000"/>
              </a:solidFill>
              <a:prstDash val="solid"/>
            </a:ln>
          </c:spPr>
          <c:invertIfNegative val="0"/>
          <c:cat>
            <c:strRef>
              <c:f>CR_statistics!$BT$974:$BT$981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CR_statistics!$BA$974:$BA$981</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AAF6-4603-8870-DFFAB8F6B90B}"/>
            </c:ext>
          </c:extLst>
        </c:ser>
        <c:ser>
          <c:idx val="12"/>
          <c:order val="3"/>
          <c:tx>
            <c:strRef>
              <c:f>CR_statistics!$BB$973</c:f>
              <c:strCache>
                <c:ptCount val="1"/>
                <c:pt idx="0">
                  <c:v>RAN #55</c:v>
                </c:pt>
              </c:strCache>
            </c:strRef>
          </c:tx>
          <c:spPr>
            <a:solidFill>
              <a:srgbClr val="FF00FF"/>
            </a:solidFill>
            <a:ln w="12700">
              <a:solidFill>
                <a:srgbClr val="000000"/>
              </a:solidFill>
              <a:prstDash val="solid"/>
            </a:ln>
          </c:spPr>
          <c:invertIfNegative val="0"/>
          <c:cat>
            <c:strRef>
              <c:f>CR_statistics!$BT$974:$BT$981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CR_statistics!$BB$974:$BB$981</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AAF6-4603-8870-DFFAB8F6B90B}"/>
            </c:ext>
          </c:extLst>
        </c:ser>
        <c:ser>
          <c:idx val="13"/>
          <c:order val="4"/>
          <c:tx>
            <c:strRef>
              <c:f>CR_statistics!$BC$973</c:f>
              <c:strCache>
                <c:ptCount val="1"/>
                <c:pt idx="0">
                  <c:v>RAN #56</c:v>
                </c:pt>
              </c:strCache>
            </c:strRef>
          </c:tx>
          <c:spPr>
            <a:solidFill>
              <a:srgbClr val="800000"/>
            </a:solidFill>
            <a:ln w="12700">
              <a:solidFill>
                <a:srgbClr val="000000"/>
              </a:solidFill>
              <a:prstDash val="solid"/>
            </a:ln>
          </c:spPr>
          <c:invertIfNegative val="0"/>
          <c:cat>
            <c:strRef>
              <c:f>CR_statistics!$BT$974:$BT$981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CR_statistics!$BC$974:$BC$981</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AAF6-4603-8870-DFFAB8F6B90B}"/>
            </c:ext>
          </c:extLst>
        </c:ser>
        <c:ser>
          <c:idx val="14"/>
          <c:order val="5"/>
          <c:tx>
            <c:strRef>
              <c:f>CR_statistics!$BD$973</c:f>
              <c:strCache>
                <c:ptCount val="1"/>
                <c:pt idx="0">
                  <c:v>RAN #57</c:v>
                </c:pt>
              </c:strCache>
            </c:strRef>
          </c:tx>
          <c:spPr>
            <a:solidFill>
              <a:srgbClr val="FFCC00"/>
            </a:solidFill>
            <a:ln w="12700">
              <a:solidFill>
                <a:srgbClr val="000000"/>
              </a:solidFill>
              <a:prstDash val="solid"/>
            </a:ln>
          </c:spPr>
          <c:invertIfNegative val="0"/>
          <c:cat>
            <c:strRef>
              <c:f>CR_statistics!$BT$974:$BT$981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CR_statistics!$BD$974:$BD$981</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AAF6-4603-8870-DFFAB8F6B90B}"/>
            </c:ext>
          </c:extLst>
        </c:ser>
        <c:ser>
          <c:idx val="15"/>
          <c:order val="6"/>
          <c:tx>
            <c:strRef>
              <c:f>CR_statistics!$BE$973</c:f>
              <c:strCache>
                <c:ptCount val="1"/>
                <c:pt idx="0">
                  <c:v>RAN #58</c:v>
                </c:pt>
              </c:strCache>
            </c:strRef>
          </c:tx>
          <c:spPr>
            <a:solidFill>
              <a:srgbClr val="FFFF00"/>
            </a:solidFill>
            <a:ln w="12700">
              <a:solidFill>
                <a:srgbClr val="000000"/>
              </a:solidFill>
              <a:prstDash val="solid"/>
            </a:ln>
          </c:spPr>
          <c:invertIfNegative val="0"/>
          <c:cat>
            <c:strRef>
              <c:f>CR_statistics!$BT$974:$BT$981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CR_statistics!$BE$974:$BE$981</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AAF6-4603-8870-DFFAB8F6B90B}"/>
            </c:ext>
          </c:extLst>
        </c:ser>
        <c:ser>
          <c:idx val="16"/>
          <c:order val="7"/>
          <c:tx>
            <c:strRef>
              <c:f>CR_statistics!$BF$973</c:f>
              <c:strCache>
                <c:ptCount val="1"/>
                <c:pt idx="0">
                  <c:v>RAN #59</c:v>
                </c:pt>
              </c:strCache>
            </c:strRef>
          </c:tx>
          <c:spPr>
            <a:solidFill>
              <a:srgbClr val="00CCFF"/>
            </a:solidFill>
            <a:ln w="12700">
              <a:solidFill>
                <a:srgbClr val="000000"/>
              </a:solidFill>
              <a:prstDash val="solid"/>
            </a:ln>
          </c:spPr>
          <c:invertIfNegative val="0"/>
          <c:cat>
            <c:strRef>
              <c:f>CR_statistics!$BT$974:$BT$981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CR_statistics!$BF$974:$BF$981</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AAF6-4603-8870-DFFAB8F6B90B}"/>
            </c:ext>
          </c:extLst>
        </c:ser>
        <c:ser>
          <c:idx val="17"/>
          <c:order val="8"/>
          <c:tx>
            <c:strRef>
              <c:f>CR_statistics!$BG$973</c:f>
              <c:strCache>
                <c:ptCount val="1"/>
                <c:pt idx="0">
                  <c:v>RAN #60</c:v>
                </c:pt>
              </c:strCache>
            </c:strRef>
          </c:tx>
          <c:spPr>
            <a:solidFill>
              <a:srgbClr val="00FF00"/>
            </a:solidFill>
            <a:ln w="12700">
              <a:solidFill>
                <a:srgbClr val="000000"/>
              </a:solidFill>
              <a:prstDash val="solid"/>
            </a:ln>
          </c:spPr>
          <c:invertIfNegative val="0"/>
          <c:cat>
            <c:strRef>
              <c:f>CR_statistics!$BT$974:$BT$981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CR_statistics!$BG$974:$BG$981</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AAF6-4603-8870-DFFAB8F6B90B}"/>
            </c:ext>
          </c:extLst>
        </c:ser>
        <c:ser>
          <c:idx val="18"/>
          <c:order val="9"/>
          <c:tx>
            <c:strRef>
              <c:f>CR_statistics!$BH$973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CR_statistics!$BT$974:$BT$981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CR_statistics!$BH$974:$BH$981</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AAF6-4603-8870-DFFAB8F6B90B}"/>
            </c:ext>
          </c:extLst>
        </c:ser>
        <c:ser>
          <c:idx val="19"/>
          <c:order val="10"/>
          <c:tx>
            <c:strRef>
              <c:f>CR_statistics!$BI$973</c:f>
              <c:strCache>
                <c:ptCount val="1"/>
                <c:pt idx="0">
                  <c:v>RAN #62</c:v>
                </c:pt>
              </c:strCache>
            </c:strRef>
          </c:tx>
          <c:spPr>
            <a:solidFill>
              <a:srgbClr val="00FFFF"/>
            </a:solidFill>
            <a:ln w="12700">
              <a:solidFill>
                <a:srgbClr val="000000"/>
              </a:solidFill>
              <a:prstDash val="solid"/>
            </a:ln>
          </c:spPr>
          <c:invertIfNegative val="0"/>
          <c:cat>
            <c:strRef>
              <c:f>CR_statistics!$BT$974:$BT$981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CR_statistics!$BI$974:$BI$981</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AAF6-4603-8870-DFFAB8F6B90B}"/>
            </c:ext>
          </c:extLst>
        </c:ser>
        <c:ser>
          <c:idx val="20"/>
          <c:order val="11"/>
          <c:tx>
            <c:strRef>
              <c:f>CR_statistics!$BJ$973</c:f>
              <c:strCache>
                <c:ptCount val="1"/>
                <c:pt idx="0">
                  <c:v>RAN #63</c:v>
                </c:pt>
              </c:strCache>
            </c:strRef>
          </c:tx>
          <c:spPr>
            <a:solidFill>
              <a:srgbClr val="FFFF00"/>
            </a:solidFill>
            <a:ln w="12700">
              <a:solidFill>
                <a:srgbClr val="000000"/>
              </a:solidFill>
              <a:prstDash val="solid"/>
            </a:ln>
          </c:spPr>
          <c:invertIfNegative val="0"/>
          <c:cat>
            <c:strRef>
              <c:f>CR_statistics!$BT$974:$BT$981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CR_statistics!$BJ$974:$BJ$981</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AAF6-4603-8870-DFFAB8F6B90B}"/>
            </c:ext>
          </c:extLst>
        </c:ser>
        <c:ser>
          <c:idx val="21"/>
          <c:order val="12"/>
          <c:tx>
            <c:strRef>
              <c:f>CR_statistics!$BK$973</c:f>
              <c:strCache>
                <c:ptCount val="1"/>
                <c:pt idx="0">
                  <c:v>RAN #64</c:v>
                </c:pt>
              </c:strCache>
            </c:strRef>
          </c:tx>
          <c:spPr>
            <a:solidFill>
              <a:srgbClr val="FF9900"/>
            </a:solidFill>
            <a:ln>
              <a:solidFill>
                <a:schemeClr val="tx1"/>
              </a:solidFill>
            </a:ln>
          </c:spPr>
          <c:invertIfNegative val="0"/>
          <c:cat>
            <c:strRef>
              <c:f>CR_statistics!$BT$974:$BT$981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CR_statistics!$BK$974:$BK$981</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AAF6-4603-8870-DFFAB8F6B90B}"/>
            </c:ext>
          </c:extLst>
        </c:ser>
        <c:ser>
          <c:idx val="22"/>
          <c:order val="13"/>
          <c:tx>
            <c:strRef>
              <c:f>CR_statistics!$BL$973</c:f>
              <c:strCache>
                <c:ptCount val="1"/>
                <c:pt idx="0">
                  <c:v>RAN#65</c:v>
                </c:pt>
              </c:strCache>
            </c:strRef>
          </c:tx>
          <c:spPr>
            <a:solidFill>
              <a:srgbClr val="0066FF"/>
            </a:solidFill>
            <a:ln>
              <a:solidFill>
                <a:srgbClr val="000000"/>
              </a:solidFill>
            </a:ln>
          </c:spPr>
          <c:invertIfNegative val="0"/>
          <c:cat>
            <c:strRef>
              <c:f>CR_statistics!$BT$974:$BT$981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CR_statistics!$BL$974:$BL$981</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AAF6-4603-8870-DFFAB8F6B90B}"/>
            </c:ext>
          </c:extLst>
        </c:ser>
        <c:ser>
          <c:idx val="23"/>
          <c:order val="14"/>
          <c:tx>
            <c:strRef>
              <c:f>CR_statistics!$BM$973</c:f>
              <c:strCache>
                <c:ptCount val="1"/>
                <c:pt idx="0">
                  <c:v>RAN #66</c:v>
                </c:pt>
              </c:strCache>
            </c:strRef>
          </c:tx>
          <c:spPr>
            <a:solidFill>
              <a:schemeClr val="accent6">
                <a:lumMod val="50000"/>
              </a:schemeClr>
            </a:solidFill>
            <a:ln>
              <a:solidFill>
                <a:schemeClr val="tx1"/>
              </a:solidFill>
            </a:ln>
          </c:spPr>
          <c:invertIfNegative val="0"/>
          <c:cat>
            <c:strRef>
              <c:f>CR_statistics!$BT$974:$BT$981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CR_statistics!$BM$974:$BM$981</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AAF6-4603-8870-DFFAB8F6B90B}"/>
            </c:ext>
          </c:extLst>
        </c:ser>
        <c:ser>
          <c:idx val="24"/>
          <c:order val="15"/>
          <c:tx>
            <c:strRef>
              <c:f>CR_statistics!$BN$973</c:f>
              <c:strCache>
                <c:ptCount val="1"/>
                <c:pt idx="0">
                  <c:v>RAN #67</c:v>
                </c:pt>
              </c:strCache>
            </c:strRef>
          </c:tx>
          <c:spPr>
            <a:solidFill>
              <a:srgbClr val="FF0000"/>
            </a:solidFill>
            <a:ln>
              <a:solidFill>
                <a:sysClr val="windowText" lastClr="000000"/>
              </a:solidFill>
            </a:ln>
          </c:spPr>
          <c:invertIfNegative val="0"/>
          <c:cat>
            <c:strRef>
              <c:f>CR_statistics!$BT$974:$BT$981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CR_statistics!$BN$974:$BN$981</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AAF6-4603-8870-DFFAB8F6B90B}"/>
            </c:ext>
          </c:extLst>
        </c:ser>
        <c:ser>
          <c:idx val="0"/>
          <c:order val="16"/>
          <c:tx>
            <c:strRef>
              <c:f>CR_statistics!$BO$973</c:f>
              <c:strCache>
                <c:ptCount val="1"/>
                <c:pt idx="0">
                  <c:v>RAN #68</c:v>
                </c:pt>
              </c:strCache>
            </c:strRef>
          </c:tx>
          <c:spPr>
            <a:solidFill>
              <a:srgbClr val="FF9900"/>
            </a:solidFill>
            <a:ln>
              <a:solidFill>
                <a:schemeClr val="tx1"/>
              </a:solidFill>
            </a:ln>
          </c:spPr>
          <c:invertIfNegative val="0"/>
          <c:cat>
            <c:strRef>
              <c:f>CR_statistics!$BT$974:$BT$981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CR_statistics!$BO$974:$BO$981</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AAF6-4603-8870-DFFAB8F6B90B}"/>
            </c:ext>
          </c:extLst>
        </c:ser>
        <c:ser>
          <c:idx val="1"/>
          <c:order val="17"/>
          <c:tx>
            <c:strRef>
              <c:f>CR_statistics!$BP$973</c:f>
              <c:strCache>
                <c:ptCount val="1"/>
                <c:pt idx="0">
                  <c:v>RAN #69</c:v>
                </c:pt>
              </c:strCache>
            </c:strRef>
          </c:tx>
          <c:spPr>
            <a:ln>
              <a:solidFill>
                <a:srgbClr val="000000"/>
              </a:solidFill>
            </a:ln>
          </c:spPr>
          <c:invertIfNegative val="0"/>
          <c:cat>
            <c:strRef>
              <c:f>CR_statistics!$BT$974:$BT$981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CR_statistics!$BP$974:$BP$981</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AAF6-4603-8870-DFFAB8F6B90B}"/>
            </c:ext>
          </c:extLst>
        </c:ser>
        <c:ser>
          <c:idx val="2"/>
          <c:order val="18"/>
          <c:tx>
            <c:strRef>
              <c:f>CR_statistics!$BQ$973</c:f>
              <c:strCache>
                <c:ptCount val="1"/>
                <c:pt idx="0">
                  <c:v>RAN #70</c:v>
                </c:pt>
              </c:strCache>
            </c:strRef>
          </c:tx>
          <c:spPr>
            <a:solidFill>
              <a:srgbClr val="FF0000"/>
            </a:solidFill>
            <a:ln>
              <a:solidFill>
                <a:schemeClr val="tx1"/>
              </a:solidFill>
            </a:ln>
          </c:spPr>
          <c:invertIfNegative val="0"/>
          <c:cat>
            <c:strRef>
              <c:f>CR_statistics!$BT$974:$BT$981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CR_statistics!$BQ$974:$BQ$981</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AAF6-4603-8870-DFFAB8F6B90B}"/>
            </c:ext>
          </c:extLst>
        </c:ser>
        <c:ser>
          <c:idx val="3"/>
          <c:order val="19"/>
          <c:tx>
            <c:strRef>
              <c:f>CR_statistics!$BR$973</c:f>
              <c:strCache>
                <c:ptCount val="1"/>
                <c:pt idx="0">
                  <c:v>RAN #71</c:v>
                </c:pt>
              </c:strCache>
            </c:strRef>
          </c:tx>
          <c:spPr>
            <a:solidFill>
              <a:srgbClr val="00FF00"/>
            </a:solidFill>
            <a:ln>
              <a:solidFill>
                <a:srgbClr val="000000"/>
              </a:solidFill>
            </a:ln>
          </c:spPr>
          <c:invertIfNegative val="0"/>
          <c:cat>
            <c:strRef>
              <c:f>CR_statistics!$BT$974:$BT$981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CR_statistics!$BR$974:$BR$981</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AAF6-4603-8870-DFFAB8F6B90B}"/>
            </c:ext>
          </c:extLst>
        </c:ser>
        <c:ser>
          <c:idx val="4"/>
          <c:order val="20"/>
          <c:tx>
            <c:strRef>
              <c:f>CR_statistics!$BS$973</c:f>
              <c:strCache>
                <c:ptCount val="1"/>
                <c:pt idx="0">
                  <c:v>RAN #72</c:v>
                </c:pt>
              </c:strCache>
            </c:strRef>
          </c:tx>
          <c:spPr>
            <a:solidFill>
              <a:srgbClr val="FFFF00"/>
            </a:solidFill>
            <a:ln>
              <a:solidFill>
                <a:prstClr val="black"/>
              </a:solidFill>
            </a:ln>
          </c:spPr>
          <c:invertIfNegative val="0"/>
          <c:val>
            <c:numRef>
              <c:f>CR_statistics!$BS$974:$BS$981</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AAF6-4603-8870-DFFAB8F6B90B}"/>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CR_statistics!$T$926</c:f>
              <c:strCache>
                <c:ptCount val="1"/>
                <c:pt idx="0">
                  <c:v>RAN1</c:v>
                </c:pt>
              </c:strCache>
            </c:strRef>
          </c:tx>
          <c:spPr>
            <a:solidFill>
              <a:srgbClr val="00FF00"/>
            </a:solidFill>
            <a:ln w="12700">
              <a:solidFill>
                <a:srgbClr val="000000"/>
              </a:solidFill>
              <a:prstDash val="solid"/>
            </a:ln>
          </c:spPr>
          <c:invertIfNegative val="0"/>
          <c:cat>
            <c:strRef>
              <c:f>CR_statistics!$S$927:$S$933</c:f>
              <c:strCache>
                <c:ptCount val="7"/>
                <c:pt idx="0">
                  <c:v>REL-8</c:v>
                </c:pt>
                <c:pt idx="1">
                  <c:v>REL-9</c:v>
                </c:pt>
                <c:pt idx="2">
                  <c:v>REL-10</c:v>
                </c:pt>
                <c:pt idx="3">
                  <c:v>REL-11</c:v>
                </c:pt>
                <c:pt idx="4">
                  <c:v>REL-12</c:v>
                </c:pt>
                <c:pt idx="5">
                  <c:v>REL-13</c:v>
                </c:pt>
                <c:pt idx="6">
                  <c:v>REL-14</c:v>
                </c:pt>
              </c:strCache>
            </c:strRef>
          </c:cat>
          <c:val>
            <c:numRef>
              <c:f>CR_statistics!$T$927:$T$933</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DFCD-42DE-9EF1-7FD27A257977}"/>
            </c:ext>
          </c:extLst>
        </c:ser>
        <c:ser>
          <c:idx val="1"/>
          <c:order val="1"/>
          <c:tx>
            <c:strRef>
              <c:f>CR_statistics!$U$926</c:f>
              <c:strCache>
                <c:ptCount val="1"/>
                <c:pt idx="0">
                  <c:v>RAN2</c:v>
                </c:pt>
              </c:strCache>
            </c:strRef>
          </c:tx>
          <c:spPr>
            <a:solidFill>
              <a:srgbClr val="FF0000"/>
            </a:solidFill>
            <a:ln w="12700">
              <a:solidFill>
                <a:srgbClr val="000000"/>
              </a:solidFill>
              <a:prstDash val="solid"/>
            </a:ln>
          </c:spPr>
          <c:invertIfNegative val="0"/>
          <c:cat>
            <c:strRef>
              <c:f>CR_statistics!$S$927:$S$933</c:f>
              <c:strCache>
                <c:ptCount val="7"/>
                <c:pt idx="0">
                  <c:v>REL-8</c:v>
                </c:pt>
                <c:pt idx="1">
                  <c:v>REL-9</c:v>
                </c:pt>
                <c:pt idx="2">
                  <c:v>REL-10</c:v>
                </c:pt>
                <c:pt idx="3">
                  <c:v>REL-11</c:v>
                </c:pt>
                <c:pt idx="4">
                  <c:v>REL-12</c:v>
                </c:pt>
                <c:pt idx="5">
                  <c:v>REL-13</c:v>
                </c:pt>
                <c:pt idx="6">
                  <c:v>REL-14</c:v>
                </c:pt>
              </c:strCache>
            </c:strRef>
          </c:cat>
          <c:val>
            <c:numRef>
              <c:f>CR_statistics!$U$927:$U$933</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DFCD-42DE-9EF1-7FD27A257977}"/>
            </c:ext>
          </c:extLst>
        </c:ser>
        <c:ser>
          <c:idx val="2"/>
          <c:order val="2"/>
          <c:tx>
            <c:strRef>
              <c:f>CR_statistics!$V$926</c:f>
              <c:strCache>
                <c:ptCount val="1"/>
                <c:pt idx="0">
                  <c:v>RAN3</c:v>
                </c:pt>
              </c:strCache>
            </c:strRef>
          </c:tx>
          <c:spPr>
            <a:solidFill>
              <a:srgbClr val="0000FF"/>
            </a:solidFill>
            <a:ln w="12700">
              <a:solidFill>
                <a:srgbClr val="000000"/>
              </a:solidFill>
              <a:prstDash val="solid"/>
            </a:ln>
          </c:spPr>
          <c:invertIfNegative val="0"/>
          <c:cat>
            <c:strRef>
              <c:f>CR_statistics!$S$927:$S$933</c:f>
              <c:strCache>
                <c:ptCount val="7"/>
                <c:pt idx="0">
                  <c:v>REL-8</c:v>
                </c:pt>
                <c:pt idx="1">
                  <c:v>REL-9</c:v>
                </c:pt>
                <c:pt idx="2">
                  <c:v>REL-10</c:v>
                </c:pt>
                <c:pt idx="3">
                  <c:v>REL-11</c:v>
                </c:pt>
                <c:pt idx="4">
                  <c:v>REL-12</c:v>
                </c:pt>
                <c:pt idx="5">
                  <c:v>REL-13</c:v>
                </c:pt>
                <c:pt idx="6">
                  <c:v>REL-14</c:v>
                </c:pt>
              </c:strCache>
            </c:strRef>
          </c:cat>
          <c:val>
            <c:numRef>
              <c:f>CR_statistics!$V$927:$V$933</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DFCD-42DE-9EF1-7FD27A257977}"/>
            </c:ext>
          </c:extLst>
        </c:ser>
        <c:ser>
          <c:idx val="3"/>
          <c:order val="3"/>
          <c:tx>
            <c:strRef>
              <c:f>CR_statistics!$W$926</c:f>
              <c:strCache>
                <c:ptCount val="1"/>
                <c:pt idx="0">
                  <c:v>RAN4</c:v>
                </c:pt>
              </c:strCache>
            </c:strRef>
          </c:tx>
          <c:spPr>
            <a:solidFill>
              <a:srgbClr val="FFFF00"/>
            </a:solidFill>
            <a:ln w="12700">
              <a:solidFill>
                <a:srgbClr val="000000"/>
              </a:solidFill>
              <a:prstDash val="solid"/>
            </a:ln>
          </c:spPr>
          <c:invertIfNegative val="0"/>
          <c:cat>
            <c:strRef>
              <c:f>CR_statistics!$S$927:$S$933</c:f>
              <c:strCache>
                <c:ptCount val="7"/>
                <c:pt idx="0">
                  <c:v>REL-8</c:v>
                </c:pt>
                <c:pt idx="1">
                  <c:v>REL-9</c:v>
                </c:pt>
                <c:pt idx="2">
                  <c:v>REL-10</c:v>
                </c:pt>
                <c:pt idx="3">
                  <c:v>REL-11</c:v>
                </c:pt>
                <c:pt idx="4">
                  <c:v>REL-12</c:v>
                </c:pt>
                <c:pt idx="5">
                  <c:v>REL-13</c:v>
                </c:pt>
                <c:pt idx="6">
                  <c:v>REL-14</c:v>
                </c:pt>
              </c:strCache>
            </c:strRef>
          </c:cat>
          <c:val>
            <c:numRef>
              <c:f>CR_statistics!$W$927:$W$933</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DFCD-42DE-9EF1-7FD27A257977}"/>
            </c:ext>
          </c:extLst>
        </c:ser>
        <c:ser>
          <c:idx val="4"/>
          <c:order val="4"/>
          <c:tx>
            <c:strRef>
              <c:f>CR_statistics!$X$926</c:f>
              <c:strCache>
                <c:ptCount val="1"/>
                <c:pt idx="0">
                  <c:v>RAN5</c:v>
                </c:pt>
              </c:strCache>
            </c:strRef>
          </c:tx>
          <c:spPr>
            <a:solidFill>
              <a:srgbClr val="660066"/>
            </a:solidFill>
            <a:ln w="12700">
              <a:solidFill>
                <a:srgbClr val="000000"/>
              </a:solidFill>
              <a:prstDash val="solid"/>
            </a:ln>
          </c:spPr>
          <c:invertIfNegative val="0"/>
          <c:cat>
            <c:strRef>
              <c:f>CR_statistics!$S$927:$S$933</c:f>
              <c:strCache>
                <c:ptCount val="7"/>
                <c:pt idx="0">
                  <c:v>REL-8</c:v>
                </c:pt>
                <c:pt idx="1">
                  <c:v>REL-9</c:v>
                </c:pt>
                <c:pt idx="2">
                  <c:v>REL-10</c:v>
                </c:pt>
                <c:pt idx="3">
                  <c:v>REL-11</c:v>
                </c:pt>
                <c:pt idx="4">
                  <c:v>REL-12</c:v>
                </c:pt>
                <c:pt idx="5">
                  <c:v>REL-13</c:v>
                </c:pt>
                <c:pt idx="6">
                  <c:v>REL-14</c:v>
                </c:pt>
              </c:strCache>
            </c:strRef>
          </c:cat>
          <c:val>
            <c:numRef>
              <c:f>CR_statistics!$X$927:$X$933</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DFCD-42DE-9EF1-7FD27A257977}"/>
            </c:ext>
          </c:extLst>
        </c:ser>
        <c:ser>
          <c:idx val="6"/>
          <c:order val="5"/>
          <c:tx>
            <c:strRef>
              <c:f>CR_statistics!$Y$926</c:f>
              <c:strCache>
                <c:ptCount val="1"/>
                <c:pt idx="0">
                  <c:v>RAN6</c:v>
                </c:pt>
              </c:strCache>
            </c:strRef>
          </c:tx>
          <c:spPr>
            <a:solidFill>
              <a:srgbClr val="FFC000"/>
            </a:solidFill>
            <a:ln>
              <a:solidFill>
                <a:schemeClr val="tx1"/>
              </a:solidFill>
            </a:ln>
          </c:spPr>
          <c:invertIfNegative val="0"/>
          <c:cat>
            <c:strRef>
              <c:f>CR_statistics!$S$927:$S$933</c:f>
              <c:strCache>
                <c:ptCount val="7"/>
                <c:pt idx="0">
                  <c:v>REL-8</c:v>
                </c:pt>
                <c:pt idx="1">
                  <c:v>REL-9</c:v>
                </c:pt>
                <c:pt idx="2">
                  <c:v>REL-10</c:v>
                </c:pt>
                <c:pt idx="3">
                  <c:v>REL-11</c:v>
                </c:pt>
                <c:pt idx="4">
                  <c:v>REL-12</c:v>
                </c:pt>
                <c:pt idx="5">
                  <c:v>REL-13</c:v>
                </c:pt>
                <c:pt idx="6">
                  <c:v>REL-14</c:v>
                </c:pt>
              </c:strCache>
            </c:strRef>
          </c:cat>
          <c:val>
            <c:numRef>
              <c:f>CR_statistics!$Y$927:$Y$933</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DFCD-42DE-9EF1-7FD27A257977}"/>
            </c:ext>
          </c:extLst>
        </c:ser>
        <c:ser>
          <c:idx val="5"/>
          <c:order val="6"/>
          <c:tx>
            <c:strRef>
              <c:f>CR_statistics!$Z$926</c:f>
              <c:strCache>
                <c:ptCount val="1"/>
                <c:pt idx="0">
                  <c:v>RAN without RAN5</c:v>
                </c:pt>
              </c:strCache>
            </c:strRef>
          </c:tx>
          <c:spPr>
            <a:solidFill>
              <a:srgbClr val="FF00FF"/>
            </a:solidFill>
            <a:ln w="12700">
              <a:solidFill>
                <a:srgbClr val="000000"/>
              </a:solidFill>
              <a:prstDash val="solid"/>
            </a:ln>
          </c:spPr>
          <c:invertIfNegative val="0"/>
          <c:cat>
            <c:strRef>
              <c:f>CR_statistics!$S$927:$S$933</c:f>
              <c:strCache>
                <c:ptCount val="7"/>
                <c:pt idx="0">
                  <c:v>REL-8</c:v>
                </c:pt>
                <c:pt idx="1">
                  <c:v>REL-9</c:v>
                </c:pt>
                <c:pt idx="2">
                  <c:v>REL-10</c:v>
                </c:pt>
                <c:pt idx="3">
                  <c:v>REL-11</c:v>
                </c:pt>
                <c:pt idx="4">
                  <c:v>REL-12</c:v>
                </c:pt>
                <c:pt idx="5">
                  <c:v>REL-13</c:v>
                </c:pt>
                <c:pt idx="6">
                  <c:v>REL-14</c:v>
                </c:pt>
              </c:strCache>
            </c:strRef>
          </c:cat>
          <c:val>
            <c:numRef>
              <c:f>CR_statistics!$Z$927:$Z$933</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DFCD-42DE-9EF1-7FD27A257977}"/>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CR_statistics!$AY$926</c:f>
              <c:strCache>
                <c:ptCount val="1"/>
                <c:pt idx="0">
                  <c:v>RAN #52</c:v>
                </c:pt>
              </c:strCache>
            </c:strRef>
          </c:tx>
          <c:spPr>
            <a:solidFill>
              <a:srgbClr val="FF00FF"/>
            </a:solidFill>
            <a:ln w="12700">
              <a:solidFill>
                <a:srgbClr val="000000"/>
              </a:solidFill>
              <a:prstDash val="solid"/>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CR_statistics!$AY$927:$AY$934</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E524-41A5-AA03-90144A48ADAA}"/>
            </c:ext>
          </c:extLst>
        </c:ser>
        <c:ser>
          <c:idx val="10"/>
          <c:order val="1"/>
          <c:tx>
            <c:strRef>
              <c:f>CR_statistics!$AZ$926</c:f>
              <c:strCache>
                <c:ptCount val="1"/>
                <c:pt idx="0">
                  <c:v>RAN #53</c:v>
                </c:pt>
              </c:strCache>
            </c:strRef>
          </c:tx>
          <c:spPr>
            <a:solidFill>
              <a:srgbClr val="FF0000"/>
            </a:solidFill>
            <a:ln w="12700">
              <a:solidFill>
                <a:srgbClr val="000000"/>
              </a:solidFill>
              <a:prstDash val="solid"/>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CR_statistics!$AZ$927:$AZ$934</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E524-41A5-AA03-90144A48ADAA}"/>
            </c:ext>
          </c:extLst>
        </c:ser>
        <c:ser>
          <c:idx val="11"/>
          <c:order val="2"/>
          <c:tx>
            <c:strRef>
              <c:f>CR_statistics!$BA$926</c:f>
              <c:strCache>
                <c:ptCount val="1"/>
                <c:pt idx="0">
                  <c:v>RAN #54</c:v>
                </c:pt>
              </c:strCache>
            </c:strRef>
          </c:tx>
          <c:spPr>
            <a:solidFill>
              <a:srgbClr val="00FFFF"/>
            </a:solidFill>
            <a:ln w="12700">
              <a:solidFill>
                <a:srgbClr val="000000"/>
              </a:solidFill>
              <a:prstDash val="solid"/>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CR_statistics!$BA$927:$BA$934</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E524-41A5-AA03-90144A48ADAA}"/>
            </c:ext>
          </c:extLst>
        </c:ser>
        <c:ser>
          <c:idx val="12"/>
          <c:order val="3"/>
          <c:tx>
            <c:strRef>
              <c:f>CR_statistics!$BB$926</c:f>
              <c:strCache>
                <c:ptCount val="1"/>
                <c:pt idx="0">
                  <c:v>RAN #55</c:v>
                </c:pt>
              </c:strCache>
            </c:strRef>
          </c:tx>
          <c:spPr>
            <a:solidFill>
              <a:srgbClr val="FF00FF"/>
            </a:solidFill>
            <a:ln w="12700">
              <a:solidFill>
                <a:srgbClr val="000000"/>
              </a:solidFill>
              <a:prstDash val="solid"/>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CR_statistics!$BB$927:$BB$934</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E524-41A5-AA03-90144A48ADAA}"/>
            </c:ext>
          </c:extLst>
        </c:ser>
        <c:ser>
          <c:idx val="13"/>
          <c:order val="4"/>
          <c:tx>
            <c:strRef>
              <c:f>CR_statistics!$BC$926</c:f>
              <c:strCache>
                <c:ptCount val="1"/>
                <c:pt idx="0">
                  <c:v>RAN #56</c:v>
                </c:pt>
              </c:strCache>
            </c:strRef>
          </c:tx>
          <c:spPr>
            <a:solidFill>
              <a:srgbClr val="800000"/>
            </a:solidFill>
            <a:ln w="12700">
              <a:solidFill>
                <a:srgbClr val="000000"/>
              </a:solidFill>
              <a:prstDash val="solid"/>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CR_statistics!$BC$927:$BC$934</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E524-41A5-AA03-90144A48ADAA}"/>
            </c:ext>
          </c:extLst>
        </c:ser>
        <c:ser>
          <c:idx val="14"/>
          <c:order val="5"/>
          <c:tx>
            <c:strRef>
              <c:f>CR_statistics!$BD$926</c:f>
              <c:strCache>
                <c:ptCount val="1"/>
                <c:pt idx="0">
                  <c:v>RAN #57</c:v>
                </c:pt>
              </c:strCache>
            </c:strRef>
          </c:tx>
          <c:spPr>
            <a:solidFill>
              <a:srgbClr val="FFCC00"/>
            </a:solidFill>
            <a:ln w="12700">
              <a:solidFill>
                <a:srgbClr val="000000"/>
              </a:solidFill>
              <a:prstDash val="solid"/>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CR_statistics!$BD$927:$BD$934</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E524-41A5-AA03-90144A48ADAA}"/>
            </c:ext>
          </c:extLst>
        </c:ser>
        <c:ser>
          <c:idx val="15"/>
          <c:order val="6"/>
          <c:tx>
            <c:strRef>
              <c:f>CR_statistics!$BE$926</c:f>
              <c:strCache>
                <c:ptCount val="1"/>
                <c:pt idx="0">
                  <c:v>RAN #58</c:v>
                </c:pt>
              </c:strCache>
            </c:strRef>
          </c:tx>
          <c:spPr>
            <a:solidFill>
              <a:srgbClr val="FFFF00"/>
            </a:solidFill>
            <a:ln w="12700">
              <a:solidFill>
                <a:srgbClr val="000000"/>
              </a:solidFill>
              <a:prstDash val="solid"/>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CR_statistics!$BE$927:$BE$934</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E524-41A5-AA03-90144A48ADAA}"/>
            </c:ext>
          </c:extLst>
        </c:ser>
        <c:ser>
          <c:idx val="16"/>
          <c:order val="7"/>
          <c:tx>
            <c:strRef>
              <c:f>CR_statistics!$BF$926</c:f>
              <c:strCache>
                <c:ptCount val="1"/>
                <c:pt idx="0">
                  <c:v>RAN #59</c:v>
                </c:pt>
              </c:strCache>
            </c:strRef>
          </c:tx>
          <c:spPr>
            <a:solidFill>
              <a:srgbClr val="00CCFF"/>
            </a:solidFill>
            <a:ln w="12700">
              <a:solidFill>
                <a:srgbClr val="000000"/>
              </a:solidFill>
              <a:prstDash val="solid"/>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CR_statistics!$BF$927:$BF$934</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E524-41A5-AA03-90144A48ADAA}"/>
            </c:ext>
          </c:extLst>
        </c:ser>
        <c:ser>
          <c:idx val="17"/>
          <c:order val="8"/>
          <c:tx>
            <c:strRef>
              <c:f>CR_statistics!$BG$926</c:f>
              <c:strCache>
                <c:ptCount val="1"/>
                <c:pt idx="0">
                  <c:v>RAN #60</c:v>
                </c:pt>
              </c:strCache>
            </c:strRef>
          </c:tx>
          <c:spPr>
            <a:solidFill>
              <a:srgbClr val="00FF00"/>
            </a:solidFill>
            <a:ln w="12700">
              <a:solidFill>
                <a:srgbClr val="000000"/>
              </a:solidFill>
              <a:prstDash val="solid"/>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CR_statistics!$BG$927:$BG$934</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E524-41A5-AA03-90144A48ADAA}"/>
            </c:ext>
          </c:extLst>
        </c:ser>
        <c:ser>
          <c:idx val="18"/>
          <c:order val="9"/>
          <c:tx>
            <c:strRef>
              <c:f>CR_statistics!$BH$926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CR_statistics!$BH$927:$BH$934</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E524-41A5-AA03-90144A48ADAA}"/>
            </c:ext>
          </c:extLst>
        </c:ser>
        <c:ser>
          <c:idx val="19"/>
          <c:order val="10"/>
          <c:tx>
            <c:strRef>
              <c:f>CR_statistics!$BI$926</c:f>
              <c:strCache>
                <c:ptCount val="1"/>
                <c:pt idx="0">
                  <c:v>RAN #62</c:v>
                </c:pt>
              </c:strCache>
            </c:strRef>
          </c:tx>
          <c:spPr>
            <a:solidFill>
              <a:srgbClr val="00FFFF"/>
            </a:solidFill>
            <a:ln w="12700">
              <a:solidFill>
                <a:srgbClr val="000000"/>
              </a:solidFill>
              <a:prstDash val="solid"/>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CR_statistics!$BI$927:$BI$934</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E524-41A5-AA03-90144A48ADAA}"/>
            </c:ext>
          </c:extLst>
        </c:ser>
        <c:ser>
          <c:idx val="20"/>
          <c:order val="11"/>
          <c:tx>
            <c:strRef>
              <c:f>CR_statistics!$BJ$926</c:f>
              <c:strCache>
                <c:ptCount val="1"/>
                <c:pt idx="0">
                  <c:v>RAN #63</c:v>
                </c:pt>
              </c:strCache>
            </c:strRef>
          </c:tx>
          <c:spPr>
            <a:solidFill>
              <a:srgbClr val="FFFF00"/>
            </a:solidFill>
            <a:ln w="12700">
              <a:solidFill>
                <a:srgbClr val="000000"/>
              </a:solidFill>
              <a:prstDash val="solid"/>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CR_statistics!$BJ$927:$BJ$934</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E524-41A5-AA03-90144A48ADAA}"/>
            </c:ext>
          </c:extLst>
        </c:ser>
        <c:ser>
          <c:idx val="21"/>
          <c:order val="12"/>
          <c:tx>
            <c:strRef>
              <c:f>CR_statistics!$BK$926</c:f>
              <c:strCache>
                <c:ptCount val="1"/>
                <c:pt idx="0">
                  <c:v>RAN #64</c:v>
                </c:pt>
              </c:strCache>
            </c:strRef>
          </c:tx>
          <c:spPr>
            <a:solidFill>
              <a:srgbClr val="FF9900"/>
            </a:solidFill>
            <a:ln>
              <a:solidFill>
                <a:schemeClr val="tx1"/>
              </a:solidFill>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CR_statistics!$BK$927:$BK$934</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E524-41A5-AA03-90144A48ADAA}"/>
            </c:ext>
          </c:extLst>
        </c:ser>
        <c:ser>
          <c:idx val="22"/>
          <c:order val="13"/>
          <c:tx>
            <c:strRef>
              <c:f>CR_statistics!$BL$926</c:f>
              <c:strCache>
                <c:ptCount val="1"/>
                <c:pt idx="0">
                  <c:v>RAN#65</c:v>
                </c:pt>
              </c:strCache>
            </c:strRef>
          </c:tx>
          <c:spPr>
            <a:solidFill>
              <a:srgbClr val="0066FF"/>
            </a:solidFill>
            <a:ln>
              <a:solidFill>
                <a:srgbClr val="000000"/>
              </a:solidFill>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CR_statistics!$BL$927:$BL$934</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E524-41A5-AA03-90144A48ADAA}"/>
            </c:ext>
          </c:extLst>
        </c:ser>
        <c:ser>
          <c:idx val="23"/>
          <c:order val="14"/>
          <c:tx>
            <c:strRef>
              <c:f>CR_statistics!$BM$926</c:f>
              <c:strCache>
                <c:ptCount val="1"/>
                <c:pt idx="0">
                  <c:v>RAN #66</c:v>
                </c:pt>
              </c:strCache>
            </c:strRef>
          </c:tx>
          <c:spPr>
            <a:solidFill>
              <a:schemeClr val="accent6">
                <a:lumMod val="50000"/>
              </a:schemeClr>
            </a:solidFill>
            <a:ln>
              <a:solidFill>
                <a:schemeClr val="tx1"/>
              </a:solidFill>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CR_statistics!$BM$927:$BM$934</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E524-41A5-AA03-90144A48ADAA}"/>
            </c:ext>
          </c:extLst>
        </c:ser>
        <c:ser>
          <c:idx val="24"/>
          <c:order val="15"/>
          <c:tx>
            <c:strRef>
              <c:f>CR_statistics!$BN$926</c:f>
              <c:strCache>
                <c:ptCount val="1"/>
                <c:pt idx="0">
                  <c:v>RAN #67</c:v>
                </c:pt>
              </c:strCache>
            </c:strRef>
          </c:tx>
          <c:spPr>
            <a:solidFill>
              <a:srgbClr val="FF0000"/>
            </a:solidFill>
            <a:ln>
              <a:solidFill>
                <a:sysClr val="windowText" lastClr="000000"/>
              </a:solidFill>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CR_statistics!$BN$927:$BN$934</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E524-41A5-AA03-90144A48ADAA}"/>
            </c:ext>
          </c:extLst>
        </c:ser>
        <c:ser>
          <c:idx val="0"/>
          <c:order val="16"/>
          <c:tx>
            <c:strRef>
              <c:f>CR_statistics!$BO$926</c:f>
              <c:strCache>
                <c:ptCount val="1"/>
                <c:pt idx="0">
                  <c:v>RAN #68</c:v>
                </c:pt>
              </c:strCache>
            </c:strRef>
          </c:tx>
          <c:spPr>
            <a:solidFill>
              <a:srgbClr val="FF9900"/>
            </a:solidFill>
            <a:ln>
              <a:solidFill>
                <a:schemeClr val="tx1"/>
              </a:solidFill>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CR_statistics!$BO$927:$BO$934</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E524-41A5-AA03-90144A48ADAA}"/>
            </c:ext>
          </c:extLst>
        </c:ser>
        <c:ser>
          <c:idx val="1"/>
          <c:order val="17"/>
          <c:tx>
            <c:strRef>
              <c:f>CR_statistics!$BP$926</c:f>
              <c:strCache>
                <c:ptCount val="1"/>
                <c:pt idx="0">
                  <c:v>RAN #69</c:v>
                </c:pt>
              </c:strCache>
            </c:strRef>
          </c:tx>
          <c:spPr>
            <a:ln>
              <a:solidFill>
                <a:srgbClr val="000000"/>
              </a:solidFill>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CR_statistics!$BP$927:$BP$934</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E524-41A5-AA03-90144A48ADAA}"/>
            </c:ext>
          </c:extLst>
        </c:ser>
        <c:ser>
          <c:idx val="2"/>
          <c:order val="18"/>
          <c:tx>
            <c:strRef>
              <c:f>CR_statistics!$BQ$926</c:f>
              <c:strCache>
                <c:ptCount val="1"/>
                <c:pt idx="0">
                  <c:v>RAN #70</c:v>
                </c:pt>
              </c:strCache>
            </c:strRef>
          </c:tx>
          <c:spPr>
            <a:solidFill>
              <a:srgbClr val="FF0000"/>
            </a:solidFill>
            <a:ln>
              <a:solidFill>
                <a:schemeClr val="tx1"/>
              </a:solidFill>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CR_statistics!$BQ$927:$BQ$934</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E524-41A5-AA03-90144A48ADAA}"/>
            </c:ext>
          </c:extLst>
        </c:ser>
        <c:ser>
          <c:idx val="3"/>
          <c:order val="19"/>
          <c:tx>
            <c:strRef>
              <c:f>CR_statistics!$BR$926</c:f>
              <c:strCache>
                <c:ptCount val="1"/>
                <c:pt idx="0">
                  <c:v>RAN #71</c:v>
                </c:pt>
              </c:strCache>
            </c:strRef>
          </c:tx>
          <c:spPr>
            <a:solidFill>
              <a:srgbClr val="00FF00"/>
            </a:solidFill>
            <a:ln>
              <a:solidFill>
                <a:srgbClr val="000000"/>
              </a:solidFill>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CR_statistics!$BR$927:$BR$934</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E524-41A5-AA03-90144A48ADAA}"/>
            </c:ext>
          </c:extLst>
        </c:ser>
        <c:ser>
          <c:idx val="4"/>
          <c:order val="20"/>
          <c:tx>
            <c:strRef>
              <c:f>CR_statistics!$BS$926</c:f>
              <c:strCache>
                <c:ptCount val="1"/>
                <c:pt idx="0">
                  <c:v>RAN #72</c:v>
                </c:pt>
              </c:strCache>
            </c:strRef>
          </c:tx>
          <c:spPr>
            <a:solidFill>
              <a:srgbClr val="FFFF00"/>
            </a:solidFill>
            <a:ln>
              <a:solidFill>
                <a:prstClr val="black"/>
              </a:solidFill>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CR_statistics!$BS$927:$BS$934</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E524-41A5-AA03-90144A48ADAA}"/>
            </c:ext>
          </c:extLst>
        </c:ser>
        <c:ser>
          <c:idx val="5"/>
          <c:order val="21"/>
          <c:tx>
            <c:strRef>
              <c:f>CR_statistics!$BT$926</c:f>
              <c:strCache>
                <c:ptCount val="1"/>
                <c:pt idx="0">
                  <c:v>RAN #73</c:v>
                </c:pt>
              </c:strCache>
            </c:strRef>
          </c:tx>
          <c:spPr>
            <a:solidFill>
              <a:schemeClr val="accent6">
                <a:lumMod val="75000"/>
              </a:schemeClr>
            </a:solidFill>
            <a:ln>
              <a:solidFill>
                <a:srgbClr val="000000"/>
              </a:solidFill>
            </a:ln>
          </c:spPr>
          <c:invertIfNegative val="0"/>
          <c:cat>
            <c:strRef>
              <c:f>CR_statistics!$BU$927:$BU$934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CR_statistics!$BT$927:$BT$934</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E524-41A5-AA03-90144A48ADAA}"/>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CR_statistics!$T$882</c:f>
              <c:strCache>
                <c:ptCount val="1"/>
                <c:pt idx="0">
                  <c:v>RAN1</c:v>
                </c:pt>
              </c:strCache>
            </c:strRef>
          </c:tx>
          <c:spPr>
            <a:solidFill>
              <a:srgbClr val="00FF00"/>
            </a:solidFill>
            <a:ln w="12700">
              <a:solidFill>
                <a:srgbClr val="000000"/>
              </a:solidFill>
              <a:prstDash val="solid"/>
            </a:ln>
          </c:spPr>
          <c:invertIfNegative val="0"/>
          <c:cat>
            <c:strRef>
              <c:f>CR_statistics!$S$883:$S$889</c:f>
              <c:strCache>
                <c:ptCount val="7"/>
                <c:pt idx="0">
                  <c:v>REL-8</c:v>
                </c:pt>
                <c:pt idx="1">
                  <c:v>REL-9</c:v>
                </c:pt>
                <c:pt idx="2">
                  <c:v>REL-10</c:v>
                </c:pt>
                <c:pt idx="3">
                  <c:v>REL-11</c:v>
                </c:pt>
                <c:pt idx="4">
                  <c:v>REL-12</c:v>
                </c:pt>
                <c:pt idx="5">
                  <c:v>REL-13</c:v>
                </c:pt>
                <c:pt idx="6">
                  <c:v>REL-14</c:v>
                </c:pt>
              </c:strCache>
            </c:strRef>
          </c:cat>
          <c:val>
            <c:numRef>
              <c:f>CR_statistics!$T$883:$T$889</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0AE3-4D7A-AD91-457E82AC049F}"/>
            </c:ext>
          </c:extLst>
        </c:ser>
        <c:ser>
          <c:idx val="1"/>
          <c:order val="1"/>
          <c:tx>
            <c:strRef>
              <c:f>CR_statistics!$U$882</c:f>
              <c:strCache>
                <c:ptCount val="1"/>
                <c:pt idx="0">
                  <c:v>RAN2</c:v>
                </c:pt>
              </c:strCache>
            </c:strRef>
          </c:tx>
          <c:spPr>
            <a:solidFill>
              <a:srgbClr val="FF0000"/>
            </a:solidFill>
            <a:ln w="12700">
              <a:solidFill>
                <a:srgbClr val="000000"/>
              </a:solidFill>
              <a:prstDash val="solid"/>
            </a:ln>
          </c:spPr>
          <c:invertIfNegative val="0"/>
          <c:cat>
            <c:strRef>
              <c:f>CR_statistics!$S$883:$S$889</c:f>
              <c:strCache>
                <c:ptCount val="7"/>
                <c:pt idx="0">
                  <c:v>REL-8</c:v>
                </c:pt>
                <c:pt idx="1">
                  <c:v>REL-9</c:v>
                </c:pt>
                <c:pt idx="2">
                  <c:v>REL-10</c:v>
                </c:pt>
                <c:pt idx="3">
                  <c:v>REL-11</c:v>
                </c:pt>
                <c:pt idx="4">
                  <c:v>REL-12</c:v>
                </c:pt>
                <c:pt idx="5">
                  <c:v>REL-13</c:v>
                </c:pt>
                <c:pt idx="6">
                  <c:v>REL-14</c:v>
                </c:pt>
              </c:strCache>
            </c:strRef>
          </c:cat>
          <c:val>
            <c:numRef>
              <c:f>CR_statistics!$U$883:$U$889</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0AE3-4D7A-AD91-457E82AC049F}"/>
            </c:ext>
          </c:extLst>
        </c:ser>
        <c:ser>
          <c:idx val="2"/>
          <c:order val="2"/>
          <c:tx>
            <c:strRef>
              <c:f>CR_statistics!$V$882</c:f>
              <c:strCache>
                <c:ptCount val="1"/>
                <c:pt idx="0">
                  <c:v>RAN3</c:v>
                </c:pt>
              </c:strCache>
            </c:strRef>
          </c:tx>
          <c:spPr>
            <a:solidFill>
              <a:srgbClr val="0000FF"/>
            </a:solidFill>
            <a:ln w="12700">
              <a:solidFill>
                <a:srgbClr val="000000"/>
              </a:solidFill>
              <a:prstDash val="solid"/>
            </a:ln>
          </c:spPr>
          <c:invertIfNegative val="0"/>
          <c:cat>
            <c:strRef>
              <c:f>CR_statistics!$S$883:$S$889</c:f>
              <c:strCache>
                <c:ptCount val="7"/>
                <c:pt idx="0">
                  <c:v>REL-8</c:v>
                </c:pt>
                <c:pt idx="1">
                  <c:v>REL-9</c:v>
                </c:pt>
                <c:pt idx="2">
                  <c:v>REL-10</c:v>
                </c:pt>
                <c:pt idx="3">
                  <c:v>REL-11</c:v>
                </c:pt>
                <c:pt idx="4">
                  <c:v>REL-12</c:v>
                </c:pt>
                <c:pt idx="5">
                  <c:v>REL-13</c:v>
                </c:pt>
                <c:pt idx="6">
                  <c:v>REL-14</c:v>
                </c:pt>
              </c:strCache>
            </c:strRef>
          </c:cat>
          <c:val>
            <c:numRef>
              <c:f>CR_statistics!$V$883:$V$889</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0AE3-4D7A-AD91-457E82AC049F}"/>
            </c:ext>
          </c:extLst>
        </c:ser>
        <c:ser>
          <c:idx val="3"/>
          <c:order val="3"/>
          <c:tx>
            <c:strRef>
              <c:f>CR_statistics!$W$882</c:f>
              <c:strCache>
                <c:ptCount val="1"/>
                <c:pt idx="0">
                  <c:v>RAN4</c:v>
                </c:pt>
              </c:strCache>
            </c:strRef>
          </c:tx>
          <c:spPr>
            <a:solidFill>
              <a:srgbClr val="FFFF00"/>
            </a:solidFill>
            <a:ln w="12700">
              <a:solidFill>
                <a:srgbClr val="000000"/>
              </a:solidFill>
              <a:prstDash val="solid"/>
            </a:ln>
          </c:spPr>
          <c:invertIfNegative val="0"/>
          <c:cat>
            <c:strRef>
              <c:f>CR_statistics!$S$883:$S$889</c:f>
              <c:strCache>
                <c:ptCount val="7"/>
                <c:pt idx="0">
                  <c:v>REL-8</c:v>
                </c:pt>
                <c:pt idx="1">
                  <c:v>REL-9</c:v>
                </c:pt>
                <c:pt idx="2">
                  <c:v>REL-10</c:v>
                </c:pt>
                <c:pt idx="3">
                  <c:v>REL-11</c:v>
                </c:pt>
                <c:pt idx="4">
                  <c:v>REL-12</c:v>
                </c:pt>
                <c:pt idx="5">
                  <c:v>REL-13</c:v>
                </c:pt>
                <c:pt idx="6">
                  <c:v>REL-14</c:v>
                </c:pt>
              </c:strCache>
            </c:strRef>
          </c:cat>
          <c:val>
            <c:numRef>
              <c:f>CR_statistics!$W$883:$W$889</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0AE3-4D7A-AD91-457E82AC049F}"/>
            </c:ext>
          </c:extLst>
        </c:ser>
        <c:ser>
          <c:idx val="4"/>
          <c:order val="4"/>
          <c:tx>
            <c:strRef>
              <c:f>CR_statistics!$X$882</c:f>
              <c:strCache>
                <c:ptCount val="1"/>
                <c:pt idx="0">
                  <c:v>RAN5</c:v>
                </c:pt>
              </c:strCache>
            </c:strRef>
          </c:tx>
          <c:spPr>
            <a:solidFill>
              <a:srgbClr val="660066"/>
            </a:solidFill>
            <a:ln w="12700">
              <a:solidFill>
                <a:srgbClr val="000000"/>
              </a:solidFill>
              <a:prstDash val="solid"/>
            </a:ln>
          </c:spPr>
          <c:invertIfNegative val="0"/>
          <c:cat>
            <c:strRef>
              <c:f>CR_statistics!$S$883:$S$889</c:f>
              <c:strCache>
                <c:ptCount val="7"/>
                <c:pt idx="0">
                  <c:v>REL-8</c:v>
                </c:pt>
                <c:pt idx="1">
                  <c:v>REL-9</c:v>
                </c:pt>
                <c:pt idx="2">
                  <c:v>REL-10</c:v>
                </c:pt>
                <c:pt idx="3">
                  <c:v>REL-11</c:v>
                </c:pt>
                <c:pt idx="4">
                  <c:v>REL-12</c:v>
                </c:pt>
                <c:pt idx="5">
                  <c:v>REL-13</c:v>
                </c:pt>
                <c:pt idx="6">
                  <c:v>REL-14</c:v>
                </c:pt>
              </c:strCache>
            </c:strRef>
          </c:cat>
          <c:val>
            <c:numRef>
              <c:f>CR_statistics!$X$883:$X$889</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0AE3-4D7A-AD91-457E82AC049F}"/>
            </c:ext>
          </c:extLst>
        </c:ser>
        <c:ser>
          <c:idx val="6"/>
          <c:order val="5"/>
          <c:tx>
            <c:strRef>
              <c:f>CR_statistics!$Y$882</c:f>
              <c:strCache>
                <c:ptCount val="1"/>
                <c:pt idx="0">
                  <c:v>RAN6</c:v>
                </c:pt>
              </c:strCache>
            </c:strRef>
          </c:tx>
          <c:spPr>
            <a:solidFill>
              <a:srgbClr val="FFC000"/>
            </a:solidFill>
            <a:ln>
              <a:solidFill>
                <a:schemeClr val="tx1"/>
              </a:solidFill>
            </a:ln>
          </c:spPr>
          <c:invertIfNegative val="0"/>
          <c:cat>
            <c:strRef>
              <c:f>CR_statistics!$S$883:$S$889</c:f>
              <c:strCache>
                <c:ptCount val="7"/>
                <c:pt idx="0">
                  <c:v>REL-8</c:v>
                </c:pt>
                <c:pt idx="1">
                  <c:v>REL-9</c:v>
                </c:pt>
                <c:pt idx="2">
                  <c:v>REL-10</c:v>
                </c:pt>
                <c:pt idx="3">
                  <c:v>REL-11</c:v>
                </c:pt>
                <c:pt idx="4">
                  <c:v>REL-12</c:v>
                </c:pt>
                <c:pt idx="5">
                  <c:v>REL-13</c:v>
                </c:pt>
                <c:pt idx="6">
                  <c:v>REL-14</c:v>
                </c:pt>
              </c:strCache>
            </c:strRef>
          </c:cat>
          <c:val>
            <c:numRef>
              <c:f>CR_statistics!$Y$883:$Y$889</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0AE3-4D7A-AD91-457E82AC049F}"/>
            </c:ext>
          </c:extLst>
        </c:ser>
        <c:ser>
          <c:idx val="5"/>
          <c:order val="6"/>
          <c:tx>
            <c:strRef>
              <c:f>CR_statistics!$Z$882</c:f>
              <c:strCache>
                <c:ptCount val="1"/>
                <c:pt idx="0">
                  <c:v>RAN without RAN5</c:v>
                </c:pt>
              </c:strCache>
            </c:strRef>
          </c:tx>
          <c:spPr>
            <a:solidFill>
              <a:srgbClr val="FF00FF"/>
            </a:solidFill>
            <a:ln w="12700">
              <a:solidFill>
                <a:srgbClr val="000000"/>
              </a:solidFill>
              <a:prstDash val="solid"/>
            </a:ln>
          </c:spPr>
          <c:invertIfNegative val="0"/>
          <c:cat>
            <c:strRef>
              <c:f>CR_statistics!$S$883:$S$889</c:f>
              <c:strCache>
                <c:ptCount val="7"/>
                <c:pt idx="0">
                  <c:v>REL-8</c:v>
                </c:pt>
                <c:pt idx="1">
                  <c:v>REL-9</c:v>
                </c:pt>
                <c:pt idx="2">
                  <c:v>REL-10</c:v>
                </c:pt>
                <c:pt idx="3">
                  <c:v>REL-11</c:v>
                </c:pt>
                <c:pt idx="4">
                  <c:v>REL-12</c:v>
                </c:pt>
                <c:pt idx="5">
                  <c:v>REL-13</c:v>
                </c:pt>
                <c:pt idx="6">
                  <c:v>REL-14</c:v>
                </c:pt>
              </c:strCache>
            </c:strRef>
          </c:cat>
          <c:val>
            <c:numRef>
              <c:f>CR_statistics!$Z$883:$Z$889</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0AE3-4D7A-AD91-457E82AC049F}"/>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CR_statistics!$AY$882</c:f>
              <c:strCache>
                <c:ptCount val="1"/>
                <c:pt idx="0">
                  <c:v>RAN #52</c:v>
                </c:pt>
              </c:strCache>
            </c:strRef>
          </c:tx>
          <c:spPr>
            <a:solidFill>
              <a:srgbClr val="FF00FF"/>
            </a:solidFill>
            <a:ln w="12700">
              <a:solidFill>
                <a:srgbClr val="000000"/>
              </a:solidFill>
              <a:prstDash val="solid"/>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CR_statistics!$AY$883:$AY$890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8085-4F75-9F99-036A1E37CCE7}"/>
            </c:ext>
          </c:extLst>
        </c:ser>
        <c:ser>
          <c:idx val="10"/>
          <c:order val="1"/>
          <c:tx>
            <c:strRef>
              <c:f>CR_statistics!$AZ$882</c:f>
              <c:strCache>
                <c:ptCount val="1"/>
                <c:pt idx="0">
                  <c:v>RAN #53</c:v>
                </c:pt>
              </c:strCache>
            </c:strRef>
          </c:tx>
          <c:spPr>
            <a:solidFill>
              <a:srgbClr val="FF0000"/>
            </a:solidFill>
            <a:ln w="12700">
              <a:solidFill>
                <a:srgbClr val="000000"/>
              </a:solidFill>
              <a:prstDash val="solid"/>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CR_statistics!$AZ$883:$AZ$890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085-4F75-9F99-036A1E37CCE7}"/>
            </c:ext>
          </c:extLst>
        </c:ser>
        <c:ser>
          <c:idx val="11"/>
          <c:order val="2"/>
          <c:tx>
            <c:strRef>
              <c:f>CR_statistics!$BA$882</c:f>
              <c:strCache>
                <c:ptCount val="1"/>
                <c:pt idx="0">
                  <c:v>RAN #54</c:v>
                </c:pt>
              </c:strCache>
            </c:strRef>
          </c:tx>
          <c:spPr>
            <a:solidFill>
              <a:srgbClr val="00FFFF"/>
            </a:solidFill>
            <a:ln w="12700">
              <a:solidFill>
                <a:srgbClr val="000000"/>
              </a:solidFill>
              <a:prstDash val="solid"/>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CR_statistics!$BA$883:$BA$890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8085-4F75-9F99-036A1E37CCE7}"/>
            </c:ext>
          </c:extLst>
        </c:ser>
        <c:ser>
          <c:idx val="12"/>
          <c:order val="3"/>
          <c:tx>
            <c:strRef>
              <c:f>CR_statistics!$BB$882</c:f>
              <c:strCache>
                <c:ptCount val="1"/>
                <c:pt idx="0">
                  <c:v>RAN #55</c:v>
                </c:pt>
              </c:strCache>
            </c:strRef>
          </c:tx>
          <c:spPr>
            <a:solidFill>
              <a:srgbClr val="FF00FF"/>
            </a:solidFill>
            <a:ln w="12700">
              <a:solidFill>
                <a:srgbClr val="000000"/>
              </a:solidFill>
              <a:prstDash val="solid"/>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CR_statistics!$BB$883:$BB$890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8085-4F75-9F99-036A1E37CCE7}"/>
            </c:ext>
          </c:extLst>
        </c:ser>
        <c:ser>
          <c:idx val="13"/>
          <c:order val="4"/>
          <c:tx>
            <c:strRef>
              <c:f>CR_statistics!$BC$882</c:f>
              <c:strCache>
                <c:ptCount val="1"/>
                <c:pt idx="0">
                  <c:v>RAN #56</c:v>
                </c:pt>
              </c:strCache>
            </c:strRef>
          </c:tx>
          <c:spPr>
            <a:solidFill>
              <a:srgbClr val="800000"/>
            </a:solidFill>
            <a:ln w="12700">
              <a:solidFill>
                <a:srgbClr val="000000"/>
              </a:solidFill>
              <a:prstDash val="solid"/>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CR_statistics!$BC$883:$BC$890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8085-4F75-9F99-036A1E37CCE7}"/>
            </c:ext>
          </c:extLst>
        </c:ser>
        <c:ser>
          <c:idx val="14"/>
          <c:order val="5"/>
          <c:tx>
            <c:strRef>
              <c:f>CR_statistics!$BD$882</c:f>
              <c:strCache>
                <c:ptCount val="1"/>
                <c:pt idx="0">
                  <c:v>RAN #57</c:v>
                </c:pt>
              </c:strCache>
            </c:strRef>
          </c:tx>
          <c:spPr>
            <a:solidFill>
              <a:srgbClr val="FFCC00"/>
            </a:solidFill>
            <a:ln w="12700">
              <a:solidFill>
                <a:srgbClr val="000000"/>
              </a:solidFill>
              <a:prstDash val="solid"/>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CR_statistics!$BD$883:$BD$890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8085-4F75-9F99-036A1E37CCE7}"/>
            </c:ext>
          </c:extLst>
        </c:ser>
        <c:ser>
          <c:idx val="15"/>
          <c:order val="6"/>
          <c:tx>
            <c:strRef>
              <c:f>CR_statistics!$BE$882</c:f>
              <c:strCache>
                <c:ptCount val="1"/>
                <c:pt idx="0">
                  <c:v>RAN #58</c:v>
                </c:pt>
              </c:strCache>
            </c:strRef>
          </c:tx>
          <c:spPr>
            <a:solidFill>
              <a:srgbClr val="FFFF00"/>
            </a:solidFill>
            <a:ln w="12700">
              <a:solidFill>
                <a:srgbClr val="000000"/>
              </a:solidFill>
              <a:prstDash val="solid"/>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CR_statistics!$BE$883:$BE$890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8085-4F75-9F99-036A1E37CCE7}"/>
            </c:ext>
          </c:extLst>
        </c:ser>
        <c:ser>
          <c:idx val="16"/>
          <c:order val="7"/>
          <c:tx>
            <c:strRef>
              <c:f>CR_statistics!$BF$882</c:f>
              <c:strCache>
                <c:ptCount val="1"/>
                <c:pt idx="0">
                  <c:v>RAN #59</c:v>
                </c:pt>
              </c:strCache>
            </c:strRef>
          </c:tx>
          <c:spPr>
            <a:solidFill>
              <a:srgbClr val="00CCFF"/>
            </a:solidFill>
            <a:ln w="12700">
              <a:solidFill>
                <a:srgbClr val="000000"/>
              </a:solidFill>
              <a:prstDash val="solid"/>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CR_statistics!$BF$883:$BF$890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8085-4F75-9F99-036A1E37CCE7}"/>
            </c:ext>
          </c:extLst>
        </c:ser>
        <c:ser>
          <c:idx val="17"/>
          <c:order val="8"/>
          <c:tx>
            <c:strRef>
              <c:f>CR_statistics!$BG$882</c:f>
              <c:strCache>
                <c:ptCount val="1"/>
                <c:pt idx="0">
                  <c:v>RAN #60</c:v>
                </c:pt>
              </c:strCache>
            </c:strRef>
          </c:tx>
          <c:spPr>
            <a:solidFill>
              <a:srgbClr val="00FF00"/>
            </a:solidFill>
            <a:ln w="12700">
              <a:solidFill>
                <a:srgbClr val="000000"/>
              </a:solidFill>
              <a:prstDash val="solid"/>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CR_statistics!$BG$883:$BG$890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8085-4F75-9F99-036A1E37CCE7}"/>
            </c:ext>
          </c:extLst>
        </c:ser>
        <c:ser>
          <c:idx val="18"/>
          <c:order val="9"/>
          <c:tx>
            <c:strRef>
              <c:f>CR_statistics!$BH$882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CR_statistics!$BH$883:$BH$890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8085-4F75-9F99-036A1E37CCE7}"/>
            </c:ext>
          </c:extLst>
        </c:ser>
        <c:ser>
          <c:idx val="19"/>
          <c:order val="10"/>
          <c:tx>
            <c:strRef>
              <c:f>CR_statistics!$BI$882</c:f>
              <c:strCache>
                <c:ptCount val="1"/>
                <c:pt idx="0">
                  <c:v>RAN #62</c:v>
                </c:pt>
              </c:strCache>
            </c:strRef>
          </c:tx>
          <c:spPr>
            <a:solidFill>
              <a:srgbClr val="00FFFF"/>
            </a:solidFill>
            <a:ln w="12700">
              <a:solidFill>
                <a:srgbClr val="000000"/>
              </a:solidFill>
              <a:prstDash val="solid"/>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CR_statistics!$BI$883:$BI$890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8085-4F75-9F99-036A1E37CCE7}"/>
            </c:ext>
          </c:extLst>
        </c:ser>
        <c:ser>
          <c:idx val="20"/>
          <c:order val="11"/>
          <c:tx>
            <c:strRef>
              <c:f>CR_statistics!$BJ$882</c:f>
              <c:strCache>
                <c:ptCount val="1"/>
                <c:pt idx="0">
                  <c:v>RAN #63</c:v>
                </c:pt>
              </c:strCache>
            </c:strRef>
          </c:tx>
          <c:spPr>
            <a:solidFill>
              <a:srgbClr val="FFFF00"/>
            </a:solidFill>
            <a:ln w="12700">
              <a:solidFill>
                <a:srgbClr val="000000"/>
              </a:solidFill>
              <a:prstDash val="solid"/>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CR_statistics!$BJ$883:$BJ$890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8085-4F75-9F99-036A1E37CCE7}"/>
            </c:ext>
          </c:extLst>
        </c:ser>
        <c:ser>
          <c:idx val="21"/>
          <c:order val="12"/>
          <c:tx>
            <c:strRef>
              <c:f>CR_statistics!$BK$882</c:f>
              <c:strCache>
                <c:ptCount val="1"/>
                <c:pt idx="0">
                  <c:v>RAN #64</c:v>
                </c:pt>
              </c:strCache>
            </c:strRef>
          </c:tx>
          <c:spPr>
            <a:solidFill>
              <a:srgbClr val="FF9900"/>
            </a:solidFill>
            <a:ln>
              <a:solidFill>
                <a:schemeClr val="tx1"/>
              </a:solidFill>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CR_statistics!$BK$883:$BK$890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8085-4F75-9F99-036A1E37CCE7}"/>
            </c:ext>
          </c:extLst>
        </c:ser>
        <c:ser>
          <c:idx val="22"/>
          <c:order val="13"/>
          <c:tx>
            <c:strRef>
              <c:f>CR_statistics!$BL$882</c:f>
              <c:strCache>
                <c:ptCount val="1"/>
                <c:pt idx="0">
                  <c:v>RAN#65</c:v>
                </c:pt>
              </c:strCache>
            </c:strRef>
          </c:tx>
          <c:spPr>
            <a:solidFill>
              <a:srgbClr val="0066FF"/>
            </a:solidFill>
            <a:ln>
              <a:solidFill>
                <a:srgbClr val="000000"/>
              </a:solidFill>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CR_statistics!$BL$883:$BL$890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8085-4F75-9F99-036A1E37CCE7}"/>
            </c:ext>
          </c:extLst>
        </c:ser>
        <c:ser>
          <c:idx val="23"/>
          <c:order val="14"/>
          <c:tx>
            <c:strRef>
              <c:f>CR_statistics!$BM$882</c:f>
              <c:strCache>
                <c:ptCount val="1"/>
                <c:pt idx="0">
                  <c:v>RAN #66</c:v>
                </c:pt>
              </c:strCache>
            </c:strRef>
          </c:tx>
          <c:spPr>
            <a:solidFill>
              <a:schemeClr val="accent6">
                <a:lumMod val="50000"/>
              </a:schemeClr>
            </a:solidFill>
            <a:ln>
              <a:solidFill>
                <a:schemeClr val="tx1"/>
              </a:solidFill>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CR_statistics!$BM$883:$BM$890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8085-4F75-9F99-036A1E37CCE7}"/>
            </c:ext>
          </c:extLst>
        </c:ser>
        <c:ser>
          <c:idx val="24"/>
          <c:order val="15"/>
          <c:tx>
            <c:strRef>
              <c:f>CR_statistics!$BN$882</c:f>
              <c:strCache>
                <c:ptCount val="1"/>
                <c:pt idx="0">
                  <c:v>RAN #67</c:v>
                </c:pt>
              </c:strCache>
            </c:strRef>
          </c:tx>
          <c:spPr>
            <a:solidFill>
              <a:srgbClr val="FF0000"/>
            </a:solidFill>
            <a:ln>
              <a:solidFill>
                <a:sysClr val="windowText" lastClr="000000"/>
              </a:solidFill>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CR_statistics!$BN$883:$BN$890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8085-4F75-9F99-036A1E37CCE7}"/>
            </c:ext>
          </c:extLst>
        </c:ser>
        <c:ser>
          <c:idx val="0"/>
          <c:order val="16"/>
          <c:tx>
            <c:strRef>
              <c:f>CR_statistics!$BO$882</c:f>
              <c:strCache>
                <c:ptCount val="1"/>
                <c:pt idx="0">
                  <c:v>RAN #68</c:v>
                </c:pt>
              </c:strCache>
            </c:strRef>
          </c:tx>
          <c:spPr>
            <a:solidFill>
              <a:srgbClr val="FF9900"/>
            </a:solidFill>
            <a:ln>
              <a:solidFill>
                <a:schemeClr val="tx1"/>
              </a:solidFill>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CR_statistics!$BO$883:$BO$890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8085-4F75-9F99-036A1E37CCE7}"/>
            </c:ext>
          </c:extLst>
        </c:ser>
        <c:ser>
          <c:idx val="1"/>
          <c:order val="17"/>
          <c:tx>
            <c:strRef>
              <c:f>CR_statistics!$BP$882</c:f>
              <c:strCache>
                <c:ptCount val="1"/>
                <c:pt idx="0">
                  <c:v>RAN #69</c:v>
                </c:pt>
              </c:strCache>
            </c:strRef>
          </c:tx>
          <c:spPr>
            <a:ln>
              <a:solidFill>
                <a:srgbClr val="000000"/>
              </a:solidFill>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CR_statistics!$BP$883:$BP$890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8085-4F75-9F99-036A1E37CCE7}"/>
            </c:ext>
          </c:extLst>
        </c:ser>
        <c:ser>
          <c:idx val="2"/>
          <c:order val="18"/>
          <c:tx>
            <c:strRef>
              <c:f>CR_statistics!$BQ$882</c:f>
              <c:strCache>
                <c:ptCount val="1"/>
                <c:pt idx="0">
                  <c:v>RAN #70</c:v>
                </c:pt>
              </c:strCache>
            </c:strRef>
          </c:tx>
          <c:spPr>
            <a:solidFill>
              <a:srgbClr val="FF0000"/>
            </a:solidFill>
            <a:ln>
              <a:solidFill>
                <a:schemeClr val="tx1"/>
              </a:solidFill>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CR_statistics!$BQ$883:$BQ$890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8085-4F75-9F99-036A1E37CCE7}"/>
            </c:ext>
          </c:extLst>
        </c:ser>
        <c:ser>
          <c:idx val="3"/>
          <c:order val="19"/>
          <c:tx>
            <c:strRef>
              <c:f>CR_statistics!$BR$882</c:f>
              <c:strCache>
                <c:ptCount val="1"/>
                <c:pt idx="0">
                  <c:v>RAN #71</c:v>
                </c:pt>
              </c:strCache>
            </c:strRef>
          </c:tx>
          <c:spPr>
            <a:solidFill>
              <a:srgbClr val="00FF00"/>
            </a:solidFill>
            <a:ln>
              <a:solidFill>
                <a:srgbClr val="000000"/>
              </a:solidFill>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CR_statistics!$BR$883:$BR$890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8085-4F75-9F99-036A1E37CCE7}"/>
            </c:ext>
          </c:extLst>
        </c:ser>
        <c:ser>
          <c:idx val="4"/>
          <c:order val="20"/>
          <c:tx>
            <c:strRef>
              <c:f>CR_statistics!$BS$882</c:f>
              <c:strCache>
                <c:ptCount val="1"/>
                <c:pt idx="0">
                  <c:v>RAN #72</c:v>
                </c:pt>
              </c:strCache>
            </c:strRef>
          </c:tx>
          <c:spPr>
            <a:solidFill>
              <a:srgbClr val="FFFF00"/>
            </a:solidFill>
            <a:ln>
              <a:solidFill>
                <a:prstClr val="black"/>
              </a:solidFill>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CR_statistics!$BS$883:$BS$890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8085-4F75-9F99-036A1E37CCE7}"/>
            </c:ext>
          </c:extLst>
        </c:ser>
        <c:ser>
          <c:idx val="5"/>
          <c:order val="21"/>
          <c:tx>
            <c:strRef>
              <c:f>CR_statistics!$BT$882</c:f>
              <c:strCache>
                <c:ptCount val="1"/>
                <c:pt idx="0">
                  <c:v>RAN #73</c:v>
                </c:pt>
              </c:strCache>
            </c:strRef>
          </c:tx>
          <c:spPr>
            <a:solidFill>
              <a:schemeClr val="accent6">
                <a:lumMod val="75000"/>
              </a:schemeClr>
            </a:solidFill>
            <a:ln>
              <a:solidFill>
                <a:srgbClr val="000000"/>
              </a:solidFill>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CR_statistics!$BT$883:$BT$890</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8085-4F75-9F99-036A1E37CCE7}"/>
            </c:ext>
          </c:extLst>
        </c:ser>
        <c:ser>
          <c:idx val="6"/>
          <c:order val="22"/>
          <c:tx>
            <c:strRef>
              <c:f>CR_statistics!$BU$882</c:f>
              <c:strCache>
                <c:ptCount val="1"/>
                <c:pt idx="0">
                  <c:v>RAN #74</c:v>
                </c:pt>
              </c:strCache>
            </c:strRef>
          </c:tx>
          <c:spPr>
            <a:solidFill>
              <a:srgbClr val="00FFFF"/>
            </a:solidFill>
            <a:ln>
              <a:solidFill>
                <a:schemeClr val="tx1"/>
              </a:solidFill>
            </a:ln>
          </c:spPr>
          <c:invertIfNegative val="0"/>
          <c:cat>
            <c:strRef>
              <c:f>CR_statistics!$BV$883:$BV$890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CR_statistics!$BU$883:$BU$890</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8085-4F75-9F99-036A1E37CCE7}"/>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CR_statistics!$T$845</c:f>
              <c:strCache>
                <c:ptCount val="1"/>
                <c:pt idx="0">
                  <c:v>RAN1</c:v>
                </c:pt>
              </c:strCache>
            </c:strRef>
          </c:tx>
          <c:spPr>
            <a:solidFill>
              <a:srgbClr val="00FF00"/>
            </a:solidFill>
            <a:ln w="12700">
              <a:solidFill>
                <a:srgbClr val="000000"/>
              </a:solidFill>
              <a:prstDash val="solid"/>
            </a:ln>
          </c:spPr>
          <c:invertIfNegative val="0"/>
          <c:cat>
            <c:strRef>
              <c:f>CR_statistics!$S$846:$S$852</c:f>
              <c:strCache>
                <c:ptCount val="7"/>
                <c:pt idx="0">
                  <c:v>REL-8</c:v>
                </c:pt>
                <c:pt idx="1">
                  <c:v>REL-9</c:v>
                </c:pt>
                <c:pt idx="2">
                  <c:v>REL-10</c:v>
                </c:pt>
                <c:pt idx="3">
                  <c:v>REL-11</c:v>
                </c:pt>
                <c:pt idx="4">
                  <c:v>REL-12</c:v>
                </c:pt>
                <c:pt idx="5">
                  <c:v>REL-13</c:v>
                </c:pt>
                <c:pt idx="6">
                  <c:v>REL-14</c:v>
                </c:pt>
              </c:strCache>
            </c:strRef>
          </c:cat>
          <c:val>
            <c:numRef>
              <c:f>CR_statistics!$T$846:$T$852</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FF2B-4A5E-9A31-6F2A8EB6CD9B}"/>
            </c:ext>
          </c:extLst>
        </c:ser>
        <c:ser>
          <c:idx val="1"/>
          <c:order val="1"/>
          <c:tx>
            <c:strRef>
              <c:f>CR_statistics!$U$845</c:f>
              <c:strCache>
                <c:ptCount val="1"/>
                <c:pt idx="0">
                  <c:v>RAN2</c:v>
                </c:pt>
              </c:strCache>
            </c:strRef>
          </c:tx>
          <c:spPr>
            <a:solidFill>
              <a:srgbClr val="FF0000"/>
            </a:solidFill>
            <a:ln w="12700">
              <a:solidFill>
                <a:srgbClr val="000000"/>
              </a:solidFill>
              <a:prstDash val="solid"/>
            </a:ln>
          </c:spPr>
          <c:invertIfNegative val="0"/>
          <c:cat>
            <c:strRef>
              <c:f>CR_statistics!$S$846:$S$852</c:f>
              <c:strCache>
                <c:ptCount val="7"/>
                <c:pt idx="0">
                  <c:v>REL-8</c:v>
                </c:pt>
                <c:pt idx="1">
                  <c:v>REL-9</c:v>
                </c:pt>
                <c:pt idx="2">
                  <c:v>REL-10</c:v>
                </c:pt>
                <c:pt idx="3">
                  <c:v>REL-11</c:v>
                </c:pt>
                <c:pt idx="4">
                  <c:v>REL-12</c:v>
                </c:pt>
                <c:pt idx="5">
                  <c:v>REL-13</c:v>
                </c:pt>
                <c:pt idx="6">
                  <c:v>REL-14</c:v>
                </c:pt>
              </c:strCache>
            </c:strRef>
          </c:cat>
          <c:val>
            <c:numRef>
              <c:f>CR_statistics!$U$846:$U$852</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FF2B-4A5E-9A31-6F2A8EB6CD9B}"/>
            </c:ext>
          </c:extLst>
        </c:ser>
        <c:ser>
          <c:idx val="2"/>
          <c:order val="2"/>
          <c:tx>
            <c:strRef>
              <c:f>CR_statistics!$V$845</c:f>
              <c:strCache>
                <c:ptCount val="1"/>
                <c:pt idx="0">
                  <c:v>RAN3</c:v>
                </c:pt>
              </c:strCache>
            </c:strRef>
          </c:tx>
          <c:spPr>
            <a:solidFill>
              <a:srgbClr val="0000FF"/>
            </a:solidFill>
            <a:ln w="12700">
              <a:solidFill>
                <a:srgbClr val="000000"/>
              </a:solidFill>
              <a:prstDash val="solid"/>
            </a:ln>
          </c:spPr>
          <c:invertIfNegative val="0"/>
          <c:cat>
            <c:strRef>
              <c:f>CR_statistics!$S$846:$S$852</c:f>
              <c:strCache>
                <c:ptCount val="7"/>
                <c:pt idx="0">
                  <c:v>REL-8</c:v>
                </c:pt>
                <c:pt idx="1">
                  <c:v>REL-9</c:v>
                </c:pt>
                <c:pt idx="2">
                  <c:v>REL-10</c:v>
                </c:pt>
                <c:pt idx="3">
                  <c:v>REL-11</c:v>
                </c:pt>
                <c:pt idx="4">
                  <c:v>REL-12</c:v>
                </c:pt>
                <c:pt idx="5">
                  <c:v>REL-13</c:v>
                </c:pt>
                <c:pt idx="6">
                  <c:v>REL-14</c:v>
                </c:pt>
              </c:strCache>
            </c:strRef>
          </c:cat>
          <c:val>
            <c:numRef>
              <c:f>CR_statistics!$V$846:$V$852</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FF2B-4A5E-9A31-6F2A8EB6CD9B}"/>
            </c:ext>
          </c:extLst>
        </c:ser>
        <c:ser>
          <c:idx val="3"/>
          <c:order val="3"/>
          <c:tx>
            <c:strRef>
              <c:f>CR_statistics!$W$845</c:f>
              <c:strCache>
                <c:ptCount val="1"/>
                <c:pt idx="0">
                  <c:v>RAN4</c:v>
                </c:pt>
              </c:strCache>
            </c:strRef>
          </c:tx>
          <c:spPr>
            <a:solidFill>
              <a:srgbClr val="FFFF00"/>
            </a:solidFill>
            <a:ln w="12700">
              <a:solidFill>
                <a:srgbClr val="000000"/>
              </a:solidFill>
              <a:prstDash val="solid"/>
            </a:ln>
          </c:spPr>
          <c:invertIfNegative val="0"/>
          <c:cat>
            <c:strRef>
              <c:f>CR_statistics!$S$846:$S$852</c:f>
              <c:strCache>
                <c:ptCount val="7"/>
                <c:pt idx="0">
                  <c:v>REL-8</c:v>
                </c:pt>
                <c:pt idx="1">
                  <c:v>REL-9</c:v>
                </c:pt>
                <c:pt idx="2">
                  <c:v>REL-10</c:v>
                </c:pt>
                <c:pt idx="3">
                  <c:v>REL-11</c:v>
                </c:pt>
                <c:pt idx="4">
                  <c:v>REL-12</c:v>
                </c:pt>
                <c:pt idx="5">
                  <c:v>REL-13</c:v>
                </c:pt>
                <c:pt idx="6">
                  <c:v>REL-14</c:v>
                </c:pt>
              </c:strCache>
            </c:strRef>
          </c:cat>
          <c:val>
            <c:numRef>
              <c:f>CR_statistics!$W$846:$W$852</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FF2B-4A5E-9A31-6F2A8EB6CD9B}"/>
            </c:ext>
          </c:extLst>
        </c:ser>
        <c:ser>
          <c:idx val="4"/>
          <c:order val="4"/>
          <c:tx>
            <c:strRef>
              <c:f>CR_statistics!$X$845</c:f>
              <c:strCache>
                <c:ptCount val="1"/>
                <c:pt idx="0">
                  <c:v>RAN5</c:v>
                </c:pt>
              </c:strCache>
            </c:strRef>
          </c:tx>
          <c:spPr>
            <a:solidFill>
              <a:srgbClr val="660066"/>
            </a:solidFill>
            <a:ln w="12700">
              <a:solidFill>
                <a:srgbClr val="000000"/>
              </a:solidFill>
              <a:prstDash val="solid"/>
            </a:ln>
          </c:spPr>
          <c:invertIfNegative val="0"/>
          <c:cat>
            <c:strRef>
              <c:f>CR_statistics!$S$846:$S$852</c:f>
              <c:strCache>
                <c:ptCount val="7"/>
                <c:pt idx="0">
                  <c:v>REL-8</c:v>
                </c:pt>
                <c:pt idx="1">
                  <c:v>REL-9</c:v>
                </c:pt>
                <c:pt idx="2">
                  <c:v>REL-10</c:v>
                </c:pt>
                <c:pt idx="3">
                  <c:v>REL-11</c:v>
                </c:pt>
                <c:pt idx="4">
                  <c:v>REL-12</c:v>
                </c:pt>
                <c:pt idx="5">
                  <c:v>REL-13</c:v>
                </c:pt>
                <c:pt idx="6">
                  <c:v>REL-14</c:v>
                </c:pt>
              </c:strCache>
            </c:strRef>
          </c:cat>
          <c:val>
            <c:numRef>
              <c:f>CR_statistics!$X$846:$X$852</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FF2B-4A5E-9A31-6F2A8EB6CD9B}"/>
            </c:ext>
          </c:extLst>
        </c:ser>
        <c:ser>
          <c:idx val="6"/>
          <c:order val="5"/>
          <c:tx>
            <c:strRef>
              <c:f>CR_statistics!$Y$845</c:f>
              <c:strCache>
                <c:ptCount val="1"/>
                <c:pt idx="0">
                  <c:v>RAN6</c:v>
                </c:pt>
              </c:strCache>
            </c:strRef>
          </c:tx>
          <c:spPr>
            <a:solidFill>
              <a:srgbClr val="FFC000"/>
            </a:solidFill>
            <a:ln>
              <a:solidFill>
                <a:schemeClr val="tx1"/>
              </a:solidFill>
            </a:ln>
          </c:spPr>
          <c:invertIfNegative val="0"/>
          <c:cat>
            <c:strRef>
              <c:f>CR_statistics!$S$846:$S$852</c:f>
              <c:strCache>
                <c:ptCount val="7"/>
                <c:pt idx="0">
                  <c:v>REL-8</c:v>
                </c:pt>
                <c:pt idx="1">
                  <c:v>REL-9</c:v>
                </c:pt>
                <c:pt idx="2">
                  <c:v>REL-10</c:v>
                </c:pt>
                <c:pt idx="3">
                  <c:v>REL-11</c:v>
                </c:pt>
                <c:pt idx="4">
                  <c:v>REL-12</c:v>
                </c:pt>
                <c:pt idx="5">
                  <c:v>REL-13</c:v>
                </c:pt>
                <c:pt idx="6">
                  <c:v>REL-14</c:v>
                </c:pt>
              </c:strCache>
            </c:strRef>
          </c:cat>
          <c:val>
            <c:numRef>
              <c:f>CR_statistics!$Y$846:$Y$852</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FF2B-4A5E-9A31-6F2A8EB6CD9B}"/>
            </c:ext>
          </c:extLst>
        </c:ser>
        <c:ser>
          <c:idx val="5"/>
          <c:order val="6"/>
          <c:tx>
            <c:strRef>
              <c:f>CR_statistics!$Z$845</c:f>
              <c:strCache>
                <c:ptCount val="1"/>
                <c:pt idx="0">
                  <c:v>RAN without RAN5</c:v>
                </c:pt>
              </c:strCache>
            </c:strRef>
          </c:tx>
          <c:spPr>
            <a:solidFill>
              <a:srgbClr val="FF00FF"/>
            </a:solidFill>
            <a:ln w="12700">
              <a:solidFill>
                <a:srgbClr val="000000"/>
              </a:solidFill>
              <a:prstDash val="solid"/>
            </a:ln>
          </c:spPr>
          <c:invertIfNegative val="0"/>
          <c:cat>
            <c:strRef>
              <c:f>CR_statistics!$S$846:$S$852</c:f>
              <c:strCache>
                <c:ptCount val="7"/>
                <c:pt idx="0">
                  <c:v>REL-8</c:v>
                </c:pt>
                <c:pt idx="1">
                  <c:v>REL-9</c:v>
                </c:pt>
                <c:pt idx="2">
                  <c:v>REL-10</c:v>
                </c:pt>
                <c:pt idx="3">
                  <c:v>REL-11</c:v>
                </c:pt>
                <c:pt idx="4">
                  <c:v>REL-12</c:v>
                </c:pt>
                <c:pt idx="5">
                  <c:v>REL-13</c:v>
                </c:pt>
                <c:pt idx="6">
                  <c:v>REL-14</c:v>
                </c:pt>
              </c:strCache>
            </c:strRef>
          </c:cat>
          <c:val>
            <c:numRef>
              <c:f>CR_statistics!$Z$846:$Z$852</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FF2B-4A5E-9A31-6F2A8EB6CD9B}"/>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CR_statistics!$AY$845</c:f>
              <c:strCache>
                <c:ptCount val="1"/>
                <c:pt idx="0">
                  <c:v>RAN #52</c:v>
                </c:pt>
              </c:strCache>
            </c:strRef>
          </c:tx>
          <c:spPr>
            <a:solidFill>
              <a:srgbClr val="FF00FF"/>
            </a:solidFill>
            <a:ln w="12700">
              <a:solidFill>
                <a:srgbClr val="000000"/>
              </a:solidFill>
              <a:prstDash val="solid"/>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CR_statistics!$AY$846:$AY$853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65EF-4B40-AEF0-FD8701C82EC0}"/>
            </c:ext>
          </c:extLst>
        </c:ser>
        <c:ser>
          <c:idx val="10"/>
          <c:order val="1"/>
          <c:tx>
            <c:strRef>
              <c:f>CR_statistics!$AZ$845</c:f>
              <c:strCache>
                <c:ptCount val="1"/>
                <c:pt idx="0">
                  <c:v>RAN #53</c:v>
                </c:pt>
              </c:strCache>
            </c:strRef>
          </c:tx>
          <c:spPr>
            <a:solidFill>
              <a:srgbClr val="FF0000"/>
            </a:solidFill>
            <a:ln w="12700">
              <a:solidFill>
                <a:srgbClr val="000000"/>
              </a:solidFill>
              <a:prstDash val="solid"/>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CR_statistics!$AZ$846:$AZ$853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65EF-4B40-AEF0-FD8701C82EC0}"/>
            </c:ext>
          </c:extLst>
        </c:ser>
        <c:ser>
          <c:idx val="11"/>
          <c:order val="2"/>
          <c:tx>
            <c:strRef>
              <c:f>CR_statistics!$BA$845</c:f>
              <c:strCache>
                <c:ptCount val="1"/>
                <c:pt idx="0">
                  <c:v>RAN #54</c:v>
                </c:pt>
              </c:strCache>
            </c:strRef>
          </c:tx>
          <c:spPr>
            <a:solidFill>
              <a:srgbClr val="00FFFF"/>
            </a:solidFill>
            <a:ln w="12700">
              <a:solidFill>
                <a:srgbClr val="000000"/>
              </a:solidFill>
              <a:prstDash val="solid"/>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CR_statistics!$BA$846:$BA$853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65EF-4B40-AEF0-FD8701C82EC0}"/>
            </c:ext>
          </c:extLst>
        </c:ser>
        <c:ser>
          <c:idx val="12"/>
          <c:order val="3"/>
          <c:tx>
            <c:strRef>
              <c:f>CR_statistics!$BB$845</c:f>
              <c:strCache>
                <c:ptCount val="1"/>
                <c:pt idx="0">
                  <c:v>RAN #55</c:v>
                </c:pt>
              </c:strCache>
            </c:strRef>
          </c:tx>
          <c:spPr>
            <a:solidFill>
              <a:srgbClr val="FF00FF"/>
            </a:solidFill>
            <a:ln w="12700">
              <a:solidFill>
                <a:srgbClr val="000000"/>
              </a:solidFill>
              <a:prstDash val="solid"/>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CR_statistics!$BB$846:$BB$853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65EF-4B40-AEF0-FD8701C82EC0}"/>
            </c:ext>
          </c:extLst>
        </c:ser>
        <c:ser>
          <c:idx val="13"/>
          <c:order val="4"/>
          <c:tx>
            <c:strRef>
              <c:f>CR_statistics!$BC$845</c:f>
              <c:strCache>
                <c:ptCount val="1"/>
                <c:pt idx="0">
                  <c:v>RAN #56</c:v>
                </c:pt>
              </c:strCache>
            </c:strRef>
          </c:tx>
          <c:spPr>
            <a:solidFill>
              <a:srgbClr val="800000"/>
            </a:solidFill>
            <a:ln w="12700">
              <a:solidFill>
                <a:srgbClr val="000000"/>
              </a:solidFill>
              <a:prstDash val="solid"/>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CR_statistics!$BC$846:$BC$853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65EF-4B40-AEF0-FD8701C82EC0}"/>
            </c:ext>
          </c:extLst>
        </c:ser>
        <c:ser>
          <c:idx val="14"/>
          <c:order val="5"/>
          <c:tx>
            <c:strRef>
              <c:f>CR_statistics!$BD$845</c:f>
              <c:strCache>
                <c:ptCount val="1"/>
                <c:pt idx="0">
                  <c:v>RAN #57</c:v>
                </c:pt>
              </c:strCache>
            </c:strRef>
          </c:tx>
          <c:spPr>
            <a:solidFill>
              <a:srgbClr val="FFCC00"/>
            </a:solidFill>
            <a:ln w="12700">
              <a:solidFill>
                <a:srgbClr val="000000"/>
              </a:solidFill>
              <a:prstDash val="solid"/>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CR_statistics!$BD$846:$BD$853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65EF-4B40-AEF0-FD8701C82EC0}"/>
            </c:ext>
          </c:extLst>
        </c:ser>
        <c:ser>
          <c:idx val="15"/>
          <c:order val="6"/>
          <c:tx>
            <c:strRef>
              <c:f>CR_statistics!$BE$845</c:f>
              <c:strCache>
                <c:ptCount val="1"/>
                <c:pt idx="0">
                  <c:v>RAN #58</c:v>
                </c:pt>
              </c:strCache>
            </c:strRef>
          </c:tx>
          <c:spPr>
            <a:solidFill>
              <a:srgbClr val="FFFF00"/>
            </a:solidFill>
            <a:ln w="12700">
              <a:solidFill>
                <a:srgbClr val="000000"/>
              </a:solidFill>
              <a:prstDash val="solid"/>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CR_statistics!$BE$846:$BE$853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65EF-4B40-AEF0-FD8701C82EC0}"/>
            </c:ext>
          </c:extLst>
        </c:ser>
        <c:ser>
          <c:idx val="16"/>
          <c:order val="7"/>
          <c:tx>
            <c:strRef>
              <c:f>CR_statistics!$BF$845</c:f>
              <c:strCache>
                <c:ptCount val="1"/>
                <c:pt idx="0">
                  <c:v>RAN #59</c:v>
                </c:pt>
              </c:strCache>
            </c:strRef>
          </c:tx>
          <c:spPr>
            <a:solidFill>
              <a:srgbClr val="00CCFF"/>
            </a:solidFill>
            <a:ln w="12700">
              <a:solidFill>
                <a:srgbClr val="000000"/>
              </a:solidFill>
              <a:prstDash val="solid"/>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CR_statistics!$BF$846:$BF$853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65EF-4B40-AEF0-FD8701C82EC0}"/>
            </c:ext>
          </c:extLst>
        </c:ser>
        <c:ser>
          <c:idx val="17"/>
          <c:order val="8"/>
          <c:tx>
            <c:strRef>
              <c:f>CR_statistics!$BG$845</c:f>
              <c:strCache>
                <c:ptCount val="1"/>
                <c:pt idx="0">
                  <c:v>RAN #60</c:v>
                </c:pt>
              </c:strCache>
            </c:strRef>
          </c:tx>
          <c:spPr>
            <a:solidFill>
              <a:srgbClr val="00FF00"/>
            </a:solidFill>
            <a:ln w="12700">
              <a:solidFill>
                <a:srgbClr val="000000"/>
              </a:solidFill>
              <a:prstDash val="solid"/>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CR_statistics!$BG$846:$BG$853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65EF-4B40-AEF0-FD8701C82EC0}"/>
            </c:ext>
          </c:extLst>
        </c:ser>
        <c:ser>
          <c:idx val="18"/>
          <c:order val="9"/>
          <c:tx>
            <c:strRef>
              <c:f>CR_statistics!$BH$845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CR_statistics!$BH$846:$BH$853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65EF-4B40-AEF0-FD8701C82EC0}"/>
            </c:ext>
          </c:extLst>
        </c:ser>
        <c:ser>
          <c:idx val="19"/>
          <c:order val="10"/>
          <c:tx>
            <c:strRef>
              <c:f>CR_statistics!$BI$845</c:f>
              <c:strCache>
                <c:ptCount val="1"/>
                <c:pt idx="0">
                  <c:v>RAN #62</c:v>
                </c:pt>
              </c:strCache>
            </c:strRef>
          </c:tx>
          <c:spPr>
            <a:solidFill>
              <a:srgbClr val="00FFFF"/>
            </a:solidFill>
            <a:ln w="12700">
              <a:solidFill>
                <a:srgbClr val="000000"/>
              </a:solidFill>
              <a:prstDash val="solid"/>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CR_statistics!$BI$846:$BI$853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65EF-4B40-AEF0-FD8701C82EC0}"/>
            </c:ext>
          </c:extLst>
        </c:ser>
        <c:ser>
          <c:idx val="20"/>
          <c:order val="11"/>
          <c:tx>
            <c:strRef>
              <c:f>CR_statistics!$BJ$845</c:f>
              <c:strCache>
                <c:ptCount val="1"/>
                <c:pt idx="0">
                  <c:v>RAN #63</c:v>
                </c:pt>
              </c:strCache>
            </c:strRef>
          </c:tx>
          <c:spPr>
            <a:solidFill>
              <a:srgbClr val="FFFF00"/>
            </a:solidFill>
            <a:ln w="12700">
              <a:solidFill>
                <a:srgbClr val="000000"/>
              </a:solidFill>
              <a:prstDash val="solid"/>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CR_statistics!$BJ$846:$BJ$853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65EF-4B40-AEF0-FD8701C82EC0}"/>
            </c:ext>
          </c:extLst>
        </c:ser>
        <c:ser>
          <c:idx val="21"/>
          <c:order val="12"/>
          <c:tx>
            <c:strRef>
              <c:f>CR_statistics!$BK$845</c:f>
              <c:strCache>
                <c:ptCount val="1"/>
                <c:pt idx="0">
                  <c:v>RAN #64</c:v>
                </c:pt>
              </c:strCache>
            </c:strRef>
          </c:tx>
          <c:spPr>
            <a:solidFill>
              <a:srgbClr val="FF9900"/>
            </a:solidFill>
            <a:ln>
              <a:solidFill>
                <a:schemeClr val="tx1"/>
              </a:solidFill>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CR_statistics!$BK$846:$BK$853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65EF-4B40-AEF0-FD8701C82EC0}"/>
            </c:ext>
          </c:extLst>
        </c:ser>
        <c:ser>
          <c:idx val="22"/>
          <c:order val="13"/>
          <c:tx>
            <c:strRef>
              <c:f>CR_statistics!$BL$845</c:f>
              <c:strCache>
                <c:ptCount val="1"/>
                <c:pt idx="0">
                  <c:v>RAN#65</c:v>
                </c:pt>
              </c:strCache>
            </c:strRef>
          </c:tx>
          <c:spPr>
            <a:solidFill>
              <a:srgbClr val="0066FF"/>
            </a:solidFill>
            <a:ln>
              <a:solidFill>
                <a:srgbClr val="000000"/>
              </a:solidFill>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CR_statistics!$BL$846:$BL$853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65EF-4B40-AEF0-FD8701C82EC0}"/>
            </c:ext>
          </c:extLst>
        </c:ser>
        <c:ser>
          <c:idx val="23"/>
          <c:order val="14"/>
          <c:tx>
            <c:strRef>
              <c:f>CR_statistics!$BM$845</c:f>
              <c:strCache>
                <c:ptCount val="1"/>
                <c:pt idx="0">
                  <c:v>RAN #66</c:v>
                </c:pt>
              </c:strCache>
            </c:strRef>
          </c:tx>
          <c:spPr>
            <a:solidFill>
              <a:schemeClr val="accent6">
                <a:lumMod val="50000"/>
              </a:schemeClr>
            </a:solidFill>
            <a:ln>
              <a:solidFill>
                <a:schemeClr val="tx1"/>
              </a:solidFill>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CR_statistics!$BM$846:$BM$853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65EF-4B40-AEF0-FD8701C82EC0}"/>
            </c:ext>
          </c:extLst>
        </c:ser>
        <c:ser>
          <c:idx val="24"/>
          <c:order val="15"/>
          <c:tx>
            <c:strRef>
              <c:f>CR_statistics!$BN$845</c:f>
              <c:strCache>
                <c:ptCount val="1"/>
                <c:pt idx="0">
                  <c:v>RAN #67</c:v>
                </c:pt>
              </c:strCache>
            </c:strRef>
          </c:tx>
          <c:spPr>
            <a:solidFill>
              <a:srgbClr val="FF0000"/>
            </a:solidFill>
            <a:ln>
              <a:solidFill>
                <a:sysClr val="windowText" lastClr="000000"/>
              </a:solidFill>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CR_statistics!$BN$846:$BN$853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65EF-4B40-AEF0-FD8701C82EC0}"/>
            </c:ext>
          </c:extLst>
        </c:ser>
        <c:ser>
          <c:idx val="0"/>
          <c:order val="16"/>
          <c:tx>
            <c:strRef>
              <c:f>CR_statistics!$BO$845</c:f>
              <c:strCache>
                <c:ptCount val="1"/>
                <c:pt idx="0">
                  <c:v>RAN #68</c:v>
                </c:pt>
              </c:strCache>
            </c:strRef>
          </c:tx>
          <c:spPr>
            <a:solidFill>
              <a:srgbClr val="FF9900"/>
            </a:solidFill>
            <a:ln>
              <a:solidFill>
                <a:schemeClr val="tx1"/>
              </a:solidFill>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CR_statistics!$BO$846:$BO$853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65EF-4B40-AEF0-FD8701C82EC0}"/>
            </c:ext>
          </c:extLst>
        </c:ser>
        <c:ser>
          <c:idx val="1"/>
          <c:order val="17"/>
          <c:tx>
            <c:strRef>
              <c:f>CR_statistics!$BP$845</c:f>
              <c:strCache>
                <c:ptCount val="1"/>
                <c:pt idx="0">
                  <c:v>RAN #69</c:v>
                </c:pt>
              </c:strCache>
            </c:strRef>
          </c:tx>
          <c:spPr>
            <a:ln>
              <a:solidFill>
                <a:srgbClr val="000000"/>
              </a:solidFill>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CR_statistics!$BP$846:$BP$853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65EF-4B40-AEF0-FD8701C82EC0}"/>
            </c:ext>
          </c:extLst>
        </c:ser>
        <c:ser>
          <c:idx val="2"/>
          <c:order val="18"/>
          <c:tx>
            <c:strRef>
              <c:f>CR_statistics!$BQ$845</c:f>
              <c:strCache>
                <c:ptCount val="1"/>
                <c:pt idx="0">
                  <c:v>RAN #70</c:v>
                </c:pt>
              </c:strCache>
            </c:strRef>
          </c:tx>
          <c:spPr>
            <a:solidFill>
              <a:srgbClr val="FF0000"/>
            </a:solidFill>
            <a:ln>
              <a:solidFill>
                <a:schemeClr val="tx1"/>
              </a:solidFill>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CR_statistics!$BQ$846:$BQ$853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65EF-4B40-AEF0-FD8701C82EC0}"/>
            </c:ext>
          </c:extLst>
        </c:ser>
        <c:ser>
          <c:idx val="3"/>
          <c:order val="19"/>
          <c:tx>
            <c:strRef>
              <c:f>CR_statistics!$BR$845</c:f>
              <c:strCache>
                <c:ptCount val="1"/>
                <c:pt idx="0">
                  <c:v>RAN #71</c:v>
                </c:pt>
              </c:strCache>
            </c:strRef>
          </c:tx>
          <c:spPr>
            <a:solidFill>
              <a:srgbClr val="00FF00"/>
            </a:solidFill>
            <a:ln>
              <a:solidFill>
                <a:srgbClr val="000000"/>
              </a:solidFill>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CR_statistics!$BR$846:$BR$853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65EF-4B40-AEF0-FD8701C82EC0}"/>
            </c:ext>
          </c:extLst>
        </c:ser>
        <c:ser>
          <c:idx val="4"/>
          <c:order val="20"/>
          <c:tx>
            <c:strRef>
              <c:f>CR_statistics!$BS$845</c:f>
              <c:strCache>
                <c:ptCount val="1"/>
                <c:pt idx="0">
                  <c:v>RAN #72</c:v>
                </c:pt>
              </c:strCache>
            </c:strRef>
          </c:tx>
          <c:spPr>
            <a:solidFill>
              <a:srgbClr val="FFFF00"/>
            </a:solidFill>
            <a:ln>
              <a:solidFill>
                <a:prstClr val="black"/>
              </a:solidFill>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CR_statistics!$BS$846:$BS$853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65EF-4B40-AEF0-FD8701C82EC0}"/>
            </c:ext>
          </c:extLst>
        </c:ser>
        <c:ser>
          <c:idx val="5"/>
          <c:order val="21"/>
          <c:tx>
            <c:strRef>
              <c:f>CR_statistics!$BT$845</c:f>
              <c:strCache>
                <c:ptCount val="1"/>
                <c:pt idx="0">
                  <c:v>RAN #73</c:v>
                </c:pt>
              </c:strCache>
            </c:strRef>
          </c:tx>
          <c:spPr>
            <a:solidFill>
              <a:schemeClr val="accent6">
                <a:lumMod val="75000"/>
              </a:schemeClr>
            </a:solidFill>
            <a:ln>
              <a:solidFill>
                <a:srgbClr val="000000"/>
              </a:solidFill>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CR_statistics!$BT$846:$BT$853</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65EF-4B40-AEF0-FD8701C82EC0}"/>
            </c:ext>
          </c:extLst>
        </c:ser>
        <c:ser>
          <c:idx val="6"/>
          <c:order val="22"/>
          <c:tx>
            <c:strRef>
              <c:f>CR_statistics!$BU$845</c:f>
              <c:strCache>
                <c:ptCount val="1"/>
                <c:pt idx="0">
                  <c:v>RAN #74</c:v>
                </c:pt>
              </c:strCache>
            </c:strRef>
          </c:tx>
          <c:spPr>
            <a:solidFill>
              <a:srgbClr val="00FFFF"/>
            </a:solidFill>
            <a:ln>
              <a:solidFill>
                <a:schemeClr val="tx1"/>
              </a:solidFill>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CR_statistics!$BU$846:$BU$853</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65EF-4B40-AEF0-FD8701C82EC0}"/>
            </c:ext>
          </c:extLst>
        </c:ser>
        <c:ser>
          <c:idx val="7"/>
          <c:order val="23"/>
          <c:tx>
            <c:strRef>
              <c:f>CR_statistics!$BV$845</c:f>
              <c:strCache>
                <c:ptCount val="1"/>
                <c:pt idx="0">
                  <c:v>RAN #75</c:v>
                </c:pt>
              </c:strCache>
            </c:strRef>
          </c:tx>
          <c:spPr>
            <a:solidFill>
              <a:srgbClr val="33CC33"/>
            </a:solidFill>
            <a:ln>
              <a:solidFill>
                <a:schemeClr val="tx1"/>
              </a:solidFill>
            </a:ln>
          </c:spPr>
          <c:invertIfNegative val="0"/>
          <c:cat>
            <c:strRef>
              <c:f>CR_statistics!$BW$846:$BW$853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CR_statistics!$BV$846:$BV$853</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65EF-4B40-AEF0-FD8701C82EC0}"/>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CR_statistics!$T$804</c:f>
              <c:strCache>
                <c:ptCount val="1"/>
                <c:pt idx="0">
                  <c:v>RAN1</c:v>
                </c:pt>
              </c:strCache>
            </c:strRef>
          </c:tx>
          <c:spPr>
            <a:solidFill>
              <a:srgbClr val="00FF00"/>
            </a:solidFill>
            <a:ln w="12700">
              <a:solidFill>
                <a:srgbClr val="000000"/>
              </a:solidFill>
              <a:prstDash val="solid"/>
            </a:ln>
          </c:spPr>
          <c:invertIfNegative val="0"/>
          <c:cat>
            <c:strRef>
              <c:f>CR_statistics!$S$805:$S$811</c:f>
              <c:strCache>
                <c:ptCount val="7"/>
                <c:pt idx="0">
                  <c:v>REL-8</c:v>
                </c:pt>
                <c:pt idx="1">
                  <c:v>REL-9</c:v>
                </c:pt>
                <c:pt idx="2">
                  <c:v>REL-10</c:v>
                </c:pt>
                <c:pt idx="3">
                  <c:v>REL-11</c:v>
                </c:pt>
                <c:pt idx="4">
                  <c:v>REL-12</c:v>
                </c:pt>
                <c:pt idx="5">
                  <c:v>REL-13</c:v>
                </c:pt>
                <c:pt idx="6">
                  <c:v>REL-14</c:v>
                </c:pt>
              </c:strCache>
            </c:strRef>
          </c:cat>
          <c:val>
            <c:numRef>
              <c:f>CR_statistics!$T$805:$T$811</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2503-44D0-AB57-FD3480F1FCB3}"/>
            </c:ext>
          </c:extLst>
        </c:ser>
        <c:ser>
          <c:idx val="1"/>
          <c:order val="1"/>
          <c:tx>
            <c:strRef>
              <c:f>CR_statistics!$U$804</c:f>
              <c:strCache>
                <c:ptCount val="1"/>
                <c:pt idx="0">
                  <c:v>RAN2</c:v>
                </c:pt>
              </c:strCache>
            </c:strRef>
          </c:tx>
          <c:spPr>
            <a:solidFill>
              <a:srgbClr val="FF0000"/>
            </a:solidFill>
            <a:ln w="12700">
              <a:solidFill>
                <a:srgbClr val="000000"/>
              </a:solidFill>
              <a:prstDash val="solid"/>
            </a:ln>
          </c:spPr>
          <c:invertIfNegative val="0"/>
          <c:cat>
            <c:strRef>
              <c:f>CR_statistics!$S$805:$S$811</c:f>
              <c:strCache>
                <c:ptCount val="7"/>
                <c:pt idx="0">
                  <c:v>REL-8</c:v>
                </c:pt>
                <c:pt idx="1">
                  <c:v>REL-9</c:v>
                </c:pt>
                <c:pt idx="2">
                  <c:v>REL-10</c:v>
                </c:pt>
                <c:pt idx="3">
                  <c:v>REL-11</c:v>
                </c:pt>
                <c:pt idx="4">
                  <c:v>REL-12</c:v>
                </c:pt>
                <c:pt idx="5">
                  <c:v>REL-13</c:v>
                </c:pt>
                <c:pt idx="6">
                  <c:v>REL-14</c:v>
                </c:pt>
              </c:strCache>
            </c:strRef>
          </c:cat>
          <c:val>
            <c:numRef>
              <c:f>CR_statistics!$U$805:$U$811</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2503-44D0-AB57-FD3480F1FCB3}"/>
            </c:ext>
          </c:extLst>
        </c:ser>
        <c:ser>
          <c:idx val="2"/>
          <c:order val="2"/>
          <c:tx>
            <c:strRef>
              <c:f>CR_statistics!$V$804</c:f>
              <c:strCache>
                <c:ptCount val="1"/>
                <c:pt idx="0">
                  <c:v>RAN3</c:v>
                </c:pt>
              </c:strCache>
            </c:strRef>
          </c:tx>
          <c:spPr>
            <a:solidFill>
              <a:srgbClr val="0000FF"/>
            </a:solidFill>
            <a:ln w="12700">
              <a:solidFill>
                <a:srgbClr val="000000"/>
              </a:solidFill>
              <a:prstDash val="solid"/>
            </a:ln>
          </c:spPr>
          <c:invertIfNegative val="0"/>
          <c:cat>
            <c:strRef>
              <c:f>CR_statistics!$S$805:$S$811</c:f>
              <c:strCache>
                <c:ptCount val="7"/>
                <c:pt idx="0">
                  <c:v>REL-8</c:v>
                </c:pt>
                <c:pt idx="1">
                  <c:v>REL-9</c:v>
                </c:pt>
                <c:pt idx="2">
                  <c:v>REL-10</c:v>
                </c:pt>
                <c:pt idx="3">
                  <c:v>REL-11</c:v>
                </c:pt>
                <c:pt idx="4">
                  <c:v>REL-12</c:v>
                </c:pt>
                <c:pt idx="5">
                  <c:v>REL-13</c:v>
                </c:pt>
                <c:pt idx="6">
                  <c:v>REL-14</c:v>
                </c:pt>
              </c:strCache>
            </c:strRef>
          </c:cat>
          <c:val>
            <c:numRef>
              <c:f>CR_statistics!$V$805:$V$811</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2503-44D0-AB57-FD3480F1FCB3}"/>
            </c:ext>
          </c:extLst>
        </c:ser>
        <c:ser>
          <c:idx val="3"/>
          <c:order val="3"/>
          <c:tx>
            <c:strRef>
              <c:f>CR_statistics!$W$804</c:f>
              <c:strCache>
                <c:ptCount val="1"/>
                <c:pt idx="0">
                  <c:v>RAN4</c:v>
                </c:pt>
              </c:strCache>
            </c:strRef>
          </c:tx>
          <c:spPr>
            <a:solidFill>
              <a:srgbClr val="FFFF00"/>
            </a:solidFill>
            <a:ln w="12700">
              <a:solidFill>
                <a:srgbClr val="000000"/>
              </a:solidFill>
              <a:prstDash val="solid"/>
            </a:ln>
          </c:spPr>
          <c:invertIfNegative val="0"/>
          <c:cat>
            <c:strRef>
              <c:f>CR_statistics!$S$805:$S$811</c:f>
              <c:strCache>
                <c:ptCount val="7"/>
                <c:pt idx="0">
                  <c:v>REL-8</c:v>
                </c:pt>
                <c:pt idx="1">
                  <c:v>REL-9</c:v>
                </c:pt>
                <c:pt idx="2">
                  <c:v>REL-10</c:v>
                </c:pt>
                <c:pt idx="3">
                  <c:v>REL-11</c:v>
                </c:pt>
                <c:pt idx="4">
                  <c:v>REL-12</c:v>
                </c:pt>
                <c:pt idx="5">
                  <c:v>REL-13</c:v>
                </c:pt>
                <c:pt idx="6">
                  <c:v>REL-14</c:v>
                </c:pt>
              </c:strCache>
            </c:strRef>
          </c:cat>
          <c:val>
            <c:numRef>
              <c:f>CR_statistics!$W$805:$W$811</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2503-44D0-AB57-FD3480F1FCB3}"/>
            </c:ext>
          </c:extLst>
        </c:ser>
        <c:ser>
          <c:idx val="4"/>
          <c:order val="4"/>
          <c:tx>
            <c:strRef>
              <c:f>CR_statistics!$X$804</c:f>
              <c:strCache>
                <c:ptCount val="1"/>
                <c:pt idx="0">
                  <c:v>RAN5</c:v>
                </c:pt>
              </c:strCache>
            </c:strRef>
          </c:tx>
          <c:spPr>
            <a:solidFill>
              <a:srgbClr val="660066"/>
            </a:solidFill>
            <a:ln w="12700">
              <a:solidFill>
                <a:srgbClr val="000000"/>
              </a:solidFill>
              <a:prstDash val="solid"/>
            </a:ln>
          </c:spPr>
          <c:invertIfNegative val="0"/>
          <c:cat>
            <c:strRef>
              <c:f>CR_statistics!$S$805:$S$811</c:f>
              <c:strCache>
                <c:ptCount val="7"/>
                <c:pt idx="0">
                  <c:v>REL-8</c:v>
                </c:pt>
                <c:pt idx="1">
                  <c:v>REL-9</c:v>
                </c:pt>
                <c:pt idx="2">
                  <c:v>REL-10</c:v>
                </c:pt>
                <c:pt idx="3">
                  <c:v>REL-11</c:v>
                </c:pt>
                <c:pt idx="4">
                  <c:v>REL-12</c:v>
                </c:pt>
                <c:pt idx="5">
                  <c:v>REL-13</c:v>
                </c:pt>
                <c:pt idx="6">
                  <c:v>REL-14</c:v>
                </c:pt>
              </c:strCache>
            </c:strRef>
          </c:cat>
          <c:val>
            <c:numRef>
              <c:f>CR_statistics!$X$805:$X$811</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2503-44D0-AB57-FD3480F1FCB3}"/>
            </c:ext>
          </c:extLst>
        </c:ser>
        <c:ser>
          <c:idx val="6"/>
          <c:order val="5"/>
          <c:tx>
            <c:strRef>
              <c:f>CR_statistics!$Y$804</c:f>
              <c:strCache>
                <c:ptCount val="1"/>
                <c:pt idx="0">
                  <c:v>RAN6</c:v>
                </c:pt>
              </c:strCache>
            </c:strRef>
          </c:tx>
          <c:spPr>
            <a:solidFill>
              <a:srgbClr val="FFC000"/>
            </a:solidFill>
            <a:ln>
              <a:solidFill>
                <a:schemeClr val="tx1"/>
              </a:solidFill>
            </a:ln>
          </c:spPr>
          <c:invertIfNegative val="0"/>
          <c:cat>
            <c:strRef>
              <c:f>CR_statistics!$S$805:$S$811</c:f>
              <c:strCache>
                <c:ptCount val="7"/>
                <c:pt idx="0">
                  <c:v>REL-8</c:v>
                </c:pt>
                <c:pt idx="1">
                  <c:v>REL-9</c:v>
                </c:pt>
                <c:pt idx="2">
                  <c:v>REL-10</c:v>
                </c:pt>
                <c:pt idx="3">
                  <c:v>REL-11</c:v>
                </c:pt>
                <c:pt idx="4">
                  <c:v>REL-12</c:v>
                </c:pt>
                <c:pt idx="5">
                  <c:v>REL-13</c:v>
                </c:pt>
                <c:pt idx="6">
                  <c:v>REL-14</c:v>
                </c:pt>
              </c:strCache>
            </c:strRef>
          </c:cat>
          <c:val>
            <c:numRef>
              <c:f>CR_statistics!$Y$805:$Y$811</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2503-44D0-AB57-FD3480F1FCB3}"/>
            </c:ext>
          </c:extLst>
        </c:ser>
        <c:ser>
          <c:idx val="5"/>
          <c:order val="6"/>
          <c:tx>
            <c:strRef>
              <c:f>CR_statistics!$Z$804</c:f>
              <c:strCache>
                <c:ptCount val="1"/>
                <c:pt idx="0">
                  <c:v>RAN without RAN5</c:v>
                </c:pt>
              </c:strCache>
            </c:strRef>
          </c:tx>
          <c:spPr>
            <a:solidFill>
              <a:srgbClr val="FF00FF"/>
            </a:solidFill>
            <a:ln>
              <a:solidFill>
                <a:schemeClr val="tx1"/>
              </a:solidFill>
            </a:ln>
          </c:spPr>
          <c:invertIfNegative val="0"/>
          <c:cat>
            <c:strRef>
              <c:f>CR_statistics!$S$805:$S$811</c:f>
              <c:strCache>
                <c:ptCount val="7"/>
                <c:pt idx="0">
                  <c:v>REL-8</c:v>
                </c:pt>
                <c:pt idx="1">
                  <c:v>REL-9</c:v>
                </c:pt>
                <c:pt idx="2">
                  <c:v>REL-10</c:v>
                </c:pt>
                <c:pt idx="3">
                  <c:v>REL-11</c:v>
                </c:pt>
                <c:pt idx="4">
                  <c:v>REL-12</c:v>
                </c:pt>
                <c:pt idx="5">
                  <c:v>REL-13</c:v>
                </c:pt>
                <c:pt idx="6">
                  <c:v>REL-14</c:v>
                </c:pt>
              </c:strCache>
            </c:strRef>
          </c:cat>
          <c:val>
            <c:numRef>
              <c:f>CR_statistics!$Z$805:$Z$811</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2503-44D0-AB57-FD3480F1FCB3}"/>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CR_statistics!$AY$845</c:f>
              <c:strCache>
                <c:ptCount val="1"/>
                <c:pt idx="0">
                  <c:v>RAN #52</c:v>
                </c:pt>
              </c:strCache>
            </c:strRef>
          </c:tx>
          <c:spPr>
            <a:solidFill>
              <a:srgbClr val="FF00FF"/>
            </a:solidFill>
            <a:ln w="12700">
              <a:solidFill>
                <a:srgbClr val="000000"/>
              </a:solidFill>
              <a:prstDash val="solid"/>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CR_statistics!$AY$846:$AY$853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6F18-4B85-BB76-F6FB74C786DA}"/>
            </c:ext>
          </c:extLst>
        </c:ser>
        <c:ser>
          <c:idx val="10"/>
          <c:order val="1"/>
          <c:tx>
            <c:strRef>
              <c:f>CR_statistics!$AZ$845</c:f>
              <c:strCache>
                <c:ptCount val="1"/>
                <c:pt idx="0">
                  <c:v>RAN #53</c:v>
                </c:pt>
              </c:strCache>
            </c:strRef>
          </c:tx>
          <c:spPr>
            <a:solidFill>
              <a:srgbClr val="FF0000"/>
            </a:solidFill>
            <a:ln w="12700">
              <a:solidFill>
                <a:srgbClr val="000000"/>
              </a:solidFill>
              <a:prstDash val="solid"/>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CR_statistics!$AZ$846:$AZ$853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6F18-4B85-BB76-F6FB74C786DA}"/>
            </c:ext>
          </c:extLst>
        </c:ser>
        <c:ser>
          <c:idx val="11"/>
          <c:order val="2"/>
          <c:tx>
            <c:strRef>
              <c:f>CR_statistics!$BA$845</c:f>
              <c:strCache>
                <c:ptCount val="1"/>
                <c:pt idx="0">
                  <c:v>RAN #54</c:v>
                </c:pt>
              </c:strCache>
            </c:strRef>
          </c:tx>
          <c:spPr>
            <a:solidFill>
              <a:srgbClr val="00FFFF"/>
            </a:solidFill>
            <a:ln w="12700">
              <a:solidFill>
                <a:srgbClr val="000000"/>
              </a:solidFill>
              <a:prstDash val="solid"/>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CR_statistics!$BA$846:$BA$853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6F18-4B85-BB76-F6FB74C786DA}"/>
            </c:ext>
          </c:extLst>
        </c:ser>
        <c:ser>
          <c:idx val="12"/>
          <c:order val="3"/>
          <c:tx>
            <c:strRef>
              <c:f>CR_statistics!$BB$845</c:f>
              <c:strCache>
                <c:ptCount val="1"/>
                <c:pt idx="0">
                  <c:v>RAN #55</c:v>
                </c:pt>
              </c:strCache>
            </c:strRef>
          </c:tx>
          <c:spPr>
            <a:solidFill>
              <a:srgbClr val="FF00FF"/>
            </a:solidFill>
            <a:ln w="12700">
              <a:solidFill>
                <a:srgbClr val="000000"/>
              </a:solidFill>
              <a:prstDash val="solid"/>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CR_statistics!$BB$846:$BB$853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6F18-4B85-BB76-F6FB74C786DA}"/>
            </c:ext>
          </c:extLst>
        </c:ser>
        <c:ser>
          <c:idx val="13"/>
          <c:order val="4"/>
          <c:tx>
            <c:strRef>
              <c:f>CR_statistics!$BC$845</c:f>
              <c:strCache>
                <c:ptCount val="1"/>
                <c:pt idx="0">
                  <c:v>RAN #56</c:v>
                </c:pt>
              </c:strCache>
            </c:strRef>
          </c:tx>
          <c:spPr>
            <a:solidFill>
              <a:srgbClr val="800000"/>
            </a:solidFill>
            <a:ln w="12700">
              <a:solidFill>
                <a:srgbClr val="000000"/>
              </a:solidFill>
              <a:prstDash val="solid"/>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CR_statistics!$BC$846:$BC$853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6F18-4B85-BB76-F6FB74C786DA}"/>
            </c:ext>
          </c:extLst>
        </c:ser>
        <c:ser>
          <c:idx val="14"/>
          <c:order val="5"/>
          <c:tx>
            <c:strRef>
              <c:f>CR_statistics!$BD$845</c:f>
              <c:strCache>
                <c:ptCount val="1"/>
                <c:pt idx="0">
                  <c:v>RAN #57</c:v>
                </c:pt>
              </c:strCache>
            </c:strRef>
          </c:tx>
          <c:spPr>
            <a:solidFill>
              <a:srgbClr val="FFCC00"/>
            </a:solidFill>
            <a:ln w="12700">
              <a:solidFill>
                <a:srgbClr val="000000"/>
              </a:solidFill>
              <a:prstDash val="solid"/>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CR_statistics!$BD$846:$BD$853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6F18-4B85-BB76-F6FB74C786DA}"/>
            </c:ext>
          </c:extLst>
        </c:ser>
        <c:ser>
          <c:idx val="15"/>
          <c:order val="6"/>
          <c:tx>
            <c:strRef>
              <c:f>CR_statistics!$BE$845</c:f>
              <c:strCache>
                <c:ptCount val="1"/>
                <c:pt idx="0">
                  <c:v>RAN #58</c:v>
                </c:pt>
              </c:strCache>
            </c:strRef>
          </c:tx>
          <c:spPr>
            <a:solidFill>
              <a:srgbClr val="FFFF00"/>
            </a:solidFill>
            <a:ln w="12700">
              <a:solidFill>
                <a:srgbClr val="000000"/>
              </a:solidFill>
              <a:prstDash val="solid"/>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CR_statistics!$BE$846:$BE$853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6F18-4B85-BB76-F6FB74C786DA}"/>
            </c:ext>
          </c:extLst>
        </c:ser>
        <c:ser>
          <c:idx val="16"/>
          <c:order val="7"/>
          <c:tx>
            <c:strRef>
              <c:f>CR_statistics!$BF$845</c:f>
              <c:strCache>
                <c:ptCount val="1"/>
                <c:pt idx="0">
                  <c:v>RAN #59</c:v>
                </c:pt>
              </c:strCache>
            </c:strRef>
          </c:tx>
          <c:spPr>
            <a:solidFill>
              <a:srgbClr val="00CCFF"/>
            </a:solidFill>
            <a:ln w="12700">
              <a:solidFill>
                <a:srgbClr val="000000"/>
              </a:solidFill>
              <a:prstDash val="solid"/>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CR_statistics!$BF$846:$BF$853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6F18-4B85-BB76-F6FB74C786DA}"/>
            </c:ext>
          </c:extLst>
        </c:ser>
        <c:ser>
          <c:idx val="17"/>
          <c:order val="8"/>
          <c:tx>
            <c:strRef>
              <c:f>CR_statistics!$BG$845</c:f>
              <c:strCache>
                <c:ptCount val="1"/>
                <c:pt idx="0">
                  <c:v>RAN #60</c:v>
                </c:pt>
              </c:strCache>
            </c:strRef>
          </c:tx>
          <c:spPr>
            <a:solidFill>
              <a:srgbClr val="00FF00"/>
            </a:solidFill>
            <a:ln w="12700">
              <a:solidFill>
                <a:srgbClr val="000000"/>
              </a:solidFill>
              <a:prstDash val="solid"/>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CR_statistics!$BG$846:$BG$853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6F18-4B85-BB76-F6FB74C786DA}"/>
            </c:ext>
          </c:extLst>
        </c:ser>
        <c:ser>
          <c:idx val="18"/>
          <c:order val="9"/>
          <c:tx>
            <c:strRef>
              <c:f>CR_statistics!$BH$845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CR_statistics!$BH$846:$BH$853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6F18-4B85-BB76-F6FB74C786DA}"/>
            </c:ext>
          </c:extLst>
        </c:ser>
        <c:ser>
          <c:idx val="19"/>
          <c:order val="10"/>
          <c:tx>
            <c:strRef>
              <c:f>CR_statistics!$BI$845</c:f>
              <c:strCache>
                <c:ptCount val="1"/>
                <c:pt idx="0">
                  <c:v>RAN #62</c:v>
                </c:pt>
              </c:strCache>
            </c:strRef>
          </c:tx>
          <c:spPr>
            <a:solidFill>
              <a:srgbClr val="00FFFF"/>
            </a:solidFill>
            <a:ln w="12700">
              <a:solidFill>
                <a:srgbClr val="000000"/>
              </a:solidFill>
              <a:prstDash val="solid"/>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CR_statistics!$BI$846:$BI$853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6F18-4B85-BB76-F6FB74C786DA}"/>
            </c:ext>
          </c:extLst>
        </c:ser>
        <c:ser>
          <c:idx val="20"/>
          <c:order val="11"/>
          <c:tx>
            <c:strRef>
              <c:f>CR_statistics!$BJ$845</c:f>
              <c:strCache>
                <c:ptCount val="1"/>
                <c:pt idx="0">
                  <c:v>RAN #63</c:v>
                </c:pt>
              </c:strCache>
            </c:strRef>
          </c:tx>
          <c:spPr>
            <a:solidFill>
              <a:srgbClr val="FFFF00"/>
            </a:solidFill>
            <a:ln w="12700">
              <a:solidFill>
                <a:srgbClr val="000000"/>
              </a:solidFill>
              <a:prstDash val="solid"/>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CR_statistics!$BJ$846:$BJ$853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6F18-4B85-BB76-F6FB74C786DA}"/>
            </c:ext>
          </c:extLst>
        </c:ser>
        <c:ser>
          <c:idx val="21"/>
          <c:order val="12"/>
          <c:tx>
            <c:strRef>
              <c:f>CR_statistics!$BK$845</c:f>
              <c:strCache>
                <c:ptCount val="1"/>
                <c:pt idx="0">
                  <c:v>RAN #64</c:v>
                </c:pt>
              </c:strCache>
            </c:strRef>
          </c:tx>
          <c:spPr>
            <a:solidFill>
              <a:srgbClr val="FF9900"/>
            </a:solidFill>
            <a:ln>
              <a:solidFill>
                <a:schemeClr val="tx1"/>
              </a:solidFill>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CR_statistics!$BK$846:$BK$853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6F18-4B85-BB76-F6FB74C786DA}"/>
            </c:ext>
          </c:extLst>
        </c:ser>
        <c:ser>
          <c:idx val="22"/>
          <c:order val="13"/>
          <c:tx>
            <c:strRef>
              <c:f>CR_statistics!$BL$845</c:f>
              <c:strCache>
                <c:ptCount val="1"/>
                <c:pt idx="0">
                  <c:v>RAN#65</c:v>
                </c:pt>
              </c:strCache>
            </c:strRef>
          </c:tx>
          <c:spPr>
            <a:solidFill>
              <a:srgbClr val="0066FF"/>
            </a:solidFill>
            <a:ln>
              <a:solidFill>
                <a:srgbClr val="000000"/>
              </a:solidFill>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CR_statistics!$BL$846:$BL$853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6F18-4B85-BB76-F6FB74C786DA}"/>
            </c:ext>
          </c:extLst>
        </c:ser>
        <c:ser>
          <c:idx val="23"/>
          <c:order val="14"/>
          <c:tx>
            <c:strRef>
              <c:f>CR_statistics!$BM$845</c:f>
              <c:strCache>
                <c:ptCount val="1"/>
                <c:pt idx="0">
                  <c:v>RAN #66</c:v>
                </c:pt>
              </c:strCache>
            </c:strRef>
          </c:tx>
          <c:spPr>
            <a:solidFill>
              <a:schemeClr val="accent6">
                <a:lumMod val="50000"/>
              </a:schemeClr>
            </a:solidFill>
            <a:ln>
              <a:solidFill>
                <a:schemeClr val="tx1"/>
              </a:solidFill>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CR_statistics!$BM$846:$BM$853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6F18-4B85-BB76-F6FB74C786DA}"/>
            </c:ext>
          </c:extLst>
        </c:ser>
        <c:ser>
          <c:idx val="24"/>
          <c:order val="15"/>
          <c:tx>
            <c:strRef>
              <c:f>CR_statistics!$BN$845</c:f>
              <c:strCache>
                <c:ptCount val="1"/>
                <c:pt idx="0">
                  <c:v>RAN #67</c:v>
                </c:pt>
              </c:strCache>
            </c:strRef>
          </c:tx>
          <c:spPr>
            <a:solidFill>
              <a:srgbClr val="FF0000"/>
            </a:solidFill>
            <a:ln>
              <a:solidFill>
                <a:sysClr val="windowText" lastClr="000000"/>
              </a:solidFill>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CR_statistics!$BN$846:$BN$853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6F18-4B85-BB76-F6FB74C786DA}"/>
            </c:ext>
          </c:extLst>
        </c:ser>
        <c:ser>
          <c:idx val="0"/>
          <c:order val="16"/>
          <c:tx>
            <c:strRef>
              <c:f>CR_statistics!$BO$845</c:f>
              <c:strCache>
                <c:ptCount val="1"/>
                <c:pt idx="0">
                  <c:v>RAN #68</c:v>
                </c:pt>
              </c:strCache>
            </c:strRef>
          </c:tx>
          <c:spPr>
            <a:solidFill>
              <a:srgbClr val="FF9900"/>
            </a:solidFill>
            <a:ln>
              <a:solidFill>
                <a:schemeClr val="tx1"/>
              </a:solidFill>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CR_statistics!$BO$846:$BO$853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6F18-4B85-BB76-F6FB74C786DA}"/>
            </c:ext>
          </c:extLst>
        </c:ser>
        <c:ser>
          <c:idx val="1"/>
          <c:order val="17"/>
          <c:tx>
            <c:strRef>
              <c:f>CR_statistics!$BP$845</c:f>
              <c:strCache>
                <c:ptCount val="1"/>
                <c:pt idx="0">
                  <c:v>RAN #69</c:v>
                </c:pt>
              </c:strCache>
            </c:strRef>
          </c:tx>
          <c:spPr>
            <a:ln>
              <a:solidFill>
                <a:srgbClr val="000000"/>
              </a:solidFill>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CR_statistics!$BP$846:$BP$853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6F18-4B85-BB76-F6FB74C786DA}"/>
            </c:ext>
          </c:extLst>
        </c:ser>
        <c:ser>
          <c:idx val="2"/>
          <c:order val="18"/>
          <c:tx>
            <c:strRef>
              <c:f>CR_statistics!$BQ$845</c:f>
              <c:strCache>
                <c:ptCount val="1"/>
                <c:pt idx="0">
                  <c:v>RAN #70</c:v>
                </c:pt>
              </c:strCache>
            </c:strRef>
          </c:tx>
          <c:spPr>
            <a:solidFill>
              <a:srgbClr val="FF0000"/>
            </a:solidFill>
            <a:ln>
              <a:solidFill>
                <a:schemeClr val="tx1"/>
              </a:solidFill>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CR_statistics!$BQ$846:$BQ$853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6F18-4B85-BB76-F6FB74C786DA}"/>
            </c:ext>
          </c:extLst>
        </c:ser>
        <c:ser>
          <c:idx val="3"/>
          <c:order val="19"/>
          <c:tx>
            <c:strRef>
              <c:f>CR_statistics!$BR$845</c:f>
              <c:strCache>
                <c:ptCount val="1"/>
                <c:pt idx="0">
                  <c:v>RAN #71</c:v>
                </c:pt>
              </c:strCache>
            </c:strRef>
          </c:tx>
          <c:spPr>
            <a:solidFill>
              <a:srgbClr val="00FF00"/>
            </a:solidFill>
            <a:ln>
              <a:solidFill>
                <a:srgbClr val="000000"/>
              </a:solidFill>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CR_statistics!$BR$846:$BR$853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6F18-4B85-BB76-F6FB74C786DA}"/>
            </c:ext>
          </c:extLst>
        </c:ser>
        <c:ser>
          <c:idx val="4"/>
          <c:order val="20"/>
          <c:tx>
            <c:strRef>
              <c:f>CR_statistics!$BS$845</c:f>
              <c:strCache>
                <c:ptCount val="1"/>
                <c:pt idx="0">
                  <c:v>RAN #72</c:v>
                </c:pt>
              </c:strCache>
            </c:strRef>
          </c:tx>
          <c:spPr>
            <a:solidFill>
              <a:srgbClr val="FFFF00"/>
            </a:solidFill>
            <a:ln>
              <a:solidFill>
                <a:prstClr val="black"/>
              </a:solidFill>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CR_statistics!$BS$846:$BS$853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6F18-4B85-BB76-F6FB74C786DA}"/>
            </c:ext>
          </c:extLst>
        </c:ser>
        <c:ser>
          <c:idx val="5"/>
          <c:order val="21"/>
          <c:tx>
            <c:strRef>
              <c:f>CR_statistics!$BT$845</c:f>
              <c:strCache>
                <c:ptCount val="1"/>
                <c:pt idx="0">
                  <c:v>RAN #73</c:v>
                </c:pt>
              </c:strCache>
            </c:strRef>
          </c:tx>
          <c:spPr>
            <a:solidFill>
              <a:schemeClr val="accent6">
                <a:lumMod val="75000"/>
              </a:schemeClr>
            </a:solidFill>
            <a:ln>
              <a:solidFill>
                <a:srgbClr val="000000"/>
              </a:solidFill>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CR_statistics!$BT$846:$BT$853</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6F18-4B85-BB76-F6FB74C786DA}"/>
            </c:ext>
          </c:extLst>
        </c:ser>
        <c:ser>
          <c:idx val="6"/>
          <c:order val="22"/>
          <c:tx>
            <c:strRef>
              <c:f>CR_statistics!$BU$845</c:f>
              <c:strCache>
                <c:ptCount val="1"/>
                <c:pt idx="0">
                  <c:v>RAN #74</c:v>
                </c:pt>
              </c:strCache>
            </c:strRef>
          </c:tx>
          <c:spPr>
            <a:solidFill>
              <a:srgbClr val="00FFFF"/>
            </a:solidFill>
            <a:ln>
              <a:solidFill>
                <a:schemeClr val="tx1"/>
              </a:solidFill>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CR_statistics!$BU$846:$BU$853</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6F18-4B85-BB76-F6FB74C786DA}"/>
            </c:ext>
          </c:extLst>
        </c:ser>
        <c:ser>
          <c:idx val="7"/>
          <c:order val="23"/>
          <c:tx>
            <c:strRef>
              <c:f>CR_statistics!$BV$845</c:f>
              <c:strCache>
                <c:ptCount val="1"/>
                <c:pt idx="0">
                  <c:v>RAN #75</c:v>
                </c:pt>
              </c:strCache>
            </c:strRef>
          </c:tx>
          <c:spPr>
            <a:solidFill>
              <a:srgbClr val="33CC33"/>
            </a:solidFill>
            <a:ln>
              <a:solidFill>
                <a:schemeClr val="tx1"/>
              </a:solidFill>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CR_statistics!$BV$846:$BV$853</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6F18-4B85-BB76-F6FB74C786DA}"/>
            </c:ext>
          </c:extLst>
        </c:ser>
        <c:ser>
          <c:idx val="8"/>
          <c:order val="24"/>
          <c:tx>
            <c:strRef>
              <c:f>CR_statistics!$BW$804</c:f>
              <c:strCache>
                <c:ptCount val="1"/>
                <c:pt idx="0">
                  <c:v>RAN #76</c:v>
                </c:pt>
              </c:strCache>
            </c:strRef>
          </c:tx>
          <c:spPr>
            <a:solidFill>
              <a:srgbClr val="FFFFCC"/>
            </a:solidFill>
            <a:ln>
              <a:solidFill>
                <a:schemeClr val="tx1"/>
              </a:solidFill>
            </a:ln>
          </c:spPr>
          <c:invertIfNegative val="0"/>
          <c:cat>
            <c:strRef>
              <c:f>CR_statistics!$BX$805:$BX$812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CR_statistics!$BW$805:$BW$812</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6F18-4B85-BB76-F6FB74C786DA}"/>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CR_statistics!$T$766</c:f>
              <c:strCache>
                <c:ptCount val="1"/>
                <c:pt idx="0">
                  <c:v>RAN1</c:v>
                </c:pt>
              </c:strCache>
            </c:strRef>
          </c:tx>
          <c:spPr>
            <a:solidFill>
              <a:srgbClr val="00FF00"/>
            </a:solidFill>
            <a:ln w="12700">
              <a:solidFill>
                <a:srgbClr val="000000"/>
              </a:solidFill>
              <a:prstDash val="solid"/>
            </a:ln>
          </c:spPr>
          <c:invertIfNegative val="0"/>
          <c:cat>
            <c:strRef>
              <c:f>CR_statistics!$S$767:$S$774</c:f>
              <c:strCache>
                <c:ptCount val="8"/>
                <c:pt idx="0">
                  <c:v>REL-8</c:v>
                </c:pt>
                <c:pt idx="1">
                  <c:v>REL-9</c:v>
                </c:pt>
                <c:pt idx="2">
                  <c:v>REL-10</c:v>
                </c:pt>
                <c:pt idx="3">
                  <c:v>REL-11</c:v>
                </c:pt>
                <c:pt idx="4">
                  <c:v>REL-12</c:v>
                </c:pt>
                <c:pt idx="5">
                  <c:v>REL-13</c:v>
                </c:pt>
                <c:pt idx="6">
                  <c:v>REL-14</c:v>
                </c:pt>
                <c:pt idx="7">
                  <c:v>REL-15</c:v>
                </c:pt>
              </c:strCache>
            </c:strRef>
          </c:cat>
          <c:val>
            <c:numRef>
              <c:f>CR_statistics!$T$767:$T$774</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9E93-467B-8BF6-0EC1AC3F7B79}"/>
            </c:ext>
          </c:extLst>
        </c:ser>
        <c:ser>
          <c:idx val="1"/>
          <c:order val="1"/>
          <c:tx>
            <c:strRef>
              <c:f>CR_statistics!$U$766</c:f>
              <c:strCache>
                <c:ptCount val="1"/>
                <c:pt idx="0">
                  <c:v>RAN2</c:v>
                </c:pt>
              </c:strCache>
            </c:strRef>
          </c:tx>
          <c:spPr>
            <a:solidFill>
              <a:srgbClr val="FF0000"/>
            </a:solidFill>
            <a:ln w="12700">
              <a:solidFill>
                <a:srgbClr val="000000"/>
              </a:solidFill>
              <a:prstDash val="solid"/>
            </a:ln>
          </c:spPr>
          <c:invertIfNegative val="0"/>
          <c:cat>
            <c:strRef>
              <c:f>CR_statistics!$S$767:$S$774</c:f>
              <c:strCache>
                <c:ptCount val="8"/>
                <c:pt idx="0">
                  <c:v>REL-8</c:v>
                </c:pt>
                <c:pt idx="1">
                  <c:v>REL-9</c:v>
                </c:pt>
                <c:pt idx="2">
                  <c:v>REL-10</c:v>
                </c:pt>
                <c:pt idx="3">
                  <c:v>REL-11</c:v>
                </c:pt>
                <c:pt idx="4">
                  <c:v>REL-12</c:v>
                </c:pt>
                <c:pt idx="5">
                  <c:v>REL-13</c:v>
                </c:pt>
                <c:pt idx="6">
                  <c:v>REL-14</c:v>
                </c:pt>
                <c:pt idx="7">
                  <c:v>REL-15</c:v>
                </c:pt>
              </c:strCache>
            </c:strRef>
          </c:cat>
          <c:val>
            <c:numRef>
              <c:f>CR_statistics!$U$767:$U$774</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9E93-467B-8BF6-0EC1AC3F7B79}"/>
            </c:ext>
          </c:extLst>
        </c:ser>
        <c:ser>
          <c:idx val="2"/>
          <c:order val="2"/>
          <c:tx>
            <c:strRef>
              <c:f>CR_statistics!$V$766</c:f>
              <c:strCache>
                <c:ptCount val="1"/>
                <c:pt idx="0">
                  <c:v>RAN3</c:v>
                </c:pt>
              </c:strCache>
            </c:strRef>
          </c:tx>
          <c:spPr>
            <a:solidFill>
              <a:srgbClr val="0000FF"/>
            </a:solidFill>
            <a:ln w="12700">
              <a:solidFill>
                <a:srgbClr val="000000"/>
              </a:solidFill>
              <a:prstDash val="solid"/>
            </a:ln>
          </c:spPr>
          <c:invertIfNegative val="0"/>
          <c:cat>
            <c:strRef>
              <c:f>CR_statistics!$S$767:$S$774</c:f>
              <c:strCache>
                <c:ptCount val="8"/>
                <c:pt idx="0">
                  <c:v>REL-8</c:v>
                </c:pt>
                <c:pt idx="1">
                  <c:v>REL-9</c:v>
                </c:pt>
                <c:pt idx="2">
                  <c:v>REL-10</c:v>
                </c:pt>
                <c:pt idx="3">
                  <c:v>REL-11</c:v>
                </c:pt>
                <c:pt idx="4">
                  <c:v>REL-12</c:v>
                </c:pt>
                <c:pt idx="5">
                  <c:v>REL-13</c:v>
                </c:pt>
                <c:pt idx="6">
                  <c:v>REL-14</c:v>
                </c:pt>
                <c:pt idx="7">
                  <c:v>REL-15</c:v>
                </c:pt>
              </c:strCache>
            </c:strRef>
          </c:cat>
          <c:val>
            <c:numRef>
              <c:f>CR_statistics!$V$767:$V$774</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9E93-467B-8BF6-0EC1AC3F7B79}"/>
            </c:ext>
          </c:extLst>
        </c:ser>
        <c:ser>
          <c:idx val="3"/>
          <c:order val="3"/>
          <c:tx>
            <c:strRef>
              <c:f>CR_statistics!$W$766</c:f>
              <c:strCache>
                <c:ptCount val="1"/>
                <c:pt idx="0">
                  <c:v>RAN4</c:v>
                </c:pt>
              </c:strCache>
            </c:strRef>
          </c:tx>
          <c:spPr>
            <a:solidFill>
              <a:srgbClr val="FFFF00"/>
            </a:solidFill>
            <a:ln w="12700">
              <a:solidFill>
                <a:srgbClr val="000000"/>
              </a:solidFill>
              <a:prstDash val="solid"/>
            </a:ln>
          </c:spPr>
          <c:invertIfNegative val="0"/>
          <c:cat>
            <c:strRef>
              <c:f>CR_statistics!$S$767:$S$774</c:f>
              <c:strCache>
                <c:ptCount val="8"/>
                <c:pt idx="0">
                  <c:v>REL-8</c:v>
                </c:pt>
                <c:pt idx="1">
                  <c:v>REL-9</c:v>
                </c:pt>
                <c:pt idx="2">
                  <c:v>REL-10</c:v>
                </c:pt>
                <c:pt idx="3">
                  <c:v>REL-11</c:v>
                </c:pt>
                <c:pt idx="4">
                  <c:v>REL-12</c:v>
                </c:pt>
                <c:pt idx="5">
                  <c:v>REL-13</c:v>
                </c:pt>
                <c:pt idx="6">
                  <c:v>REL-14</c:v>
                </c:pt>
                <c:pt idx="7">
                  <c:v>REL-15</c:v>
                </c:pt>
              </c:strCache>
            </c:strRef>
          </c:cat>
          <c:val>
            <c:numRef>
              <c:f>CR_statistics!$W$767:$W$774</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9E93-467B-8BF6-0EC1AC3F7B79}"/>
            </c:ext>
          </c:extLst>
        </c:ser>
        <c:ser>
          <c:idx val="4"/>
          <c:order val="4"/>
          <c:tx>
            <c:strRef>
              <c:f>CR_statistics!$X$766</c:f>
              <c:strCache>
                <c:ptCount val="1"/>
                <c:pt idx="0">
                  <c:v>RAN5</c:v>
                </c:pt>
              </c:strCache>
            </c:strRef>
          </c:tx>
          <c:spPr>
            <a:solidFill>
              <a:srgbClr val="660066"/>
            </a:solidFill>
            <a:ln w="12700">
              <a:solidFill>
                <a:srgbClr val="000000"/>
              </a:solidFill>
              <a:prstDash val="solid"/>
            </a:ln>
          </c:spPr>
          <c:invertIfNegative val="0"/>
          <c:cat>
            <c:strRef>
              <c:f>CR_statistics!$S$767:$S$774</c:f>
              <c:strCache>
                <c:ptCount val="8"/>
                <c:pt idx="0">
                  <c:v>REL-8</c:v>
                </c:pt>
                <c:pt idx="1">
                  <c:v>REL-9</c:v>
                </c:pt>
                <c:pt idx="2">
                  <c:v>REL-10</c:v>
                </c:pt>
                <c:pt idx="3">
                  <c:v>REL-11</c:v>
                </c:pt>
                <c:pt idx="4">
                  <c:v>REL-12</c:v>
                </c:pt>
                <c:pt idx="5">
                  <c:v>REL-13</c:v>
                </c:pt>
                <c:pt idx="6">
                  <c:v>REL-14</c:v>
                </c:pt>
                <c:pt idx="7">
                  <c:v>REL-15</c:v>
                </c:pt>
              </c:strCache>
            </c:strRef>
          </c:cat>
          <c:val>
            <c:numRef>
              <c:f>CR_statistics!$X$767:$X$774</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9E93-467B-8BF6-0EC1AC3F7B79}"/>
            </c:ext>
          </c:extLst>
        </c:ser>
        <c:ser>
          <c:idx val="6"/>
          <c:order val="5"/>
          <c:tx>
            <c:strRef>
              <c:f>CR_statistics!$Y$766</c:f>
              <c:strCache>
                <c:ptCount val="1"/>
                <c:pt idx="0">
                  <c:v>RAN6</c:v>
                </c:pt>
              </c:strCache>
            </c:strRef>
          </c:tx>
          <c:spPr>
            <a:solidFill>
              <a:srgbClr val="FFC000"/>
            </a:solidFill>
            <a:ln>
              <a:solidFill>
                <a:schemeClr val="tx1"/>
              </a:solidFill>
            </a:ln>
          </c:spPr>
          <c:invertIfNegative val="0"/>
          <c:cat>
            <c:strRef>
              <c:f>CR_statistics!$S$767:$S$774</c:f>
              <c:strCache>
                <c:ptCount val="8"/>
                <c:pt idx="0">
                  <c:v>REL-8</c:v>
                </c:pt>
                <c:pt idx="1">
                  <c:v>REL-9</c:v>
                </c:pt>
                <c:pt idx="2">
                  <c:v>REL-10</c:v>
                </c:pt>
                <c:pt idx="3">
                  <c:v>REL-11</c:v>
                </c:pt>
                <c:pt idx="4">
                  <c:v>REL-12</c:v>
                </c:pt>
                <c:pt idx="5">
                  <c:v>REL-13</c:v>
                </c:pt>
                <c:pt idx="6">
                  <c:v>REL-14</c:v>
                </c:pt>
                <c:pt idx="7">
                  <c:v>REL-15</c:v>
                </c:pt>
              </c:strCache>
            </c:strRef>
          </c:cat>
          <c:val>
            <c:numRef>
              <c:f>CR_statistics!$Y$767:$Y$774</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9E93-467B-8BF6-0EC1AC3F7B79}"/>
            </c:ext>
          </c:extLst>
        </c:ser>
        <c:ser>
          <c:idx val="5"/>
          <c:order val="6"/>
          <c:tx>
            <c:strRef>
              <c:f>CR_statistics!$Z$766</c:f>
              <c:strCache>
                <c:ptCount val="1"/>
                <c:pt idx="0">
                  <c:v>RAN without RAN5</c:v>
                </c:pt>
              </c:strCache>
            </c:strRef>
          </c:tx>
          <c:spPr>
            <a:solidFill>
              <a:srgbClr val="FF00FF"/>
            </a:solidFill>
            <a:ln>
              <a:solidFill>
                <a:schemeClr val="tx1"/>
              </a:solidFill>
            </a:ln>
          </c:spPr>
          <c:invertIfNegative val="0"/>
          <c:cat>
            <c:strRef>
              <c:f>CR_statistics!$S$767:$S$774</c:f>
              <c:strCache>
                <c:ptCount val="8"/>
                <c:pt idx="0">
                  <c:v>REL-8</c:v>
                </c:pt>
                <c:pt idx="1">
                  <c:v>REL-9</c:v>
                </c:pt>
                <c:pt idx="2">
                  <c:v>REL-10</c:v>
                </c:pt>
                <c:pt idx="3">
                  <c:v>REL-11</c:v>
                </c:pt>
                <c:pt idx="4">
                  <c:v>REL-12</c:v>
                </c:pt>
                <c:pt idx="5">
                  <c:v>REL-13</c:v>
                </c:pt>
                <c:pt idx="6">
                  <c:v>REL-14</c:v>
                </c:pt>
                <c:pt idx="7">
                  <c:v>REL-15</c:v>
                </c:pt>
              </c:strCache>
            </c:strRef>
          </c:cat>
          <c:val>
            <c:numRef>
              <c:f>CR_statistics!$Z$767:$Z$774</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9E93-467B-8BF6-0EC1AC3F7B79}"/>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CR_statistics!$T$725</c:f>
              <c:strCache>
                <c:ptCount val="1"/>
                <c:pt idx="0">
                  <c:v>RAN1</c:v>
                </c:pt>
              </c:strCache>
            </c:strRef>
          </c:tx>
          <c:spPr>
            <a:solidFill>
              <a:srgbClr val="00FF00"/>
            </a:solidFill>
            <a:ln w="12700">
              <a:solidFill>
                <a:srgbClr val="000000"/>
              </a:solidFill>
              <a:prstDash val="solid"/>
            </a:ln>
          </c:spPr>
          <c:invertIfNegative val="0"/>
          <c:cat>
            <c:strRef>
              <c:f>CR_statistics!$S$726:$S$733</c:f>
              <c:strCache>
                <c:ptCount val="8"/>
                <c:pt idx="0">
                  <c:v>REL-8</c:v>
                </c:pt>
                <c:pt idx="1">
                  <c:v>REL-9</c:v>
                </c:pt>
                <c:pt idx="2">
                  <c:v>REL-10</c:v>
                </c:pt>
                <c:pt idx="3">
                  <c:v>REL-11</c:v>
                </c:pt>
                <c:pt idx="4">
                  <c:v>REL-12</c:v>
                </c:pt>
                <c:pt idx="5">
                  <c:v>REL-13</c:v>
                </c:pt>
                <c:pt idx="6">
                  <c:v>REL-14</c:v>
                </c:pt>
                <c:pt idx="7">
                  <c:v>REL-15</c:v>
                </c:pt>
              </c:strCache>
            </c:strRef>
          </c:cat>
          <c:val>
            <c:numRef>
              <c:f>CR_statistics!$T$726:$T$733</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3DFA-403D-B186-508F97B89EA7}"/>
            </c:ext>
          </c:extLst>
        </c:ser>
        <c:ser>
          <c:idx val="1"/>
          <c:order val="1"/>
          <c:tx>
            <c:strRef>
              <c:f>CR_statistics!$U$725</c:f>
              <c:strCache>
                <c:ptCount val="1"/>
                <c:pt idx="0">
                  <c:v>RAN2</c:v>
                </c:pt>
              </c:strCache>
            </c:strRef>
          </c:tx>
          <c:spPr>
            <a:solidFill>
              <a:srgbClr val="FF0000"/>
            </a:solidFill>
            <a:ln w="12700">
              <a:solidFill>
                <a:srgbClr val="000000"/>
              </a:solidFill>
              <a:prstDash val="solid"/>
            </a:ln>
          </c:spPr>
          <c:invertIfNegative val="0"/>
          <c:cat>
            <c:strRef>
              <c:f>CR_statistics!$S$726:$S$733</c:f>
              <c:strCache>
                <c:ptCount val="8"/>
                <c:pt idx="0">
                  <c:v>REL-8</c:v>
                </c:pt>
                <c:pt idx="1">
                  <c:v>REL-9</c:v>
                </c:pt>
                <c:pt idx="2">
                  <c:v>REL-10</c:v>
                </c:pt>
                <c:pt idx="3">
                  <c:v>REL-11</c:v>
                </c:pt>
                <c:pt idx="4">
                  <c:v>REL-12</c:v>
                </c:pt>
                <c:pt idx="5">
                  <c:v>REL-13</c:v>
                </c:pt>
                <c:pt idx="6">
                  <c:v>REL-14</c:v>
                </c:pt>
                <c:pt idx="7">
                  <c:v>REL-15</c:v>
                </c:pt>
              </c:strCache>
            </c:strRef>
          </c:cat>
          <c:val>
            <c:numRef>
              <c:f>CR_statistics!$U$726:$U$733</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3DFA-403D-B186-508F97B89EA7}"/>
            </c:ext>
          </c:extLst>
        </c:ser>
        <c:ser>
          <c:idx val="2"/>
          <c:order val="2"/>
          <c:tx>
            <c:strRef>
              <c:f>CR_statistics!$V$725</c:f>
              <c:strCache>
                <c:ptCount val="1"/>
                <c:pt idx="0">
                  <c:v>RAN3</c:v>
                </c:pt>
              </c:strCache>
            </c:strRef>
          </c:tx>
          <c:spPr>
            <a:solidFill>
              <a:srgbClr val="0000FF"/>
            </a:solidFill>
            <a:ln w="12700">
              <a:solidFill>
                <a:srgbClr val="000000"/>
              </a:solidFill>
              <a:prstDash val="solid"/>
            </a:ln>
          </c:spPr>
          <c:invertIfNegative val="0"/>
          <c:cat>
            <c:strRef>
              <c:f>CR_statistics!$S$726:$S$733</c:f>
              <c:strCache>
                <c:ptCount val="8"/>
                <c:pt idx="0">
                  <c:v>REL-8</c:v>
                </c:pt>
                <c:pt idx="1">
                  <c:v>REL-9</c:v>
                </c:pt>
                <c:pt idx="2">
                  <c:v>REL-10</c:v>
                </c:pt>
                <c:pt idx="3">
                  <c:v>REL-11</c:v>
                </c:pt>
                <c:pt idx="4">
                  <c:v>REL-12</c:v>
                </c:pt>
                <c:pt idx="5">
                  <c:v>REL-13</c:v>
                </c:pt>
                <c:pt idx="6">
                  <c:v>REL-14</c:v>
                </c:pt>
                <c:pt idx="7">
                  <c:v>REL-15</c:v>
                </c:pt>
              </c:strCache>
            </c:strRef>
          </c:cat>
          <c:val>
            <c:numRef>
              <c:f>CR_statistics!$V$726:$V$733</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3DFA-403D-B186-508F97B89EA7}"/>
            </c:ext>
          </c:extLst>
        </c:ser>
        <c:ser>
          <c:idx val="3"/>
          <c:order val="3"/>
          <c:tx>
            <c:strRef>
              <c:f>CR_statistics!$W$725</c:f>
              <c:strCache>
                <c:ptCount val="1"/>
                <c:pt idx="0">
                  <c:v>RAN4</c:v>
                </c:pt>
              </c:strCache>
            </c:strRef>
          </c:tx>
          <c:spPr>
            <a:solidFill>
              <a:srgbClr val="FFFF00"/>
            </a:solidFill>
            <a:ln w="12700">
              <a:solidFill>
                <a:srgbClr val="000000"/>
              </a:solidFill>
              <a:prstDash val="solid"/>
            </a:ln>
          </c:spPr>
          <c:invertIfNegative val="0"/>
          <c:cat>
            <c:strRef>
              <c:f>CR_statistics!$S$726:$S$733</c:f>
              <c:strCache>
                <c:ptCount val="8"/>
                <c:pt idx="0">
                  <c:v>REL-8</c:v>
                </c:pt>
                <c:pt idx="1">
                  <c:v>REL-9</c:v>
                </c:pt>
                <c:pt idx="2">
                  <c:v>REL-10</c:v>
                </c:pt>
                <c:pt idx="3">
                  <c:v>REL-11</c:v>
                </c:pt>
                <c:pt idx="4">
                  <c:v>REL-12</c:v>
                </c:pt>
                <c:pt idx="5">
                  <c:v>REL-13</c:v>
                </c:pt>
                <c:pt idx="6">
                  <c:v>REL-14</c:v>
                </c:pt>
                <c:pt idx="7">
                  <c:v>REL-15</c:v>
                </c:pt>
              </c:strCache>
            </c:strRef>
          </c:cat>
          <c:val>
            <c:numRef>
              <c:f>CR_statistics!$W$726:$W$733</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3DFA-403D-B186-508F97B89EA7}"/>
            </c:ext>
          </c:extLst>
        </c:ser>
        <c:ser>
          <c:idx val="4"/>
          <c:order val="4"/>
          <c:tx>
            <c:strRef>
              <c:f>CR_statistics!$X$725</c:f>
              <c:strCache>
                <c:ptCount val="1"/>
                <c:pt idx="0">
                  <c:v>RAN5</c:v>
                </c:pt>
              </c:strCache>
            </c:strRef>
          </c:tx>
          <c:spPr>
            <a:solidFill>
              <a:srgbClr val="660066"/>
            </a:solidFill>
            <a:ln w="12700">
              <a:solidFill>
                <a:srgbClr val="000000"/>
              </a:solidFill>
              <a:prstDash val="solid"/>
            </a:ln>
          </c:spPr>
          <c:invertIfNegative val="0"/>
          <c:cat>
            <c:strRef>
              <c:f>CR_statistics!$S$726:$S$733</c:f>
              <c:strCache>
                <c:ptCount val="8"/>
                <c:pt idx="0">
                  <c:v>REL-8</c:v>
                </c:pt>
                <c:pt idx="1">
                  <c:v>REL-9</c:v>
                </c:pt>
                <c:pt idx="2">
                  <c:v>REL-10</c:v>
                </c:pt>
                <c:pt idx="3">
                  <c:v>REL-11</c:v>
                </c:pt>
                <c:pt idx="4">
                  <c:v>REL-12</c:v>
                </c:pt>
                <c:pt idx="5">
                  <c:v>REL-13</c:v>
                </c:pt>
                <c:pt idx="6">
                  <c:v>REL-14</c:v>
                </c:pt>
                <c:pt idx="7">
                  <c:v>REL-15</c:v>
                </c:pt>
              </c:strCache>
            </c:strRef>
          </c:cat>
          <c:val>
            <c:numRef>
              <c:f>CR_statistics!$X$726:$X$733</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3DFA-403D-B186-508F97B89EA7}"/>
            </c:ext>
          </c:extLst>
        </c:ser>
        <c:ser>
          <c:idx val="6"/>
          <c:order val="5"/>
          <c:tx>
            <c:strRef>
              <c:f>CR_statistics!$Y$725</c:f>
              <c:strCache>
                <c:ptCount val="1"/>
                <c:pt idx="0">
                  <c:v>RAN6</c:v>
                </c:pt>
              </c:strCache>
            </c:strRef>
          </c:tx>
          <c:spPr>
            <a:solidFill>
              <a:srgbClr val="FFC000"/>
            </a:solidFill>
            <a:ln>
              <a:solidFill>
                <a:schemeClr val="tx1"/>
              </a:solidFill>
            </a:ln>
          </c:spPr>
          <c:invertIfNegative val="0"/>
          <c:cat>
            <c:strRef>
              <c:f>CR_statistics!$S$726:$S$733</c:f>
              <c:strCache>
                <c:ptCount val="8"/>
                <c:pt idx="0">
                  <c:v>REL-8</c:v>
                </c:pt>
                <c:pt idx="1">
                  <c:v>REL-9</c:v>
                </c:pt>
                <c:pt idx="2">
                  <c:v>REL-10</c:v>
                </c:pt>
                <c:pt idx="3">
                  <c:v>REL-11</c:v>
                </c:pt>
                <c:pt idx="4">
                  <c:v>REL-12</c:v>
                </c:pt>
                <c:pt idx="5">
                  <c:v>REL-13</c:v>
                </c:pt>
                <c:pt idx="6">
                  <c:v>REL-14</c:v>
                </c:pt>
                <c:pt idx="7">
                  <c:v>REL-15</c:v>
                </c:pt>
              </c:strCache>
            </c:strRef>
          </c:cat>
          <c:val>
            <c:numRef>
              <c:f>CR_statistics!$Y$726:$Y$733</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3DFA-403D-B186-508F97B89EA7}"/>
            </c:ext>
          </c:extLst>
        </c:ser>
        <c:ser>
          <c:idx val="5"/>
          <c:order val="6"/>
          <c:tx>
            <c:strRef>
              <c:f>CR_statistics!$Z$725</c:f>
              <c:strCache>
                <c:ptCount val="1"/>
                <c:pt idx="0">
                  <c:v>RAN without RAN5</c:v>
                </c:pt>
              </c:strCache>
            </c:strRef>
          </c:tx>
          <c:spPr>
            <a:solidFill>
              <a:srgbClr val="FF00FF"/>
            </a:solidFill>
            <a:ln>
              <a:solidFill>
                <a:schemeClr val="tx1"/>
              </a:solidFill>
            </a:ln>
          </c:spPr>
          <c:invertIfNegative val="0"/>
          <c:cat>
            <c:strRef>
              <c:f>CR_statistics!$S$726:$S$733</c:f>
              <c:strCache>
                <c:ptCount val="8"/>
                <c:pt idx="0">
                  <c:v>REL-8</c:v>
                </c:pt>
                <c:pt idx="1">
                  <c:v>REL-9</c:v>
                </c:pt>
                <c:pt idx="2">
                  <c:v>REL-10</c:v>
                </c:pt>
                <c:pt idx="3">
                  <c:v>REL-11</c:v>
                </c:pt>
                <c:pt idx="4">
                  <c:v>REL-12</c:v>
                </c:pt>
                <c:pt idx="5">
                  <c:v>REL-13</c:v>
                </c:pt>
                <c:pt idx="6">
                  <c:v>REL-14</c:v>
                </c:pt>
                <c:pt idx="7">
                  <c:v>REL-15</c:v>
                </c:pt>
              </c:strCache>
            </c:strRef>
          </c:cat>
          <c:val>
            <c:numRef>
              <c:f>CR_statistics!$Z$726:$Z$733</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3DFA-403D-B186-508F97B89EA7}"/>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CR_statistics!$T$687</c:f>
              <c:strCache>
                <c:ptCount val="1"/>
                <c:pt idx="0">
                  <c:v>RAN1</c:v>
                </c:pt>
              </c:strCache>
            </c:strRef>
          </c:tx>
          <c:spPr>
            <a:solidFill>
              <a:srgbClr val="00FF00"/>
            </a:solidFill>
            <a:ln w="12700">
              <a:solidFill>
                <a:srgbClr val="000000"/>
              </a:solidFill>
              <a:prstDash val="solid"/>
            </a:ln>
          </c:spPr>
          <c:invertIfNegative val="0"/>
          <c:cat>
            <c:strRef>
              <c:f>CR_statistics!$S$688:$S$695</c:f>
              <c:strCache>
                <c:ptCount val="8"/>
                <c:pt idx="0">
                  <c:v>REL-8</c:v>
                </c:pt>
                <c:pt idx="1">
                  <c:v>REL-9</c:v>
                </c:pt>
                <c:pt idx="2">
                  <c:v>REL-10</c:v>
                </c:pt>
                <c:pt idx="3">
                  <c:v>REL-11</c:v>
                </c:pt>
                <c:pt idx="4">
                  <c:v>REL-12</c:v>
                </c:pt>
                <c:pt idx="5">
                  <c:v>REL-13</c:v>
                </c:pt>
                <c:pt idx="6">
                  <c:v>REL-14</c:v>
                </c:pt>
                <c:pt idx="7">
                  <c:v>REL-15</c:v>
                </c:pt>
              </c:strCache>
            </c:strRef>
          </c:cat>
          <c:val>
            <c:numRef>
              <c:f>CR_statistics!$T$688:$T$695</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814E-41C2-8530-AED4321EB471}"/>
            </c:ext>
          </c:extLst>
        </c:ser>
        <c:ser>
          <c:idx val="1"/>
          <c:order val="1"/>
          <c:tx>
            <c:strRef>
              <c:f>CR_statistics!$U$687</c:f>
              <c:strCache>
                <c:ptCount val="1"/>
                <c:pt idx="0">
                  <c:v>RAN2</c:v>
                </c:pt>
              </c:strCache>
            </c:strRef>
          </c:tx>
          <c:spPr>
            <a:solidFill>
              <a:srgbClr val="FF0000"/>
            </a:solidFill>
            <a:ln w="12700">
              <a:solidFill>
                <a:srgbClr val="000000"/>
              </a:solidFill>
              <a:prstDash val="solid"/>
            </a:ln>
          </c:spPr>
          <c:invertIfNegative val="0"/>
          <c:cat>
            <c:strRef>
              <c:f>CR_statistics!$S$688:$S$695</c:f>
              <c:strCache>
                <c:ptCount val="8"/>
                <c:pt idx="0">
                  <c:v>REL-8</c:v>
                </c:pt>
                <c:pt idx="1">
                  <c:v>REL-9</c:v>
                </c:pt>
                <c:pt idx="2">
                  <c:v>REL-10</c:v>
                </c:pt>
                <c:pt idx="3">
                  <c:v>REL-11</c:v>
                </c:pt>
                <c:pt idx="4">
                  <c:v>REL-12</c:v>
                </c:pt>
                <c:pt idx="5">
                  <c:v>REL-13</c:v>
                </c:pt>
                <c:pt idx="6">
                  <c:v>REL-14</c:v>
                </c:pt>
                <c:pt idx="7">
                  <c:v>REL-15</c:v>
                </c:pt>
              </c:strCache>
            </c:strRef>
          </c:cat>
          <c:val>
            <c:numRef>
              <c:f>CR_statistics!$U$688:$U$695</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814E-41C2-8530-AED4321EB471}"/>
            </c:ext>
          </c:extLst>
        </c:ser>
        <c:ser>
          <c:idx val="2"/>
          <c:order val="2"/>
          <c:tx>
            <c:strRef>
              <c:f>CR_statistics!$V$687</c:f>
              <c:strCache>
                <c:ptCount val="1"/>
                <c:pt idx="0">
                  <c:v>RAN3</c:v>
                </c:pt>
              </c:strCache>
            </c:strRef>
          </c:tx>
          <c:spPr>
            <a:solidFill>
              <a:srgbClr val="0000FF"/>
            </a:solidFill>
            <a:ln w="12700">
              <a:solidFill>
                <a:srgbClr val="000000"/>
              </a:solidFill>
              <a:prstDash val="solid"/>
            </a:ln>
          </c:spPr>
          <c:invertIfNegative val="0"/>
          <c:cat>
            <c:strRef>
              <c:f>CR_statistics!$S$688:$S$695</c:f>
              <c:strCache>
                <c:ptCount val="8"/>
                <c:pt idx="0">
                  <c:v>REL-8</c:v>
                </c:pt>
                <c:pt idx="1">
                  <c:v>REL-9</c:v>
                </c:pt>
                <c:pt idx="2">
                  <c:v>REL-10</c:v>
                </c:pt>
                <c:pt idx="3">
                  <c:v>REL-11</c:v>
                </c:pt>
                <c:pt idx="4">
                  <c:v>REL-12</c:v>
                </c:pt>
                <c:pt idx="5">
                  <c:v>REL-13</c:v>
                </c:pt>
                <c:pt idx="6">
                  <c:v>REL-14</c:v>
                </c:pt>
                <c:pt idx="7">
                  <c:v>REL-15</c:v>
                </c:pt>
              </c:strCache>
            </c:strRef>
          </c:cat>
          <c:val>
            <c:numRef>
              <c:f>CR_statistics!$V$688:$V$695</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814E-41C2-8530-AED4321EB471}"/>
            </c:ext>
          </c:extLst>
        </c:ser>
        <c:ser>
          <c:idx val="3"/>
          <c:order val="3"/>
          <c:tx>
            <c:strRef>
              <c:f>CR_statistics!$W$687</c:f>
              <c:strCache>
                <c:ptCount val="1"/>
                <c:pt idx="0">
                  <c:v>RAN4</c:v>
                </c:pt>
              </c:strCache>
            </c:strRef>
          </c:tx>
          <c:spPr>
            <a:solidFill>
              <a:srgbClr val="FFFF00"/>
            </a:solidFill>
            <a:ln w="12700">
              <a:solidFill>
                <a:srgbClr val="000000"/>
              </a:solidFill>
              <a:prstDash val="solid"/>
            </a:ln>
          </c:spPr>
          <c:invertIfNegative val="0"/>
          <c:cat>
            <c:strRef>
              <c:f>CR_statistics!$S$688:$S$695</c:f>
              <c:strCache>
                <c:ptCount val="8"/>
                <c:pt idx="0">
                  <c:v>REL-8</c:v>
                </c:pt>
                <c:pt idx="1">
                  <c:v>REL-9</c:v>
                </c:pt>
                <c:pt idx="2">
                  <c:v>REL-10</c:v>
                </c:pt>
                <c:pt idx="3">
                  <c:v>REL-11</c:v>
                </c:pt>
                <c:pt idx="4">
                  <c:v>REL-12</c:v>
                </c:pt>
                <c:pt idx="5">
                  <c:v>REL-13</c:v>
                </c:pt>
                <c:pt idx="6">
                  <c:v>REL-14</c:v>
                </c:pt>
                <c:pt idx="7">
                  <c:v>REL-15</c:v>
                </c:pt>
              </c:strCache>
            </c:strRef>
          </c:cat>
          <c:val>
            <c:numRef>
              <c:f>CR_statistics!$W$688:$W$695</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814E-41C2-8530-AED4321EB471}"/>
            </c:ext>
          </c:extLst>
        </c:ser>
        <c:ser>
          <c:idx val="4"/>
          <c:order val="4"/>
          <c:tx>
            <c:strRef>
              <c:f>CR_statistics!$X$687</c:f>
              <c:strCache>
                <c:ptCount val="1"/>
                <c:pt idx="0">
                  <c:v>RAN5</c:v>
                </c:pt>
              </c:strCache>
            </c:strRef>
          </c:tx>
          <c:spPr>
            <a:solidFill>
              <a:srgbClr val="660066"/>
            </a:solidFill>
            <a:ln w="12700">
              <a:solidFill>
                <a:srgbClr val="000000"/>
              </a:solidFill>
              <a:prstDash val="solid"/>
            </a:ln>
          </c:spPr>
          <c:invertIfNegative val="0"/>
          <c:cat>
            <c:strRef>
              <c:f>CR_statistics!$S$688:$S$695</c:f>
              <c:strCache>
                <c:ptCount val="8"/>
                <c:pt idx="0">
                  <c:v>REL-8</c:v>
                </c:pt>
                <c:pt idx="1">
                  <c:v>REL-9</c:v>
                </c:pt>
                <c:pt idx="2">
                  <c:v>REL-10</c:v>
                </c:pt>
                <c:pt idx="3">
                  <c:v>REL-11</c:v>
                </c:pt>
                <c:pt idx="4">
                  <c:v>REL-12</c:v>
                </c:pt>
                <c:pt idx="5">
                  <c:v>REL-13</c:v>
                </c:pt>
                <c:pt idx="6">
                  <c:v>REL-14</c:v>
                </c:pt>
                <c:pt idx="7">
                  <c:v>REL-15</c:v>
                </c:pt>
              </c:strCache>
            </c:strRef>
          </c:cat>
          <c:val>
            <c:numRef>
              <c:f>CR_statistics!$X$688:$X$695</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814E-41C2-8530-AED4321EB471}"/>
            </c:ext>
          </c:extLst>
        </c:ser>
        <c:ser>
          <c:idx val="6"/>
          <c:order val="5"/>
          <c:tx>
            <c:strRef>
              <c:f>CR_statistics!$Y$687</c:f>
              <c:strCache>
                <c:ptCount val="1"/>
                <c:pt idx="0">
                  <c:v>RAN6</c:v>
                </c:pt>
              </c:strCache>
            </c:strRef>
          </c:tx>
          <c:spPr>
            <a:solidFill>
              <a:srgbClr val="FFC000"/>
            </a:solidFill>
            <a:ln>
              <a:solidFill>
                <a:schemeClr val="tx1"/>
              </a:solidFill>
            </a:ln>
          </c:spPr>
          <c:invertIfNegative val="0"/>
          <c:cat>
            <c:strRef>
              <c:f>CR_statistics!$S$688:$S$695</c:f>
              <c:strCache>
                <c:ptCount val="8"/>
                <c:pt idx="0">
                  <c:v>REL-8</c:v>
                </c:pt>
                <c:pt idx="1">
                  <c:v>REL-9</c:v>
                </c:pt>
                <c:pt idx="2">
                  <c:v>REL-10</c:v>
                </c:pt>
                <c:pt idx="3">
                  <c:v>REL-11</c:v>
                </c:pt>
                <c:pt idx="4">
                  <c:v>REL-12</c:v>
                </c:pt>
                <c:pt idx="5">
                  <c:v>REL-13</c:v>
                </c:pt>
                <c:pt idx="6">
                  <c:v>REL-14</c:v>
                </c:pt>
                <c:pt idx="7">
                  <c:v>REL-15</c:v>
                </c:pt>
              </c:strCache>
            </c:strRef>
          </c:cat>
          <c:val>
            <c:numRef>
              <c:f>CR_statistics!$Y$688:$Y$695</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814E-41C2-8530-AED4321EB471}"/>
            </c:ext>
          </c:extLst>
        </c:ser>
        <c:ser>
          <c:idx val="5"/>
          <c:order val="6"/>
          <c:tx>
            <c:strRef>
              <c:f>CR_statistics!$Z$687</c:f>
              <c:strCache>
                <c:ptCount val="1"/>
                <c:pt idx="0">
                  <c:v>RAN without RAN5</c:v>
                </c:pt>
              </c:strCache>
            </c:strRef>
          </c:tx>
          <c:spPr>
            <a:solidFill>
              <a:srgbClr val="FF00FF"/>
            </a:solidFill>
            <a:ln>
              <a:solidFill>
                <a:schemeClr val="tx1"/>
              </a:solidFill>
            </a:ln>
          </c:spPr>
          <c:invertIfNegative val="0"/>
          <c:cat>
            <c:strRef>
              <c:f>CR_statistics!$S$688:$S$695</c:f>
              <c:strCache>
                <c:ptCount val="8"/>
                <c:pt idx="0">
                  <c:v>REL-8</c:v>
                </c:pt>
                <c:pt idx="1">
                  <c:v>REL-9</c:v>
                </c:pt>
                <c:pt idx="2">
                  <c:v>REL-10</c:v>
                </c:pt>
                <c:pt idx="3">
                  <c:v>REL-11</c:v>
                </c:pt>
                <c:pt idx="4">
                  <c:v>REL-12</c:v>
                </c:pt>
                <c:pt idx="5">
                  <c:v>REL-13</c:v>
                </c:pt>
                <c:pt idx="6">
                  <c:v>REL-14</c:v>
                </c:pt>
                <c:pt idx="7">
                  <c:v>REL-15</c:v>
                </c:pt>
              </c:strCache>
            </c:strRef>
          </c:cat>
          <c:val>
            <c:numRef>
              <c:f>CR_statistics!$Z$688:$Z$695</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814E-41C2-8530-AED4321EB471}"/>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CR_statistics!$T$647</c:f>
              <c:strCache>
                <c:ptCount val="1"/>
                <c:pt idx="0">
                  <c:v>RAN1</c:v>
                </c:pt>
              </c:strCache>
            </c:strRef>
          </c:tx>
          <c:spPr>
            <a:solidFill>
              <a:srgbClr val="00FF00"/>
            </a:solidFill>
            <a:ln w="12700">
              <a:solidFill>
                <a:srgbClr val="000000"/>
              </a:solidFill>
              <a:prstDash val="solid"/>
            </a:ln>
          </c:spPr>
          <c:invertIfNegative val="0"/>
          <c:cat>
            <c:strRef>
              <c:f>CR_statistics!$S$648:$S$655</c:f>
              <c:strCache>
                <c:ptCount val="8"/>
                <c:pt idx="0">
                  <c:v>REL-8</c:v>
                </c:pt>
                <c:pt idx="1">
                  <c:v>REL-9</c:v>
                </c:pt>
                <c:pt idx="2">
                  <c:v>REL-10</c:v>
                </c:pt>
                <c:pt idx="3">
                  <c:v>REL-11</c:v>
                </c:pt>
                <c:pt idx="4">
                  <c:v>REL-12</c:v>
                </c:pt>
                <c:pt idx="5">
                  <c:v>REL-13</c:v>
                </c:pt>
                <c:pt idx="6">
                  <c:v>REL-14</c:v>
                </c:pt>
                <c:pt idx="7">
                  <c:v>REL-15</c:v>
                </c:pt>
              </c:strCache>
            </c:strRef>
          </c:cat>
          <c:val>
            <c:numRef>
              <c:f>CR_statistics!$T$648:$T$655</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C864-4A2E-AF5E-B3AEBDD6A4D0}"/>
            </c:ext>
          </c:extLst>
        </c:ser>
        <c:ser>
          <c:idx val="1"/>
          <c:order val="1"/>
          <c:tx>
            <c:strRef>
              <c:f>CR_statistics!$U$647</c:f>
              <c:strCache>
                <c:ptCount val="1"/>
                <c:pt idx="0">
                  <c:v>RAN2</c:v>
                </c:pt>
              </c:strCache>
            </c:strRef>
          </c:tx>
          <c:spPr>
            <a:solidFill>
              <a:srgbClr val="FF0000"/>
            </a:solidFill>
            <a:ln w="12700">
              <a:solidFill>
                <a:srgbClr val="000000"/>
              </a:solidFill>
              <a:prstDash val="solid"/>
            </a:ln>
          </c:spPr>
          <c:invertIfNegative val="0"/>
          <c:cat>
            <c:strRef>
              <c:f>CR_statistics!$S$648:$S$655</c:f>
              <c:strCache>
                <c:ptCount val="8"/>
                <c:pt idx="0">
                  <c:v>REL-8</c:v>
                </c:pt>
                <c:pt idx="1">
                  <c:v>REL-9</c:v>
                </c:pt>
                <c:pt idx="2">
                  <c:v>REL-10</c:v>
                </c:pt>
                <c:pt idx="3">
                  <c:v>REL-11</c:v>
                </c:pt>
                <c:pt idx="4">
                  <c:v>REL-12</c:v>
                </c:pt>
                <c:pt idx="5">
                  <c:v>REL-13</c:v>
                </c:pt>
                <c:pt idx="6">
                  <c:v>REL-14</c:v>
                </c:pt>
                <c:pt idx="7">
                  <c:v>REL-15</c:v>
                </c:pt>
              </c:strCache>
            </c:strRef>
          </c:cat>
          <c:val>
            <c:numRef>
              <c:f>CR_statistics!$U$648:$U$655</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C864-4A2E-AF5E-B3AEBDD6A4D0}"/>
            </c:ext>
          </c:extLst>
        </c:ser>
        <c:ser>
          <c:idx val="2"/>
          <c:order val="2"/>
          <c:tx>
            <c:strRef>
              <c:f>CR_statistics!$V$647</c:f>
              <c:strCache>
                <c:ptCount val="1"/>
                <c:pt idx="0">
                  <c:v>RAN3</c:v>
                </c:pt>
              </c:strCache>
            </c:strRef>
          </c:tx>
          <c:spPr>
            <a:solidFill>
              <a:srgbClr val="0000FF"/>
            </a:solidFill>
            <a:ln w="12700">
              <a:solidFill>
                <a:srgbClr val="000000"/>
              </a:solidFill>
              <a:prstDash val="solid"/>
            </a:ln>
          </c:spPr>
          <c:invertIfNegative val="0"/>
          <c:cat>
            <c:strRef>
              <c:f>CR_statistics!$S$648:$S$655</c:f>
              <c:strCache>
                <c:ptCount val="8"/>
                <c:pt idx="0">
                  <c:v>REL-8</c:v>
                </c:pt>
                <c:pt idx="1">
                  <c:v>REL-9</c:v>
                </c:pt>
                <c:pt idx="2">
                  <c:v>REL-10</c:v>
                </c:pt>
                <c:pt idx="3">
                  <c:v>REL-11</c:v>
                </c:pt>
                <c:pt idx="4">
                  <c:v>REL-12</c:v>
                </c:pt>
                <c:pt idx="5">
                  <c:v>REL-13</c:v>
                </c:pt>
                <c:pt idx="6">
                  <c:v>REL-14</c:v>
                </c:pt>
                <c:pt idx="7">
                  <c:v>REL-15</c:v>
                </c:pt>
              </c:strCache>
            </c:strRef>
          </c:cat>
          <c:val>
            <c:numRef>
              <c:f>CR_statistics!$V$648:$V$655</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C864-4A2E-AF5E-B3AEBDD6A4D0}"/>
            </c:ext>
          </c:extLst>
        </c:ser>
        <c:ser>
          <c:idx val="3"/>
          <c:order val="3"/>
          <c:tx>
            <c:strRef>
              <c:f>CR_statistics!$W$647</c:f>
              <c:strCache>
                <c:ptCount val="1"/>
                <c:pt idx="0">
                  <c:v>RAN4</c:v>
                </c:pt>
              </c:strCache>
            </c:strRef>
          </c:tx>
          <c:spPr>
            <a:solidFill>
              <a:srgbClr val="FFFF00"/>
            </a:solidFill>
            <a:ln w="12700">
              <a:solidFill>
                <a:srgbClr val="000000"/>
              </a:solidFill>
              <a:prstDash val="solid"/>
            </a:ln>
          </c:spPr>
          <c:invertIfNegative val="0"/>
          <c:cat>
            <c:strRef>
              <c:f>CR_statistics!$S$648:$S$655</c:f>
              <c:strCache>
                <c:ptCount val="8"/>
                <c:pt idx="0">
                  <c:v>REL-8</c:v>
                </c:pt>
                <c:pt idx="1">
                  <c:v>REL-9</c:v>
                </c:pt>
                <c:pt idx="2">
                  <c:v>REL-10</c:v>
                </c:pt>
                <c:pt idx="3">
                  <c:v>REL-11</c:v>
                </c:pt>
                <c:pt idx="4">
                  <c:v>REL-12</c:v>
                </c:pt>
                <c:pt idx="5">
                  <c:v>REL-13</c:v>
                </c:pt>
                <c:pt idx="6">
                  <c:v>REL-14</c:v>
                </c:pt>
                <c:pt idx="7">
                  <c:v>REL-15</c:v>
                </c:pt>
              </c:strCache>
            </c:strRef>
          </c:cat>
          <c:val>
            <c:numRef>
              <c:f>CR_statistics!$W$648:$W$655</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C864-4A2E-AF5E-B3AEBDD6A4D0}"/>
            </c:ext>
          </c:extLst>
        </c:ser>
        <c:ser>
          <c:idx val="4"/>
          <c:order val="4"/>
          <c:tx>
            <c:strRef>
              <c:f>CR_statistics!$X$647</c:f>
              <c:strCache>
                <c:ptCount val="1"/>
                <c:pt idx="0">
                  <c:v>RAN5</c:v>
                </c:pt>
              </c:strCache>
            </c:strRef>
          </c:tx>
          <c:spPr>
            <a:solidFill>
              <a:srgbClr val="660066"/>
            </a:solidFill>
            <a:ln w="12700">
              <a:solidFill>
                <a:srgbClr val="000000"/>
              </a:solidFill>
              <a:prstDash val="solid"/>
            </a:ln>
          </c:spPr>
          <c:invertIfNegative val="0"/>
          <c:cat>
            <c:strRef>
              <c:f>CR_statistics!$S$648:$S$655</c:f>
              <c:strCache>
                <c:ptCount val="8"/>
                <c:pt idx="0">
                  <c:v>REL-8</c:v>
                </c:pt>
                <c:pt idx="1">
                  <c:v>REL-9</c:v>
                </c:pt>
                <c:pt idx="2">
                  <c:v>REL-10</c:v>
                </c:pt>
                <c:pt idx="3">
                  <c:v>REL-11</c:v>
                </c:pt>
                <c:pt idx="4">
                  <c:v>REL-12</c:v>
                </c:pt>
                <c:pt idx="5">
                  <c:v>REL-13</c:v>
                </c:pt>
                <c:pt idx="6">
                  <c:v>REL-14</c:v>
                </c:pt>
                <c:pt idx="7">
                  <c:v>REL-15</c:v>
                </c:pt>
              </c:strCache>
            </c:strRef>
          </c:cat>
          <c:val>
            <c:numRef>
              <c:f>CR_statistics!$X$648:$X$655</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C864-4A2E-AF5E-B3AEBDD6A4D0}"/>
            </c:ext>
          </c:extLst>
        </c:ser>
        <c:ser>
          <c:idx val="6"/>
          <c:order val="5"/>
          <c:tx>
            <c:strRef>
              <c:f>CR_statistics!$Y$647</c:f>
              <c:strCache>
                <c:ptCount val="1"/>
                <c:pt idx="0">
                  <c:v>RAN6</c:v>
                </c:pt>
              </c:strCache>
            </c:strRef>
          </c:tx>
          <c:spPr>
            <a:solidFill>
              <a:srgbClr val="FFC000"/>
            </a:solidFill>
            <a:ln>
              <a:solidFill>
                <a:schemeClr val="tx1"/>
              </a:solidFill>
            </a:ln>
          </c:spPr>
          <c:invertIfNegative val="0"/>
          <c:cat>
            <c:strRef>
              <c:f>CR_statistics!$S$648:$S$655</c:f>
              <c:strCache>
                <c:ptCount val="8"/>
                <c:pt idx="0">
                  <c:v>REL-8</c:v>
                </c:pt>
                <c:pt idx="1">
                  <c:v>REL-9</c:v>
                </c:pt>
                <c:pt idx="2">
                  <c:v>REL-10</c:v>
                </c:pt>
                <c:pt idx="3">
                  <c:v>REL-11</c:v>
                </c:pt>
                <c:pt idx="4">
                  <c:v>REL-12</c:v>
                </c:pt>
                <c:pt idx="5">
                  <c:v>REL-13</c:v>
                </c:pt>
                <c:pt idx="6">
                  <c:v>REL-14</c:v>
                </c:pt>
                <c:pt idx="7">
                  <c:v>REL-15</c:v>
                </c:pt>
              </c:strCache>
            </c:strRef>
          </c:cat>
          <c:val>
            <c:numRef>
              <c:f>CR_statistics!$Y$648:$Y$655</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C864-4A2E-AF5E-B3AEBDD6A4D0}"/>
            </c:ext>
          </c:extLst>
        </c:ser>
        <c:ser>
          <c:idx val="5"/>
          <c:order val="6"/>
          <c:tx>
            <c:strRef>
              <c:f>CR_statistics!$Z$647</c:f>
              <c:strCache>
                <c:ptCount val="1"/>
                <c:pt idx="0">
                  <c:v>RAN without RAN5</c:v>
                </c:pt>
              </c:strCache>
            </c:strRef>
          </c:tx>
          <c:spPr>
            <a:solidFill>
              <a:srgbClr val="FF00FF"/>
            </a:solidFill>
            <a:ln>
              <a:solidFill>
                <a:schemeClr val="tx1"/>
              </a:solidFill>
            </a:ln>
          </c:spPr>
          <c:invertIfNegative val="0"/>
          <c:cat>
            <c:strRef>
              <c:f>CR_statistics!$S$648:$S$655</c:f>
              <c:strCache>
                <c:ptCount val="8"/>
                <c:pt idx="0">
                  <c:v>REL-8</c:v>
                </c:pt>
                <c:pt idx="1">
                  <c:v>REL-9</c:v>
                </c:pt>
                <c:pt idx="2">
                  <c:v>REL-10</c:v>
                </c:pt>
                <c:pt idx="3">
                  <c:v>REL-11</c:v>
                </c:pt>
                <c:pt idx="4">
                  <c:v>REL-12</c:v>
                </c:pt>
                <c:pt idx="5">
                  <c:v>REL-13</c:v>
                </c:pt>
                <c:pt idx="6">
                  <c:v>REL-14</c:v>
                </c:pt>
                <c:pt idx="7">
                  <c:v>REL-15</c:v>
                </c:pt>
              </c:strCache>
            </c:strRef>
          </c:cat>
          <c:val>
            <c:numRef>
              <c:f>CR_statistics!$Z$648:$Z$655</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C864-4A2E-AF5E-B3AEBDD6A4D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CR_statistics!$T$599</c:f>
              <c:strCache>
                <c:ptCount val="1"/>
                <c:pt idx="0">
                  <c:v>RAN1</c:v>
                </c:pt>
              </c:strCache>
            </c:strRef>
          </c:tx>
          <c:spPr>
            <a:solidFill>
              <a:srgbClr val="00FF00"/>
            </a:solidFill>
            <a:ln>
              <a:solidFill>
                <a:srgbClr val="000000"/>
              </a:solidFill>
            </a:ln>
          </c:spPr>
          <c:invertIfNegative val="0"/>
          <c:cat>
            <c:strRef>
              <c:f>CR_statistics!$S$600:$S$607</c:f>
              <c:strCache>
                <c:ptCount val="8"/>
                <c:pt idx="0">
                  <c:v>REL-8</c:v>
                </c:pt>
                <c:pt idx="1">
                  <c:v>REL-9</c:v>
                </c:pt>
                <c:pt idx="2">
                  <c:v>REL-10</c:v>
                </c:pt>
                <c:pt idx="3">
                  <c:v>REL-11</c:v>
                </c:pt>
                <c:pt idx="4">
                  <c:v>REL-12</c:v>
                </c:pt>
                <c:pt idx="5">
                  <c:v>REL-13</c:v>
                </c:pt>
                <c:pt idx="6">
                  <c:v>REL-14</c:v>
                </c:pt>
                <c:pt idx="7">
                  <c:v>REL-15</c:v>
                </c:pt>
              </c:strCache>
            </c:strRef>
          </c:cat>
          <c:val>
            <c:numRef>
              <c:f>CR_statistics!$T$600:$T$607</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2832-4BCA-B705-72CE7AB0E602}"/>
            </c:ext>
          </c:extLst>
        </c:ser>
        <c:ser>
          <c:idx val="1"/>
          <c:order val="1"/>
          <c:tx>
            <c:strRef>
              <c:f>CR_statistics!$U$599</c:f>
              <c:strCache>
                <c:ptCount val="1"/>
                <c:pt idx="0">
                  <c:v>RAN2</c:v>
                </c:pt>
              </c:strCache>
            </c:strRef>
          </c:tx>
          <c:spPr>
            <a:solidFill>
              <a:srgbClr val="FF0000"/>
            </a:solidFill>
            <a:ln>
              <a:solidFill>
                <a:srgbClr val="000000"/>
              </a:solidFill>
            </a:ln>
          </c:spPr>
          <c:invertIfNegative val="0"/>
          <c:cat>
            <c:strRef>
              <c:f>CR_statistics!$S$600:$S$607</c:f>
              <c:strCache>
                <c:ptCount val="8"/>
                <c:pt idx="0">
                  <c:v>REL-8</c:v>
                </c:pt>
                <c:pt idx="1">
                  <c:v>REL-9</c:v>
                </c:pt>
                <c:pt idx="2">
                  <c:v>REL-10</c:v>
                </c:pt>
                <c:pt idx="3">
                  <c:v>REL-11</c:v>
                </c:pt>
                <c:pt idx="4">
                  <c:v>REL-12</c:v>
                </c:pt>
                <c:pt idx="5">
                  <c:v>REL-13</c:v>
                </c:pt>
                <c:pt idx="6">
                  <c:v>REL-14</c:v>
                </c:pt>
                <c:pt idx="7">
                  <c:v>REL-15</c:v>
                </c:pt>
              </c:strCache>
            </c:strRef>
          </c:cat>
          <c:val>
            <c:numRef>
              <c:f>CR_statistics!$U$600:$U$607</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2832-4BCA-B705-72CE7AB0E602}"/>
            </c:ext>
          </c:extLst>
        </c:ser>
        <c:ser>
          <c:idx val="2"/>
          <c:order val="2"/>
          <c:tx>
            <c:strRef>
              <c:f>CR_statistics!$V$599</c:f>
              <c:strCache>
                <c:ptCount val="1"/>
                <c:pt idx="0">
                  <c:v>RAN3</c:v>
                </c:pt>
              </c:strCache>
            </c:strRef>
          </c:tx>
          <c:spPr>
            <a:solidFill>
              <a:srgbClr val="0099FF"/>
            </a:solidFill>
            <a:ln>
              <a:solidFill>
                <a:srgbClr val="000000"/>
              </a:solidFill>
            </a:ln>
          </c:spPr>
          <c:invertIfNegative val="0"/>
          <c:cat>
            <c:strRef>
              <c:f>CR_statistics!$S$600:$S$607</c:f>
              <c:strCache>
                <c:ptCount val="8"/>
                <c:pt idx="0">
                  <c:v>REL-8</c:v>
                </c:pt>
                <c:pt idx="1">
                  <c:v>REL-9</c:v>
                </c:pt>
                <c:pt idx="2">
                  <c:v>REL-10</c:v>
                </c:pt>
                <c:pt idx="3">
                  <c:v>REL-11</c:v>
                </c:pt>
                <c:pt idx="4">
                  <c:v>REL-12</c:v>
                </c:pt>
                <c:pt idx="5">
                  <c:v>REL-13</c:v>
                </c:pt>
                <c:pt idx="6">
                  <c:v>REL-14</c:v>
                </c:pt>
                <c:pt idx="7">
                  <c:v>REL-15</c:v>
                </c:pt>
              </c:strCache>
            </c:strRef>
          </c:cat>
          <c:val>
            <c:numRef>
              <c:f>CR_statistics!$V$600:$V$607</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2832-4BCA-B705-72CE7AB0E602}"/>
            </c:ext>
          </c:extLst>
        </c:ser>
        <c:ser>
          <c:idx val="3"/>
          <c:order val="3"/>
          <c:tx>
            <c:strRef>
              <c:f>CR_statistics!$W$599</c:f>
              <c:strCache>
                <c:ptCount val="1"/>
                <c:pt idx="0">
                  <c:v>RAN4</c:v>
                </c:pt>
              </c:strCache>
            </c:strRef>
          </c:tx>
          <c:spPr>
            <a:solidFill>
              <a:srgbClr val="FFFF00"/>
            </a:solidFill>
            <a:ln>
              <a:solidFill>
                <a:srgbClr val="000000"/>
              </a:solidFill>
            </a:ln>
          </c:spPr>
          <c:invertIfNegative val="0"/>
          <c:cat>
            <c:strRef>
              <c:f>CR_statistics!$S$600:$S$607</c:f>
              <c:strCache>
                <c:ptCount val="8"/>
                <c:pt idx="0">
                  <c:v>REL-8</c:v>
                </c:pt>
                <c:pt idx="1">
                  <c:v>REL-9</c:v>
                </c:pt>
                <c:pt idx="2">
                  <c:v>REL-10</c:v>
                </c:pt>
                <c:pt idx="3">
                  <c:v>REL-11</c:v>
                </c:pt>
                <c:pt idx="4">
                  <c:v>REL-12</c:v>
                </c:pt>
                <c:pt idx="5">
                  <c:v>REL-13</c:v>
                </c:pt>
                <c:pt idx="6">
                  <c:v>REL-14</c:v>
                </c:pt>
                <c:pt idx="7">
                  <c:v>REL-15</c:v>
                </c:pt>
              </c:strCache>
            </c:strRef>
          </c:cat>
          <c:val>
            <c:numRef>
              <c:f>CR_statistics!$W$600:$W$607</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2832-4BCA-B705-72CE7AB0E602}"/>
            </c:ext>
          </c:extLst>
        </c:ser>
        <c:ser>
          <c:idx val="4"/>
          <c:order val="4"/>
          <c:tx>
            <c:strRef>
              <c:f>CR_statistics!$X$599</c:f>
              <c:strCache>
                <c:ptCount val="1"/>
                <c:pt idx="0">
                  <c:v>RAN5</c:v>
                </c:pt>
              </c:strCache>
            </c:strRef>
          </c:tx>
          <c:spPr>
            <a:solidFill>
              <a:srgbClr val="7030A0"/>
            </a:solidFill>
            <a:ln>
              <a:solidFill>
                <a:srgbClr val="000000"/>
              </a:solidFill>
            </a:ln>
          </c:spPr>
          <c:invertIfNegative val="0"/>
          <c:cat>
            <c:strRef>
              <c:f>CR_statistics!$S$600:$S$607</c:f>
              <c:strCache>
                <c:ptCount val="8"/>
                <c:pt idx="0">
                  <c:v>REL-8</c:v>
                </c:pt>
                <c:pt idx="1">
                  <c:v>REL-9</c:v>
                </c:pt>
                <c:pt idx="2">
                  <c:v>REL-10</c:v>
                </c:pt>
                <c:pt idx="3">
                  <c:v>REL-11</c:v>
                </c:pt>
                <c:pt idx="4">
                  <c:v>REL-12</c:v>
                </c:pt>
                <c:pt idx="5">
                  <c:v>REL-13</c:v>
                </c:pt>
                <c:pt idx="6">
                  <c:v>REL-14</c:v>
                </c:pt>
                <c:pt idx="7">
                  <c:v>REL-15</c:v>
                </c:pt>
              </c:strCache>
            </c:strRef>
          </c:cat>
          <c:val>
            <c:numRef>
              <c:f>CR_statistics!$X$600:$X$607</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2832-4BCA-B705-72CE7AB0E602}"/>
            </c:ext>
          </c:extLst>
        </c:ser>
        <c:ser>
          <c:idx val="6"/>
          <c:order val="5"/>
          <c:tx>
            <c:strRef>
              <c:f>CR_statistics!$Y$599</c:f>
              <c:strCache>
                <c:ptCount val="1"/>
                <c:pt idx="0">
                  <c:v>RAN6</c:v>
                </c:pt>
              </c:strCache>
            </c:strRef>
          </c:tx>
          <c:spPr>
            <a:solidFill>
              <a:srgbClr val="FFC000"/>
            </a:solidFill>
            <a:ln>
              <a:solidFill>
                <a:schemeClr val="tx1"/>
              </a:solidFill>
            </a:ln>
          </c:spPr>
          <c:invertIfNegative val="0"/>
          <c:cat>
            <c:strRef>
              <c:f>CR_statistics!$S$600:$S$607</c:f>
              <c:strCache>
                <c:ptCount val="8"/>
                <c:pt idx="0">
                  <c:v>REL-8</c:v>
                </c:pt>
                <c:pt idx="1">
                  <c:v>REL-9</c:v>
                </c:pt>
                <c:pt idx="2">
                  <c:v>REL-10</c:v>
                </c:pt>
                <c:pt idx="3">
                  <c:v>REL-11</c:v>
                </c:pt>
                <c:pt idx="4">
                  <c:v>REL-12</c:v>
                </c:pt>
                <c:pt idx="5">
                  <c:v>REL-13</c:v>
                </c:pt>
                <c:pt idx="6">
                  <c:v>REL-14</c:v>
                </c:pt>
                <c:pt idx="7">
                  <c:v>REL-15</c:v>
                </c:pt>
              </c:strCache>
            </c:strRef>
          </c:cat>
          <c:val>
            <c:numRef>
              <c:f>CR_statistics!$Y$600:$Y$607</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2832-4BCA-B705-72CE7AB0E602}"/>
            </c:ext>
          </c:extLst>
        </c:ser>
        <c:ser>
          <c:idx val="5"/>
          <c:order val="6"/>
          <c:tx>
            <c:strRef>
              <c:f>CR_statistics!$Z$599</c:f>
              <c:strCache>
                <c:ptCount val="1"/>
                <c:pt idx="0">
                  <c:v>RAN without RAN5</c:v>
                </c:pt>
              </c:strCache>
            </c:strRef>
          </c:tx>
          <c:spPr>
            <a:solidFill>
              <a:srgbClr val="FF00FF"/>
            </a:solidFill>
            <a:ln>
              <a:solidFill>
                <a:srgbClr val="000000"/>
              </a:solidFill>
            </a:ln>
          </c:spPr>
          <c:invertIfNegative val="0"/>
          <c:cat>
            <c:strRef>
              <c:f>CR_statistics!$S$600:$S$607</c:f>
              <c:strCache>
                <c:ptCount val="8"/>
                <c:pt idx="0">
                  <c:v>REL-8</c:v>
                </c:pt>
                <c:pt idx="1">
                  <c:v>REL-9</c:v>
                </c:pt>
                <c:pt idx="2">
                  <c:v>REL-10</c:v>
                </c:pt>
                <c:pt idx="3">
                  <c:v>REL-11</c:v>
                </c:pt>
                <c:pt idx="4">
                  <c:v>REL-12</c:v>
                </c:pt>
                <c:pt idx="5">
                  <c:v>REL-13</c:v>
                </c:pt>
                <c:pt idx="6">
                  <c:v>REL-14</c:v>
                </c:pt>
                <c:pt idx="7">
                  <c:v>REL-15</c:v>
                </c:pt>
              </c:strCache>
            </c:strRef>
          </c:cat>
          <c:val>
            <c:numRef>
              <c:f>CR_statistics!$Z$600:$Z$607</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2832-4BCA-B705-72CE7AB0E60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CR_statistics!$T$554</c:f>
              <c:strCache>
                <c:ptCount val="1"/>
                <c:pt idx="0">
                  <c:v>RAN1</c:v>
                </c:pt>
              </c:strCache>
            </c:strRef>
          </c:tx>
          <c:spPr>
            <a:solidFill>
              <a:srgbClr val="00FF00"/>
            </a:solidFill>
            <a:ln>
              <a:solidFill>
                <a:schemeClr val="tx1"/>
              </a:solidFill>
            </a:ln>
          </c:spPr>
          <c:invertIfNegative val="0"/>
          <c:cat>
            <c:strRef>
              <c:f>CR_statistics!$S$555:$S$563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CR_statistics!$T$555:$T$563</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8504-4D59-952D-2D013BE2418F}"/>
            </c:ext>
          </c:extLst>
        </c:ser>
        <c:ser>
          <c:idx val="1"/>
          <c:order val="1"/>
          <c:tx>
            <c:strRef>
              <c:f>CR_statistics!$U$554</c:f>
              <c:strCache>
                <c:ptCount val="1"/>
                <c:pt idx="0">
                  <c:v>RAN2</c:v>
                </c:pt>
              </c:strCache>
            </c:strRef>
          </c:tx>
          <c:spPr>
            <a:solidFill>
              <a:srgbClr val="FF0000"/>
            </a:solidFill>
            <a:ln>
              <a:solidFill>
                <a:schemeClr val="tx1"/>
              </a:solidFill>
            </a:ln>
          </c:spPr>
          <c:invertIfNegative val="0"/>
          <c:cat>
            <c:strRef>
              <c:f>CR_statistics!$S$555:$S$563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CR_statistics!$U$555:$U$563</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8504-4D59-952D-2D013BE2418F}"/>
            </c:ext>
          </c:extLst>
        </c:ser>
        <c:ser>
          <c:idx val="2"/>
          <c:order val="2"/>
          <c:tx>
            <c:strRef>
              <c:f>CR_statistics!$V$554</c:f>
              <c:strCache>
                <c:ptCount val="1"/>
                <c:pt idx="0">
                  <c:v>RAN3</c:v>
                </c:pt>
              </c:strCache>
            </c:strRef>
          </c:tx>
          <c:spPr>
            <a:solidFill>
              <a:srgbClr val="00B0F0"/>
            </a:solidFill>
            <a:ln>
              <a:solidFill>
                <a:schemeClr val="tx1"/>
              </a:solidFill>
            </a:ln>
          </c:spPr>
          <c:invertIfNegative val="0"/>
          <c:cat>
            <c:strRef>
              <c:f>CR_statistics!$S$555:$S$563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CR_statistics!$V$555:$V$563</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8504-4D59-952D-2D013BE2418F}"/>
            </c:ext>
          </c:extLst>
        </c:ser>
        <c:ser>
          <c:idx val="3"/>
          <c:order val="3"/>
          <c:tx>
            <c:strRef>
              <c:f>CR_statistics!$W$554</c:f>
              <c:strCache>
                <c:ptCount val="1"/>
                <c:pt idx="0">
                  <c:v>RAN4</c:v>
                </c:pt>
              </c:strCache>
            </c:strRef>
          </c:tx>
          <c:spPr>
            <a:solidFill>
              <a:srgbClr val="FFFF00"/>
            </a:solidFill>
            <a:ln>
              <a:solidFill>
                <a:schemeClr val="tx1"/>
              </a:solidFill>
            </a:ln>
          </c:spPr>
          <c:invertIfNegative val="0"/>
          <c:cat>
            <c:strRef>
              <c:f>CR_statistics!$S$555:$S$563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CR_statistics!$W$555:$W$563</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8504-4D59-952D-2D013BE2418F}"/>
            </c:ext>
          </c:extLst>
        </c:ser>
        <c:ser>
          <c:idx val="4"/>
          <c:order val="4"/>
          <c:tx>
            <c:strRef>
              <c:f>CR_statistics!$X$554</c:f>
              <c:strCache>
                <c:ptCount val="1"/>
                <c:pt idx="0">
                  <c:v>RAN5</c:v>
                </c:pt>
              </c:strCache>
            </c:strRef>
          </c:tx>
          <c:spPr>
            <a:solidFill>
              <a:srgbClr val="7030A0"/>
            </a:solidFill>
            <a:ln>
              <a:solidFill>
                <a:schemeClr val="tx1"/>
              </a:solidFill>
            </a:ln>
          </c:spPr>
          <c:invertIfNegative val="0"/>
          <c:cat>
            <c:strRef>
              <c:f>CR_statistics!$S$555:$S$563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CR_statistics!$X$555:$X$563</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8504-4D59-952D-2D013BE2418F}"/>
            </c:ext>
          </c:extLst>
        </c:ser>
        <c:ser>
          <c:idx val="6"/>
          <c:order val="5"/>
          <c:tx>
            <c:strRef>
              <c:f>CR_statistics!$Y$554</c:f>
              <c:strCache>
                <c:ptCount val="1"/>
                <c:pt idx="0">
                  <c:v>RAN6</c:v>
                </c:pt>
              </c:strCache>
            </c:strRef>
          </c:tx>
          <c:spPr>
            <a:solidFill>
              <a:srgbClr val="FFC000"/>
            </a:solidFill>
            <a:ln>
              <a:solidFill>
                <a:schemeClr val="tx1"/>
              </a:solidFill>
            </a:ln>
          </c:spPr>
          <c:invertIfNegative val="0"/>
          <c:cat>
            <c:strRef>
              <c:f>CR_statistics!$S$555:$S$563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CR_statistics!$Y$555:$Y$563</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8504-4D59-952D-2D013BE2418F}"/>
            </c:ext>
          </c:extLst>
        </c:ser>
        <c:ser>
          <c:idx val="5"/>
          <c:order val="6"/>
          <c:tx>
            <c:strRef>
              <c:f>CR_statistics!$Z$554</c:f>
              <c:strCache>
                <c:ptCount val="1"/>
                <c:pt idx="0">
                  <c:v>RAN without RAN5</c:v>
                </c:pt>
              </c:strCache>
            </c:strRef>
          </c:tx>
          <c:spPr>
            <a:solidFill>
              <a:srgbClr val="FF33CC"/>
            </a:solidFill>
            <a:ln>
              <a:solidFill>
                <a:schemeClr val="tx1"/>
              </a:solidFill>
            </a:ln>
          </c:spPr>
          <c:invertIfNegative val="0"/>
          <c:cat>
            <c:strRef>
              <c:f>CR_statistics!$S$555:$S$563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CR_statistics!$Z$555:$Z$563</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8504-4D59-952D-2D013BE2418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CR_statistics!$T$508</c:f>
              <c:strCache>
                <c:ptCount val="1"/>
                <c:pt idx="0">
                  <c:v>RAN1</c:v>
                </c:pt>
              </c:strCache>
            </c:strRef>
          </c:tx>
          <c:spPr>
            <a:solidFill>
              <a:srgbClr val="66FF33"/>
            </a:solidFill>
            <a:ln>
              <a:solidFill>
                <a:schemeClr val="tx1"/>
              </a:solidFill>
            </a:ln>
          </c:spPr>
          <c:invertIfNegative val="0"/>
          <c:cat>
            <c:strRef>
              <c:f>CR_statistics!$S$509:$S$517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CR_statistics!$T$509:$T$517</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3DA5-4A0E-A955-D4A831A2A994}"/>
            </c:ext>
          </c:extLst>
        </c:ser>
        <c:ser>
          <c:idx val="1"/>
          <c:order val="1"/>
          <c:tx>
            <c:strRef>
              <c:f>CR_statistics!$U$508</c:f>
              <c:strCache>
                <c:ptCount val="1"/>
                <c:pt idx="0">
                  <c:v>RAN2</c:v>
                </c:pt>
              </c:strCache>
            </c:strRef>
          </c:tx>
          <c:spPr>
            <a:solidFill>
              <a:srgbClr val="FF0000"/>
            </a:solidFill>
            <a:ln>
              <a:solidFill>
                <a:schemeClr val="tx1"/>
              </a:solidFill>
            </a:ln>
          </c:spPr>
          <c:invertIfNegative val="0"/>
          <c:cat>
            <c:strRef>
              <c:f>CR_statistics!$S$509:$S$517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CR_statistics!$U$509:$U$517</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3DA5-4A0E-A955-D4A831A2A994}"/>
            </c:ext>
          </c:extLst>
        </c:ser>
        <c:ser>
          <c:idx val="2"/>
          <c:order val="2"/>
          <c:tx>
            <c:strRef>
              <c:f>CR_statistics!$V$508</c:f>
              <c:strCache>
                <c:ptCount val="1"/>
                <c:pt idx="0">
                  <c:v>RAN3</c:v>
                </c:pt>
              </c:strCache>
            </c:strRef>
          </c:tx>
          <c:spPr>
            <a:solidFill>
              <a:srgbClr val="00B0F0"/>
            </a:solidFill>
            <a:ln>
              <a:solidFill>
                <a:schemeClr val="tx1"/>
              </a:solidFill>
            </a:ln>
          </c:spPr>
          <c:invertIfNegative val="0"/>
          <c:cat>
            <c:strRef>
              <c:f>CR_statistics!$S$509:$S$517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CR_statistics!$V$509:$V$517</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3DA5-4A0E-A955-D4A831A2A994}"/>
            </c:ext>
          </c:extLst>
        </c:ser>
        <c:ser>
          <c:idx val="3"/>
          <c:order val="3"/>
          <c:tx>
            <c:strRef>
              <c:f>CR_statistics!$W$508</c:f>
              <c:strCache>
                <c:ptCount val="1"/>
                <c:pt idx="0">
                  <c:v>RAN4</c:v>
                </c:pt>
              </c:strCache>
            </c:strRef>
          </c:tx>
          <c:spPr>
            <a:solidFill>
              <a:srgbClr val="FFFF00"/>
            </a:solidFill>
            <a:ln>
              <a:solidFill>
                <a:schemeClr val="tx1"/>
              </a:solidFill>
            </a:ln>
          </c:spPr>
          <c:invertIfNegative val="0"/>
          <c:cat>
            <c:strRef>
              <c:f>CR_statistics!$S$509:$S$517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CR_statistics!$W$509:$W$517</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3DA5-4A0E-A955-D4A831A2A994}"/>
            </c:ext>
          </c:extLst>
        </c:ser>
        <c:ser>
          <c:idx val="4"/>
          <c:order val="4"/>
          <c:tx>
            <c:strRef>
              <c:f>CR_statistics!$X$508</c:f>
              <c:strCache>
                <c:ptCount val="1"/>
                <c:pt idx="0">
                  <c:v>RAN5</c:v>
                </c:pt>
              </c:strCache>
            </c:strRef>
          </c:tx>
          <c:spPr>
            <a:solidFill>
              <a:srgbClr val="7030A0"/>
            </a:solidFill>
            <a:ln>
              <a:solidFill>
                <a:schemeClr val="tx1"/>
              </a:solidFill>
            </a:ln>
          </c:spPr>
          <c:invertIfNegative val="0"/>
          <c:cat>
            <c:strRef>
              <c:f>CR_statistics!$S$509:$S$517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CR_statistics!$X$509:$X$517</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3DA5-4A0E-A955-D4A831A2A994}"/>
            </c:ext>
          </c:extLst>
        </c:ser>
        <c:ser>
          <c:idx val="6"/>
          <c:order val="5"/>
          <c:tx>
            <c:strRef>
              <c:f>CR_statistics!$Y$508</c:f>
              <c:strCache>
                <c:ptCount val="1"/>
                <c:pt idx="0">
                  <c:v>RAN6</c:v>
                </c:pt>
              </c:strCache>
            </c:strRef>
          </c:tx>
          <c:spPr>
            <a:solidFill>
              <a:srgbClr val="FFC000"/>
            </a:solidFill>
            <a:ln>
              <a:solidFill>
                <a:schemeClr val="tx1"/>
              </a:solidFill>
            </a:ln>
          </c:spPr>
          <c:invertIfNegative val="0"/>
          <c:cat>
            <c:strRef>
              <c:f>CR_statistics!$S$509:$S$517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CR_statistics!$Y$509:$Y$517</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3DA5-4A0E-A955-D4A831A2A994}"/>
            </c:ext>
          </c:extLst>
        </c:ser>
        <c:ser>
          <c:idx val="5"/>
          <c:order val="6"/>
          <c:tx>
            <c:strRef>
              <c:f>CR_statistics!$Z$508</c:f>
              <c:strCache>
                <c:ptCount val="1"/>
                <c:pt idx="0">
                  <c:v>RAN without RAN5</c:v>
                </c:pt>
              </c:strCache>
            </c:strRef>
          </c:tx>
          <c:spPr>
            <a:solidFill>
              <a:srgbClr val="FF66FF"/>
            </a:solidFill>
            <a:ln>
              <a:solidFill>
                <a:schemeClr val="tx1"/>
              </a:solidFill>
            </a:ln>
          </c:spPr>
          <c:invertIfNegative val="0"/>
          <c:cat>
            <c:strRef>
              <c:f>CR_statistics!$S$509:$S$517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CR_statistics!$Z$509:$Z$517</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3DA5-4A0E-A955-D4A831A2A99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CR_statistics!$T$462</c:f>
              <c:strCache>
                <c:ptCount val="1"/>
                <c:pt idx="0">
                  <c:v>RAN1</c:v>
                </c:pt>
              </c:strCache>
            </c:strRef>
          </c:tx>
          <c:spPr>
            <a:solidFill>
              <a:srgbClr val="00FF00"/>
            </a:solidFill>
            <a:ln>
              <a:solidFill>
                <a:schemeClr val="tx1"/>
              </a:solidFill>
            </a:ln>
          </c:spPr>
          <c:invertIfNegative val="0"/>
          <c:cat>
            <c:strRef>
              <c:f>CR_statistics!$S$463:$S$471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CR_statistics!$T$463:$T$471</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980C-4319-BC86-1F3D69D820AD}"/>
            </c:ext>
          </c:extLst>
        </c:ser>
        <c:ser>
          <c:idx val="1"/>
          <c:order val="1"/>
          <c:tx>
            <c:strRef>
              <c:f>CR_statistics!$U$462</c:f>
              <c:strCache>
                <c:ptCount val="1"/>
                <c:pt idx="0">
                  <c:v>RAN2</c:v>
                </c:pt>
              </c:strCache>
            </c:strRef>
          </c:tx>
          <c:spPr>
            <a:solidFill>
              <a:srgbClr val="FF0000"/>
            </a:solidFill>
            <a:ln>
              <a:solidFill>
                <a:schemeClr val="tx1"/>
              </a:solidFill>
            </a:ln>
          </c:spPr>
          <c:invertIfNegative val="0"/>
          <c:cat>
            <c:strRef>
              <c:f>CR_statistics!$S$463:$S$471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CR_statistics!$U$463:$U$471</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980C-4319-BC86-1F3D69D820AD}"/>
            </c:ext>
          </c:extLst>
        </c:ser>
        <c:ser>
          <c:idx val="2"/>
          <c:order val="2"/>
          <c:tx>
            <c:strRef>
              <c:f>CR_statistics!$V$462</c:f>
              <c:strCache>
                <c:ptCount val="1"/>
                <c:pt idx="0">
                  <c:v>RAN3</c:v>
                </c:pt>
              </c:strCache>
            </c:strRef>
          </c:tx>
          <c:spPr>
            <a:solidFill>
              <a:srgbClr val="00B0F0"/>
            </a:solidFill>
            <a:ln>
              <a:solidFill>
                <a:schemeClr val="tx1"/>
              </a:solidFill>
            </a:ln>
          </c:spPr>
          <c:invertIfNegative val="0"/>
          <c:cat>
            <c:strRef>
              <c:f>CR_statistics!$S$463:$S$471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CR_statistics!$V$463:$V$471</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980C-4319-BC86-1F3D69D820AD}"/>
            </c:ext>
          </c:extLst>
        </c:ser>
        <c:ser>
          <c:idx val="3"/>
          <c:order val="3"/>
          <c:tx>
            <c:strRef>
              <c:f>CR_statistics!$W$462</c:f>
              <c:strCache>
                <c:ptCount val="1"/>
                <c:pt idx="0">
                  <c:v>RAN4</c:v>
                </c:pt>
              </c:strCache>
            </c:strRef>
          </c:tx>
          <c:spPr>
            <a:solidFill>
              <a:srgbClr val="FFFF00"/>
            </a:solidFill>
            <a:ln>
              <a:solidFill>
                <a:schemeClr val="tx1"/>
              </a:solidFill>
            </a:ln>
          </c:spPr>
          <c:invertIfNegative val="0"/>
          <c:cat>
            <c:strRef>
              <c:f>CR_statistics!$S$463:$S$471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CR_statistics!$W$463:$W$471</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980C-4319-BC86-1F3D69D820AD}"/>
            </c:ext>
          </c:extLst>
        </c:ser>
        <c:ser>
          <c:idx val="4"/>
          <c:order val="4"/>
          <c:tx>
            <c:strRef>
              <c:f>CR_statistics!$X$462</c:f>
              <c:strCache>
                <c:ptCount val="1"/>
                <c:pt idx="0">
                  <c:v>RAN5</c:v>
                </c:pt>
              </c:strCache>
            </c:strRef>
          </c:tx>
          <c:spPr>
            <a:solidFill>
              <a:srgbClr val="7030A0"/>
            </a:solidFill>
            <a:ln>
              <a:solidFill>
                <a:schemeClr val="tx1"/>
              </a:solidFill>
            </a:ln>
          </c:spPr>
          <c:invertIfNegative val="0"/>
          <c:cat>
            <c:strRef>
              <c:f>CR_statistics!$S$463:$S$471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CR_statistics!$X$463:$X$471</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980C-4319-BC86-1F3D69D820AD}"/>
            </c:ext>
          </c:extLst>
        </c:ser>
        <c:ser>
          <c:idx val="6"/>
          <c:order val="5"/>
          <c:tx>
            <c:strRef>
              <c:f>CR_statistics!$Y$462</c:f>
              <c:strCache>
                <c:ptCount val="1"/>
                <c:pt idx="0">
                  <c:v>RAN6</c:v>
                </c:pt>
              </c:strCache>
            </c:strRef>
          </c:tx>
          <c:spPr>
            <a:solidFill>
              <a:srgbClr val="FFC000"/>
            </a:solidFill>
            <a:ln>
              <a:solidFill>
                <a:schemeClr val="tx1"/>
              </a:solidFill>
            </a:ln>
          </c:spPr>
          <c:invertIfNegative val="0"/>
          <c:cat>
            <c:strRef>
              <c:f>CR_statistics!$S$463:$S$471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CR_statistics!$Y$463:$Y$471</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980C-4319-BC86-1F3D69D820AD}"/>
            </c:ext>
          </c:extLst>
        </c:ser>
        <c:ser>
          <c:idx val="5"/>
          <c:order val="6"/>
          <c:tx>
            <c:strRef>
              <c:f>CR_statistics!$Z$462</c:f>
              <c:strCache>
                <c:ptCount val="1"/>
                <c:pt idx="0">
                  <c:v>RAN without RAN5</c:v>
                </c:pt>
              </c:strCache>
            </c:strRef>
          </c:tx>
          <c:spPr>
            <a:solidFill>
              <a:srgbClr val="FF33CC"/>
            </a:solidFill>
            <a:ln>
              <a:solidFill>
                <a:schemeClr val="tx1"/>
              </a:solidFill>
            </a:ln>
          </c:spPr>
          <c:invertIfNegative val="0"/>
          <c:cat>
            <c:strRef>
              <c:f>CR_statistics!$S$463:$S$471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CR_statistics!$Z$463:$Z$471</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980C-4319-BC86-1F3D69D820A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CR_statistics!$T$418</c:f>
              <c:strCache>
                <c:ptCount val="1"/>
                <c:pt idx="0">
                  <c:v>RAN1</c:v>
                </c:pt>
              </c:strCache>
            </c:strRef>
          </c:tx>
          <c:spPr>
            <a:solidFill>
              <a:srgbClr val="00FF00"/>
            </a:solidFill>
            <a:ln>
              <a:solidFill>
                <a:schemeClr val="tx1"/>
              </a:solidFill>
            </a:ln>
          </c:spPr>
          <c:invertIfNegative val="0"/>
          <c:cat>
            <c:strRef>
              <c:f>CR_statistics!$S$419:$S$427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CR_statistics!$T$419:$T$427</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664E-4FD4-8BF5-32333C862DBD}"/>
            </c:ext>
          </c:extLst>
        </c:ser>
        <c:ser>
          <c:idx val="1"/>
          <c:order val="1"/>
          <c:tx>
            <c:strRef>
              <c:f>CR_statistics!$U$418</c:f>
              <c:strCache>
                <c:ptCount val="1"/>
                <c:pt idx="0">
                  <c:v>RAN2</c:v>
                </c:pt>
              </c:strCache>
            </c:strRef>
          </c:tx>
          <c:spPr>
            <a:solidFill>
              <a:srgbClr val="FF0000"/>
            </a:solidFill>
            <a:ln>
              <a:solidFill>
                <a:schemeClr val="tx1"/>
              </a:solidFill>
            </a:ln>
          </c:spPr>
          <c:invertIfNegative val="0"/>
          <c:cat>
            <c:strRef>
              <c:f>CR_statistics!$S$419:$S$427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CR_statistics!$U$419:$U$427</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664E-4FD4-8BF5-32333C862DBD}"/>
            </c:ext>
          </c:extLst>
        </c:ser>
        <c:ser>
          <c:idx val="2"/>
          <c:order val="2"/>
          <c:tx>
            <c:strRef>
              <c:f>CR_statistics!$V$418</c:f>
              <c:strCache>
                <c:ptCount val="1"/>
                <c:pt idx="0">
                  <c:v>RAN3</c:v>
                </c:pt>
              </c:strCache>
            </c:strRef>
          </c:tx>
          <c:spPr>
            <a:solidFill>
              <a:srgbClr val="00B0F0"/>
            </a:solidFill>
            <a:ln>
              <a:solidFill>
                <a:schemeClr val="tx1"/>
              </a:solidFill>
            </a:ln>
          </c:spPr>
          <c:invertIfNegative val="0"/>
          <c:cat>
            <c:strRef>
              <c:f>CR_statistics!$S$419:$S$427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CR_statistics!$V$419:$V$427</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664E-4FD4-8BF5-32333C862DBD}"/>
            </c:ext>
          </c:extLst>
        </c:ser>
        <c:ser>
          <c:idx val="3"/>
          <c:order val="3"/>
          <c:tx>
            <c:strRef>
              <c:f>CR_statistics!$W$418</c:f>
              <c:strCache>
                <c:ptCount val="1"/>
                <c:pt idx="0">
                  <c:v>RAN4</c:v>
                </c:pt>
              </c:strCache>
            </c:strRef>
          </c:tx>
          <c:spPr>
            <a:solidFill>
              <a:srgbClr val="FFFF00"/>
            </a:solidFill>
            <a:ln>
              <a:solidFill>
                <a:schemeClr val="tx1"/>
              </a:solidFill>
            </a:ln>
          </c:spPr>
          <c:invertIfNegative val="0"/>
          <c:cat>
            <c:strRef>
              <c:f>CR_statistics!$S$419:$S$427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CR_statistics!$W$419:$W$427</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664E-4FD4-8BF5-32333C862DBD}"/>
            </c:ext>
          </c:extLst>
        </c:ser>
        <c:ser>
          <c:idx val="4"/>
          <c:order val="4"/>
          <c:tx>
            <c:strRef>
              <c:f>CR_statistics!$X$418</c:f>
              <c:strCache>
                <c:ptCount val="1"/>
                <c:pt idx="0">
                  <c:v>RAN5</c:v>
                </c:pt>
              </c:strCache>
            </c:strRef>
          </c:tx>
          <c:spPr>
            <a:solidFill>
              <a:srgbClr val="7030A0"/>
            </a:solidFill>
            <a:ln>
              <a:solidFill>
                <a:srgbClr val="000000"/>
              </a:solidFill>
            </a:ln>
          </c:spPr>
          <c:invertIfNegative val="0"/>
          <c:cat>
            <c:strRef>
              <c:f>CR_statistics!$S$419:$S$427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CR_statistics!$X$419:$X$427</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664E-4FD4-8BF5-32333C862DBD}"/>
            </c:ext>
          </c:extLst>
        </c:ser>
        <c:ser>
          <c:idx val="6"/>
          <c:order val="5"/>
          <c:tx>
            <c:strRef>
              <c:f>CR_statistics!$Y$418</c:f>
              <c:strCache>
                <c:ptCount val="1"/>
                <c:pt idx="0">
                  <c:v>RAN6</c:v>
                </c:pt>
              </c:strCache>
            </c:strRef>
          </c:tx>
          <c:spPr>
            <a:solidFill>
              <a:schemeClr val="accent2">
                <a:lumMod val="60000"/>
                <a:lumOff val="40000"/>
              </a:schemeClr>
            </a:solidFill>
            <a:ln>
              <a:solidFill>
                <a:schemeClr val="tx1"/>
              </a:solidFill>
            </a:ln>
          </c:spPr>
          <c:invertIfNegative val="0"/>
          <c:cat>
            <c:strRef>
              <c:f>CR_statistics!$S$419:$S$427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CR_statistics!$Y$419:$Y$427</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664E-4FD4-8BF5-32333C862DBD}"/>
            </c:ext>
          </c:extLst>
        </c:ser>
        <c:ser>
          <c:idx val="5"/>
          <c:order val="6"/>
          <c:tx>
            <c:strRef>
              <c:f>CR_statistics!$Z$418</c:f>
              <c:strCache>
                <c:ptCount val="1"/>
                <c:pt idx="0">
                  <c:v>RAN without RAN5</c:v>
                </c:pt>
              </c:strCache>
            </c:strRef>
          </c:tx>
          <c:spPr>
            <a:solidFill>
              <a:srgbClr val="FF33CC"/>
            </a:solidFill>
            <a:ln>
              <a:solidFill>
                <a:schemeClr val="tx1"/>
              </a:solidFill>
            </a:ln>
          </c:spPr>
          <c:invertIfNegative val="0"/>
          <c:cat>
            <c:strRef>
              <c:f>CR_statistics!$S$419:$S$427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CR_statistics!$Z$419:$Z$427</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664E-4FD4-8BF5-32333C862DB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CR_statistics!$T$375</c:f>
              <c:strCache>
                <c:ptCount val="1"/>
                <c:pt idx="0">
                  <c:v>RAN1</c:v>
                </c:pt>
              </c:strCache>
            </c:strRef>
          </c:tx>
          <c:spPr>
            <a:solidFill>
              <a:srgbClr val="00FF00"/>
            </a:solidFill>
            <a:ln>
              <a:solidFill>
                <a:schemeClr val="tx1"/>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CR_statistics!$T$376:$T$384</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01CC-4F44-84AA-C5C745FFDC90}"/>
            </c:ext>
          </c:extLst>
        </c:ser>
        <c:ser>
          <c:idx val="1"/>
          <c:order val="1"/>
          <c:tx>
            <c:strRef>
              <c:f>CR_statistics!$U$375</c:f>
              <c:strCache>
                <c:ptCount val="1"/>
                <c:pt idx="0">
                  <c:v>RAN2</c:v>
                </c:pt>
              </c:strCache>
            </c:strRef>
          </c:tx>
          <c:spPr>
            <a:solidFill>
              <a:srgbClr val="FF0000"/>
            </a:solidFill>
            <a:ln>
              <a:solidFill>
                <a:schemeClr val="tx1"/>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CR_statistics!$U$376:$U$384</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01CC-4F44-84AA-C5C745FFDC90}"/>
            </c:ext>
          </c:extLst>
        </c:ser>
        <c:ser>
          <c:idx val="2"/>
          <c:order val="2"/>
          <c:tx>
            <c:strRef>
              <c:f>CR_statistics!$V$375</c:f>
              <c:strCache>
                <c:ptCount val="1"/>
                <c:pt idx="0">
                  <c:v>RAN3</c:v>
                </c:pt>
              </c:strCache>
            </c:strRef>
          </c:tx>
          <c:spPr>
            <a:solidFill>
              <a:srgbClr val="00B0F0"/>
            </a:solidFill>
            <a:ln>
              <a:solidFill>
                <a:schemeClr val="tx1"/>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CR_statistics!$V$376:$V$384</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01CC-4F44-84AA-C5C745FFDC90}"/>
            </c:ext>
          </c:extLst>
        </c:ser>
        <c:ser>
          <c:idx val="3"/>
          <c:order val="3"/>
          <c:tx>
            <c:strRef>
              <c:f>CR_statistics!$W$375</c:f>
              <c:strCache>
                <c:ptCount val="1"/>
                <c:pt idx="0">
                  <c:v>RAN4</c:v>
                </c:pt>
              </c:strCache>
            </c:strRef>
          </c:tx>
          <c:spPr>
            <a:solidFill>
              <a:srgbClr val="FFFF00"/>
            </a:solidFill>
            <a:ln>
              <a:solidFill>
                <a:schemeClr val="tx1"/>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CR_statistics!$W$376:$W$384</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01CC-4F44-84AA-C5C745FFDC90}"/>
            </c:ext>
          </c:extLst>
        </c:ser>
        <c:ser>
          <c:idx val="4"/>
          <c:order val="4"/>
          <c:tx>
            <c:strRef>
              <c:f>CR_statistics!$X$375</c:f>
              <c:strCache>
                <c:ptCount val="1"/>
                <c:pt idx="0">
                  <c:v>RAN5</c:v>
                </c:pt>
              </c:strCache>
            </c:strRef>
          </c:tx>
          <c:spPr>
            <a:solidFill>
              <a:srgbClr val="7030A0"/>
            </a:solidFill>
            <a:ln>
              <a:solidFill>
                <a:schemeClr val="tx1"/>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CR_statistics!$X$376:$X$384</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01CC-4F44-84AA-C5C745FFDC90}"/>
            </c:ext>
          </c:extLst>
        </c:ser>
        <c:ser>
          <c:idx val="6"/>
          <c:order val="5"/>
          <c:tx>
            <c:strRef>
              <c:f>CR_statistics!$Y$375</c:f>
              <c:strCache>
                <c:ptCount val="1"/>
                <c:pt idx="0">
                  <c:v>RAN6</c:v>
                </c:pt>
              </c:strCache>
            </c:strRef>
          </c:tx>
          <c:spPr>
            <a:solidFill>
              <a:srgbClr val="FFC000"/>
            </a:solidFill>
            <a:ln>
              <a:solidFill>
                <a:schemeClr val="tx1"/>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CR_statistics!$Y$376:$Y$384</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01CC-4F44-84AA-C5C745FFDC90}"/>
            </c:ext>
          </c:extLst>
        </c:ser>
        <c:ser>
          <c:idx val="5"/>
          <c:order val="6"/>
          <c:tx>
            <c:strRef>
              <c:f>CR_statistics!$Z$375</c:f>
              <c:strCache>
                <c:ptCount val="1"/>
                <c:pt idx="0">
                  <c:v>RAN without RAN5</c:v>
                </c:pt>
              </c:strCache>
            </c:strRef>
          </c:tx>
          <c:spPr>
            <a:solidFill>
              <a:srgbClr val="FF33CC"/>
            </a:solidFill>
            <a:ln>
              <a:solidFill>
                <a:schemeClr val="tx1"/>
              </a:solidFill>
            </a:ln>
          </c:spPr>
          <c:invertIfNegative val="0"/>
          <c:cat>
            <c:strRef>
              <c:f>CR_statistics!$S$376:$S$384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CR_statistics!$Z$376:$Z$384</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01CC-4F44-84AA-C5C745FFDC9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CR_statistics!$T$332</c:f>
              <c:strCache>
                <c:ptCount val="1"/>
                <c:pt idx="0">
                  <c:v>RAN1</c:v>
                </c:pt>
              </c:strCache>
            </c:strRef>
          </c:tx>
          <c:spPr>
            <a:solidFill>
              <a:srgbClr val="00FF0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CR_statistics!$T$333:$T$341</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DACB-47A0-B18F-B2906D717781}"/>
            </c:ext>
          </c:extLst>
        </c:ser>
        <c:ser>
          <c:idx val="1"/>
          <c:order val="1"/>
          <c:tx>
            <c:strRef>
              <c:f>CR_statistics!$U$332</c:f>
              <c:strCache>
                <c:ptCount val="1"/>
                <c:pt idx="0">
                  <c:v>RAN2</c:v>
                </c:pt>
              </c:strCache>
            </c:strRef>
          </c:tx>
          <c:spPr>
            <a:solidFill>
              <a:srgbClr val="FF000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CR_statistics!$U$333:$U$341</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DACB-47A0-B18F-B2906D717781}"/>
            </c:ext>
          </c:extLst>
        </c:ser>
        <c:ser>
          <c:idx val="2"/>
          <c:order val="2"/>
          <c:tx>
            <c:strRef>
              <c:f>CR_statistics!$V$332</c:f>
              <c:strCache>
                <c:ptCount val="1"/>
                <c:pt idx="0">
                  <c:v>RAN3</c:v>
                </c:pt>
              </c:strCache>
            </c:strRef>
          </c:tx>
          <c:spPr>
            <a:solidFill>
              <a:srgbClr val="00B0F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CR_statistics!$V$333:$V$341</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DACB-47A0-B18F-B2906D717781}"/>
            </c:ext>
          </c:extLst>
        </c:ser>
        <c:ser>
          <c:idx val="3"/>
          <c:order val="3"/>
          <c:tx>
            <c:strRef>
              <c:f>CR_statistics!$W$332</c:f>
              <c:strCache>
                <c:ptCount val="1"/>
                <c:pt idx="0">
                  <c:v>RAN4</c:v>
                </c:pt>
              </c:strCache>
            </c:strRef>
          </c:tx>
          <c:spPr>
            <a:solidFill>
              <a:srgbClr val="FFFF0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CR_statistics!$W$333:$W$341</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DACB-47A0-B18F-B2906D717781}"/>
            </c:ext>
          </c:extLst>
        </c:ser>
        <c:ser>
          <c:idx val="4"/>
          <c:order val="4"/>
          <c:tx>
            <c:strRef>
              <c:f>CR_statistics!$X$332</c:f>
              <c:strCache>
                <c:ptCount val="1"/>
                <c:pt idx="0">
                  <c:v>RAN5</c:v>
                </c:pt>
              </c:strCache>
            </c:strRef>
          </c:tx>
          <c:spPr>
            <a:solidFill>
              <a:srgbClr val="7030A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CR_statistics!$X$333:$X$341</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DACB-47A0-B18F-B2906D717781}"/>
            </c:ext>
          </c:extLst>
        </c:ser>
        <c:ser>
          <c:idx val="6"/>
          <c:order val="5"/>
          <c:tx>
            <c:strRef>
              <c:f>CR_statistics!$Y$332</c:f>
              <c:strCache>
                <c:ptCount val="1"/>
                <c:pt idx="0">
                  <c:v>RAN6</c:v>
                </c:pt>
              </c:strCache>
            </c:strRef>
          </c:tx>
          <c:spPr>
            <a:solidFill>
              <a:srgbClr val="FFC00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CR_statistics!$Y$333:$Y$341</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DACB-47A0-B18F-B2906D717781}"/>
            </c:ext>
          </c:extLst>
        </c:ser>
        <c:ser>
          <c:idx val="5"/>
          <c:order val="6"/>
          <c:tx>
            <c:strRef>
              <c:f>CR_statistics!$Z$332</c:f>
              <c:strCache>
                <c:ptCount val="1"/>
                <c:pt idx="0">
                  <c:v>RAN without RAN5</c:v>
                </c:pt>
              </c:strCache>
            </c:strRef>
          </c:tx>
          <c:spPr>
            <a:solidFill>
              <a:srgbClr val="FF33CC"/>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CR_statistics!$Z$333:$Z$341</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DACB-47A0-B18F-B2906D71778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CR_statistics!$T$287</c:f>
              <c:strCache>
                <c:ptCount val="1"/>
                <c:pt idx="0">
                  <c:v>RAN1</c:v>
                </c:pt>
              </c:strCache>
            </c:strRef>
          </c:tx>
          <c:spPr>
            <a:solidFill>
              <a:srgbClr val="00FF00"/>
            </a:solidFill>
            <a:ln>
              <a:solidFill>
                <a:srgbClr val="000000"/>
              </a:solidFill>
            </a:ln>
          </c:spPr>
          <c:invertIfNegative val="0"/>
          <c:cat>
            <c:strRef>
              <c:f>CR_statistics!$S$288:$S$296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CR_statistics!$T$288:$T$296</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20F7-45A3-96E5-E9CA2859F1E6}"/>
            </c:ext>
          </c:extLst>
        </c:ser>
        <c:ser>
          <c:idx val="1"/>
          <c:order val="1"/>
          <c:tx>
            <c:strRef>
              <c:f>CR_statistics!$U$287</c:f>
              <c:strCache>
                <c:ptCount val="1"/>
                <c:pt idx="0">
                  <c:v>RAN2</c:v>
                </c:pt>
              </c:strCache>
            </c:strRef>
          </c:tx>
          <c:spPr>
            <a:solidFill>
              <a:srgbClr val="FF0000"/>
            </a:solidFill>
            <a:ln>
              <a:solidFill>
                <a:srgbClr val="000000"/>
              </a:solidFill>
            </a:ln>
          </c:spPr>
          <c:invertIfNegative val="0"/>
          <c:cat>
            <c:strRef>
              <c:f>CR_statistics!$S$288:$S$296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CR_statistics!$U$288:$U$296</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20F7-45A3-96E5-E9CA2859F1E6}"/>
            </c:ext>
          </c:extLst>
        </c:ser>
        <c:ser>
          <c:idx val="2"/>
          <c:order val="2"/>
          <c:tx>
            <c:strRef>
              <c:f>CR_statistics!$V$287</c:f>
              <c:strCache>
                <c:ptCount val="1"/>
                <c:pt idx="0">
                  <c:v>RAN3</c:v>
                </c:pt>
              </c:strCache>
            </c:strRef>
          </c:tx>
          <c:spPr>
            <a:solidFill>
              <a:srgbClr val="00B0F0"/>
            </a:solidFill>
            <a:ln>
              <a:solidFill>
                <a:srgbClr val="000000"/>
              </a:solidFill>
            </a:ln>
          </c:spPr>
          <c:invertIfNegative val="0"/>
          <c:cat>
            <c:strRef>
              <c:f>CR_statistics!$S$288:$S$296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CR_statistics!$V$288:$V$296</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20F7-45A3-96E5-E9CA2859F1E6}"/>
            </c:ext>
          </c:extLst>
        </c:ser>
        <c:ser>
          <c:idx val="3"/>
          <c:order val="3"/>
          <c:tx>
            <c:strRef>
              <c:f>CR_statistics!$W$287</c:f>
              <c:strCache>
                <c:ptCount val="1"/>
                <c:pt idx="0">
                  <c:v>RAN4</c:v>
                </c:pt>
              </c:strCache>
            </c:strRef>
          </c:tx>
          <c:spPr>
            <a:solidFill>
              <a:srgbClr val="FFFF00"/>
            </a:solidFill>
            <a:ln>
              <a:solidFill>
                <a:srgbClr val="000000"/>
              </a:solidFill>
            </a:ln>
          </c:spPr>
          <c:invertIfNegative val="0"/>
          <c:cat>
            <c:strRef>
              <c:f>CR_statistics!$S$288:$S$296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CR_statistics!$W$288:$W$296</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20F7-45A3-96E5-E9CA2859F1E6}"/>
            </c:ext>
          </c:extLst>
        </c:ser>
        <c:ser>
          <c:idx val="4"/>
          <c:order val="4"/>
          <c:tx>
            <c:strRef>
              <c:f>CR_statistics!$X$287</c:f>
              <c:strCache>
                <c:ptCount val="1"/>
                <c:pt idx="0">
                  <c:v>RAN5</c:v>
                </c:pt>
              </c:strCache>
            </c:strRef>
          </c:tx>
          <c:spPr>
            <a:solidFill>
              <a:srgbClr val="7030A0"/>
            </a:solidFill>
            <a:ln>
              <a:solidFill>
                <a:srgbClr val="000000"/>
              </a:solidFill>
            </a:ln>
          </c:spPr>
          <c:invertIfNegative val="0"/>
          <c:cat>
            <c:strRef>
              <c:f>CR_statistics!$S$288:$S$296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CR_statistics!$X$288:$X$296</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20F7-45A3-96E5-E9CA2859F1E6}"/>
            </c:ext>
          </c:extLst>
        </c:ser>
        <c:ser>
          <c:idx val="6"/>
          <c:order val="5"/>
          <c:tx>
            <c:strRef>
              <c:f>CR_statistics!$Y$287</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20F7-45A3-96E5-E9CA2859F1E6}"/>
              </c:ext>
            </c:extLst>
          </c:dPt>
          <c:cat>
            <c:strRef>
              <c:f>CR_statistics!$S$288:$S$296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CR_statistics!$Y$288:$Y$296</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20F7-45A3-96E5-E9CA2859F1E6}"/>
            </c:ext>
          </c:extLst>
        </c:ser>
        <c:ser>
          <c:idx val="5"/>
          <c:order val="6"/>
          <c:tx>
            <c:strRef>
              <c:f>CR_statistics!$Z$287</c:f>
              <c:strCache>
                <c:ptCount val="1"/>
                <c:pt idx="0">
                  <c:v>RAN without RAN5</c:v>
                </c:pt>
              </c:strCache>
            </c:strRef>
          </c:tx>
          <c:spPr>
            <a:solidFill>
              <a:srgbClr val="FF33CC"/>
            </a:solidFill>
            <a:ln>
              <a:solidFill>
                <a:srgbClr val="000000"/>
              </a:solidFill>
            </a:ln>
          </c:spPr>
          <c:invertIfNegative val="0"/>
          <c:cat>
            <c:strRef>
              <c:f>CR_statistics!$S$288:$S$296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CR_statistics!$Z$288:$Z$296</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20F7-45A3-96E5-E9CA2859F1E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CR_statistics!$T$245</c:f>
              <c:strCache>
                <c:ptCount val="1"/>
                <c:pt idx="0">
                  <c:v>RAN1</c:v>
                </c:pt>
              </c:strCache>
            </c:strRef>
          </c:tx>
          <c:spPr>
            <a:solidFill>
              <a:srgbClr val="00FF00"/>
            </a:solidFill>
            <a:ln>
              <a:solidFill>
                <a:schemeClr val="tx1"/>
              </a:solidFill>
            </a:ln>
          </c:spPr>
          <c:invertIfNegative val="0"/>
          <c:cat>
            <c:strRef>
              <c:f>CR_statistics!$S$246:$S$254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CR_statistics!$T$246:$T$254</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F412-4CDF-AC4B-AB6EE420B447}"/>
            </c:ext>
          </c:extLst>
        </c:ser>
        <c:ser>
          <c:idx val="1"/>
          <c:order val="1"/>
          <c:tx>
            <c:strRef>
              <c:f>CR_statistics!$U$245</c:f>
              <c:strCache>
                <c:ptCount val="1"/>
                <c:pt idx="0">
                  <c:v>RAN2</c:v>
                </c:pt>
              </c:strCache>
            </c:strRef>
          </c:tx>
          <c:spPr>
            <a:solidFill>
              <a:srgbClr val="FF0000"/>
            </a:solidFill>
            <a:ln>
              <a:solidFill>
                <a:schemeClr val="tx1"/>
              </a:solidFill>
            </a:ln>
          </c:spPr>
          <c:invertIfNegative val="0"/>
          <c:cat>
            <c:strRef>
              <c:f>CR_statistics!$S$246:$S$254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CR_statistics!$U$246:$U$254</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F412-4CDF-AC4B-AB6EE420B447}"/>
            </c:ext>
          </c:extLst>
        </c:ser>
        <c:ser>
          <c:idx val="2"/>
          <c:order val="2"/>
          <c:tx>
            <c:strRef>
              <c:f>CR_statistics!$V$245</c:f>
              <c:strCache>
                <c:ptCount val="1"/>
                <c:pt idx="0">
                  <c:v>RAN3</c:v>
                </c:pt>
              </c:strCache>
            </c:strRef>
          </c:tx>
          <c:spPr>
            <a:solidFill>
              <a:srgbClr val="00B0F0"/>
            </a:solidFill>
            <a:ln>
              <a:solidFill>
                <a:schemeClr val="tx1"/>
              </a:solidFill>
            </a:ln>
          </c:spPr>
          <c:invertIfNegative val="0"/>
          <c:cat>
            <c:strRef>
              <c:f>CR_statistics!$S$246:$S$254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CR_statistics!$V$246:$V$254</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F412-4CDF-AC4B-AB6EE420B447}"/>
            </c:ext>
          </c:extLst>
        </c:ser>
        <c:ser>
          <c:idx val="3"/>
          <c:order val="3"/>
          <c:tx>
            <c:strRef>
              <c:f>CR_statistics!$W$245</c:f>
              <c:strCache>
                <c:ptCount val="1"/>
                <c:pt idx="0">
                  <c:v>RAN4</c:v>
                </c:pt>
              </c:strCache>
            </c:strRef>
          </c:tx>
          <c:spPr>
            <a:solidFill>
              <a:srgbClr val="FFFF00"/>
            </a:solidFill>
            <a:ln>
              <a:solidFill>
                <a:schemeClr val="tx1"/>
              </a:solidFill>
            </a:ln>
          </c:spPr>
          <c:invertIfNegative val="0"/>
          <c:cat>
            <c:strRef>
              <c:f>CR_statistics!$S$246:$S$254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CR_statistics!$W$246:$W$254</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F412-4CDF-AC4B-AB6EE420B447}"/>
            </c:ext>
          </c:extLst>
        </c:ser>
        <c:ser>
          <c:idx val="4"/>
          <c:order val="4"/>
          <c:tx>
            <c:strRef>
              <c:f>CR_statistics!$X$245</c:f>
              <c:strCache>
                <c:ptCount val="1"/>
                <c:pt idx="0">
                  <c:v>RAN5</c:v>
                </c:pt>
              </c:strCache>
            </c:strRef>
          </c:tx>
          <c:spPr>
            <a:solidFill>
              <a:srgbClr val="7030A0"/>
            </a:solidFill>
            <a:ln>
              <a:solidFill>
                <a:schemeClr val="tx1"/>
              </a:solidFill>
            </a:ln>
          </c:spPr>
          <c:invertIfNegative val="0"/>
          <c:cat>
            <c:strRef>
              <c:f>CR_statistics!$S$246:$S$254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CR_statistics!$X$246:$X$254</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F412-4CDF-AC4B-AB6EE420B447}"/>
            </c:ext>
          </c:extLst>
        </c:ser>
        <c:ser>
          <c:idx val="6"/>
          <c:order val="5"/>
          <c:tx>
            <c:strRef>
              <c:f>CR_statistics!$Y$245</c:f>
              <c:strCache>
                <c:ptCount val="1"/>
                <c:pt idx="0">
                  <c:v>RAN without RAN5</c:v>
                </c:pt>
              </c:strCache>
            </c:strRef>
          </c:tx>
          <c:spPr>
            <a:solidFill>
              <a:srgbClr val="FF33CC"/>
            </a:solidFill>
            <a:ln>
              <a:solidFill>
                <a:schemeClr val="tx1"/>
              </a:solidFill>
            </a:ln>
          </c:spPr>
          <c:invertIfNegative val="0"/>
          <c:cat>
            <c:strRef>
              <c:f>CR_statistics!$S$246:$S$254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CR_statistics!$Y$246:$Y$254</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F412-4CDF-AC4B-AB6EE420B44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CR_statistics!$T$202</c:f>
              <c:strCache>
                <c:ptCount val="1"/>
                <c:pt idx="0">
                  <c:v>RAN1</c:v>
                </c:pt>
              </c:strCache>
            </c:strRef>
          </c:tx>
          <c:spPr>
            <a:solidFill>
              <a:srgbClr val="00FF00"/>
            </a:solidFill>
            <a:ln>
              <a:solidFill>
                <a:schemeClr val="tx1"/>
              </a:solidFill>
            </a:ln>
          </c:spPr>
          <c:invertIfNegative val="0"/>
          <c:cat>
            <c:strRef>
              <c:f>CR_statistics!$S$203:$S$212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CR_statistics!$T$203:$T$212</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530D-486E-A1AA-C9845A6C0130}"/>
            </c:ext>
          </c:extLst>
        </c:ser>
        <c:ser>
          <c:idx val="1"/>
          <c:order val="1"/>
          <c:tx>
            <c:strRef>
              <c:f>CR_statistics!$U$202</c:f>
              <c:strCache>
                <c:ptCount val="1"/>
                <c:pt idx="0">
                  <c:v>RAN2</c:v>
                </c:pt>
              </c:strCache>
            </c:strRef>
          </c:tx>
          <c:spPr>
            <a:solidFill>
              <a:srgbClr val="FF0000"/>
            </a:solidFill>
            <a:ln>
              <a:solidFill>
                <a:schemeClr val="tx1"/>
              </a:solidFill>
            </a:ln>
          </c:spPr>
          <c:invertIfNegative val="0"/>
          <c:cat>
            <c:strRef>
              <c:f>CR_statistics!$S$203:$S$212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CR_statistics!$U$203:$U$212</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530D-486E-A1AA-C9845A6C0130}"/>
            </c:ext>
          </c:extLst>
        </c:ser>
        <c:ser>
          <c:idx val="2"/>
          <c:order val="2"/>
          <c:tx>
            <c:strRef>
              <c:f>CR_statistics!$V$202</c:f>
              <c:strCache>
                <c:ptCount val="1"/>
                <c:pt idx="0">
                  <c:v>RAN3</c:v>
                </c:pt>
              </c:strCache>
            </c:strRef>
          </c:tx>
          <c:spPr>
            <a:solidFill>
              <a:srgbClr val="00B0F0"/>
            </a:solidFill>
            <a:ln>
              <a:solidFill>
                <a:schemeClr val="tx1"/>
              </a:solidFill>
            </a:ln>
          </c:spPr>
          <c:invertIfNegative val="0"/>
          <c:cat>
            <c:strRef>
              <c:f>CR_statistics!$S$203:$S$212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CR_statistics!$V$203:$V$212</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530D-486E-A1AA-C9845A6C0130}"/>
            </c:ext>
          </c:extLst>
        </c:ser>
        <c:ser>
          <c:idx val="3"/>
          <c:order val="3"/>
          <c:tx>
            <c:strRef>
              <c:f>CR_statistics!$W$202</c:f>
              <c:strCache>
                <c:ptCount val="1"/>
                <c:pt idx="0">
                  <c:v>RAN4</c:v>
                </c:pt>
              </c:strCache>
            </c:strRef>
          </c:tx>
          <c:spPr>
            <a:solidFill>
              <a:srgbClr val="FFFF00"/>
            </a:solidFill>
            <a:ln>
              <a:solidFill>
                <a:schemeClr val="tx1"/>
              </a:solidFill>
            </a:ln>
          </c:spPr>
          <c:invertIfNegative val="0"/>
          <c:cat>
            <c:strRef>
              <c:f>CR_statistics!$S$203:$S$212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CR_statistics!$W$203:$W$212</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530D-486E-A1AA-C9845A6C0130}"/>
            </c:ext>
          </c:extLst>
        </c:ser>
        <c:ser>
          <c:idx val="4"/>
          <c:order val="4"/>
          <c:tx>
            <c:strRef>
              <c:f>CR_statistics!$X$202</c:f>
              <c:strCache>
                <c:ptCount val="1"/>
                <c:pt idx="0">
                  <c:v>RAN5</c:v>
                </c:pt>
              </c:strCache>
            </c:strRef>
          </c:tx>
          <c:spPr>
            <a:solidFill>
              <a:srgbClr val="7030A0"/>
            </a:solidFill>
            <a:ln>
              <a:solidFill>
                <a:schemeClr val="tx1"/>
              </a:solidFill>
            </a:ln>
          </c:spPr>
          <c:invertIfNegative val="0"/>
          <c:cat>
            <c:strRef>
              <c:f>CR_statistics!$S$203:$S$212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CR_statistics!$X$203:$X$212</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530D-486E-A1AA-C9845A6C0130}"/>
            </c:ext>
          </c:extLst>
        </c:ser>
        <c:ser>
          <c:idx val="6"/>
          <c:order val="5"/>
          <c:tx>
            <c:strRef>
              <c:f>CR_statistics!$Y$202</c:f>
              <c:strCache>
                <c:ptCount val="1"/>
                <c:pt idx="0">
                  <c:v>RAN without RAN5</c:v>
                </c:pt>
              </c:strCache>
            </c:strRef>
          </c:tx>
          <c:spPr>
            <a:solidFill>
              <a:srgbClr val="FF66FF"/>
            </a:solidFill>
            <a:ln>
              <a:solidFill>
                <a:schemeClr val="tx1"/>
              </a:solidFill>
            </a:ln>
          </c:spPr>
          <c:invertIfNegative val="0"/>
          <c:cat>
            <c:strRef>
              <c:f>CR_statistics!$S$203:$S$212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CR_statistics!$Y$203:$Y$212</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530D-486E-A1AA-C9845A6C013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CR_statistics!$T$160</c:f>
              <c:strCache>
                <c:ptCount val="1"/>
                <c:pt idx="0">
                  <c:v>RAN1</c:v>
                </c:pt>
              </c:strCache>
            </c:strRef>
          </c:tx>
          <c:spPr>
            <a:solidFill>
              <a:srgbClr val="00FF00"/>
            </a:solidFill>
            <a:ln>
              <a:solidFill>
                <a:schemeClr val="tx1"/>
              </a:solidFill>
            </a:ln>
          </c:spPr>
          <c:invertIfNegative val="0"/>
          <c:cat>
            <c:strRef>
              <c:f>CR_statistics!$S$161:$S$170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CR_statistics!$T$161:$T$170</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3D2F-438B-8982-393E7B8C0A02}"/>
            </c:ext>
          </c:extLst>
        </c:ser>
        <c:ser>
          <c:idx val="1"/>
          <c:order val="1"/>
          <c:tx>
            <c:strRef>
              <c:f>CR_statistics!$U$160</c:f>
              <c:strCache>
                <c:ptCount val="1"/>
                <c:pt idx="0">
                  <c:v>RAN2</c:v>
                </c:pt>
              </c:strCache>
            </c:strRef>
          </c:tx>
          <c:spPr>
            <a:solidFill>
              <a:srgbClr val="FF0000"/>
            </a:solidFill>
            <a:ln>
              <a:solidFill>
                <a:schemeClr val="tx1"/>
              </a:solidFill>
            </a:ln>
          </c:spPr>
          <c:invertIfNegative val="0"/>
          <c:cat>
            <c:strRef>
              <c:f>CR_statistics!$S$161:$S$170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CR_statistics!$U$161:$U$170</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3D2F-438B-8982-393E7B8C0A02}"/>
            </c:ext>
          </c:extLst>
        </c:ser>
        <c:ser>
          <c:idx val="2"/>
          <c:order val="2"/>
          <c:tx>
            <c:strRef>
              <c:f>CR_statistics!$V$160</c:f>
              <c:strCache>
                <c:ptCount val="1"/>
                <c:pt idx="0">
                  <c:v>RAN3</c:v>
                </c:pt>
              </c:strCache>
            </c:strRef>
          </c:tx>
          <c:spPr>
            <a:solidFill>
              <a:srgbClr val="00B0F0"/>
            </a:solidFill>
            <a:ln>
              <a:solidFill>
                <a:schemeClr val="tx1"/>
              </a:solidFill>
            </a:ln>
          </c:spPr>
          <c:invertIfNegative val="0"/>
          <c:cat>
            <c:strRef>
              <c:f>CR_statistics!$S$161:$S$170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CR_statistics!$V$161:$V$170</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3D2F-438B-8982-393E7B8C0A02}"/>
            </c:ext>
          </c:extLst>
        </c:ser>
        <c:ser>
          <c:idx val="3"/>
          <c:order val="3"/>
          <c:tx>
            <c:strRef>
              <c:f>CR_statistics!$W$160</c:f>
              <c:strCache>
                <c:ptCount val="1"/>
                <c:pt idx="0">
                  <c:v>RAN4</c:v>
                </c:pt>
              </c:strCache>
            </c:strRef>
          </c:tx>
          <c:spPr>
            <a:solidFill>
              <a:srgbClr val="FFFF00"/>
            </a:solidFill>
            <a:ln>
              <a:solidFill>
                <a:schemeClr val="tx1"/>
              </a:solidFill>
            </a:ln>
          </c:spPr>
          <c:invertIfNegative val="0"/>
          <c:cat>
            <c:strRef>
              <c:f>CR_statistics!$S$161:$S$170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CR_statistics!$W$161:$W$170</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3D2F-438B-8982-393E7B8C0A02}"/>
            </c:ext>
          </c:extLst>
        </c:ser>
        <c:ser>
          <c:idx val="4"/>
          <c:order val="4"/>
          <c:tx>
            <c:strRef>
              <c:f>CR_statistics!$X$160</c:f>
              <c:strCache>
                <c:ptCount val="1"/>
                <c:pt idx="0">
                  <c:v>RAN5</c:v>
                </c:pt>
              </c:strCache>
            </c:strRef>
          </c:tx>
          <c:spPr>
            <a:solidFill>
              <a:srgbClr val="7030A0"/>
            </a:solidFill>
            <a:ln>
              <a:solidFill>
                <a:schemeClr val="tx1"/>
              </a:solidFill>
            </a:ln>
          </c:spPr>
          <c:invertIfNegative val="0"/>
          <c:cat>
            <c:strRef>
              <c:f>CR_statistics!$S$161:$S$170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CR_statistics!$X$161:$X$170</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3D2F-438B-8982-393E7B8C0A02}"/>
            </c:ext>
          </c:extLst>
        </c:ser>
        <c:ser>
          <c:idx val="6"/>
          <c:order val="5"/>
          <c:tx>
            <c:strRef>
              <c:f>CR_statistics!$Y$160</c:f>
              <c:strCache>
                <c:ptCount val="1"/>
                <c:pt idx="0">
                  <c:v>RAN without RAN5</c:v>
                </c:pt>
              </c:strCache>
            </c:strRef>
          </c:tx>
          <c:spPr>
            <a:solidFill>
              <a:srgbClr val="FF00FF"/>
            </a:solidFill>
            <a:ln>
              <a:solidFill>
                <a:schemeClr val="tx1"/>
              </a:solidFill>
            </a:ln>
          </c:spPr>
          <c:invertIfNegative val="0"/>
          <c:cat>
            <c:strRef>
              <c:f>CR_statistics!$S$161:$S$170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CR_statistics!$Y$161:$Y$170</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3D2F-438B-8982-393E7B8C0A0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CR_statistics!$AP$204</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CR_statistics!$AQ$203:$CP$203</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CR_statistics!$AQ$204:$CP$204</c:f>
              <c:numCache>
                <c:formatCode>General</c:formatCode>
                <c:ptCount val="52"/>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0-86B5-49C4-BBC5-36EB3EDC7933}"/>
            </c:ext>
          </c:extLst>
        </c:ser>
        <c:ser>
          <c:idx val="1"/>
          <c:order val="1"/>
          <c:tx>
            <c:strRef>
              <c:f>CR_statistics!$AP$205</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CR_statistics!$AQ$203:$CP$203</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CR_statistics!$AQ$205:$CP$205</c:f>
              <c:numCache>
                <c:formatCode>General</c:formatCode>
                <c:ptCount val="52"/>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1-86B5-49C4-BBC5-36EB3EDC7933}"/>
            </c:ext>
          </c:extLst>
        </c:ser>
        <c:ser>
          <c:idx val="2"/>
          <c:order val="2"/>
          <c:tx>
            <c:strRef>
              <c:f>CR_statistics!$AP$206</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CR_statistics!$AQ$203:$CP$203</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CR_statistics!$AQ$206:$CP$206</c:f>
              <c:numCache>
                <c:formatCode>General</c:formatCode>
                <c:ptCount val="52"/>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pt idx="50">
                  <c:v>1</c:v>
                </c:pt>
                <c:pt idx="51">
                  <c:v>1</c:v>
                </c:pt>
              </c:numCache>
            </c:numRef>
          </c:val>
          <c:smooth val="0"/>
          <c:extLst>
            <c:ext xmlns:c16="http://schemas.microsoft.com/office/drawing/2014/chart" uri="{C3380CC4-5D6E-409C-BE32-E72D297353CC}">
              <c16:uniqueId val="{00000002-86B5-49C4-BBC5-36EB3EDC7933}"/>
            </c:ext>
          </c:extLst>
        </c:ser>
        <c:ser>
          <c:idx val="3"/>
          <c:order val="3"/>
          <c:tx>
            <c:strRef>
              <c:f>CR_statistics!$AP$207</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CR_statistics!$AQ$203:$CP$203</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CR_statistics!$AQ$207:$CP$207</c:f>
              <c:numCache>
                <c:formatCode>General</c:formatCode>
                <c:ptCount val="52"/>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3-86B5-49C4-BBC5-36EB3EDC7933}"/>
            </c:ext>
          </c:extLst>
        </c:ser>
        <c:ser>
          <c:idx val="4"/>
          <c:order val="4"/>
          <c:tx>
            <c:strRef>
              <c:f>CR_statistics!$AP$208</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CR_statistics!$AQ$203:$CP$203</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CR_statistics!$AQ$208:$CP$208</c:f>
              <c:numCache>
                <c:formatCode>General</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pt idx="50">
                  <c:v>0</c:v>
                </c:pt>
                <c:pt idx="51">
                  <c:v>0</c:v>
                </c:pt>
              </c:numCache>
            </c:numRef>
          </c:val>
          <c:smooth val="0"/>
          <c:extLst>
            <c:ext xmlns:c16="http://schemas.microsoft.com/office/drawing/2014/chart" uri="{C3380CC4-5D6E-409C-BE32-E72D297353CC}">
              <c16:uniqueId val="{00000004-86B5-49C4-BBC5-36EB3EDC7933}"/>
            </c:ext>
          </c:extLst>
        </c:ser>
        <c:ser>
          <c:idx val="5"/>
          <c:order val="5"/>
          <c:tx>
            <c:strRef>
              <c:f>CR_statistics!$AP$209</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CR_statistics!$AQ$203:$CP$203</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CR_statistics!$AQ$209:$CP$209</c:f>
              <c:numCache>
                <c:formatCode>General</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pt idx="50">
                  <c:v>3</c:v>
                </c:pt>
                <c:pt idx="51">
                  <c:v>0</c:v>
                </c:pt>
              </c:numCache>
            </c:numRef>
          </c:val>
          <c:smooth val="0"/>
          <c:extLst>
            <c:ext xmlns:c16="http://schemas.microsoft.com/office/drawing/2014/chart" uri="{C3380CC4-5D6E-409C-BE32-E72D297353CC}">
              <c16:uniqueId val="{00000005-86B5-49C4-BBC5-36EB3EDC7933}"/>
            </c:ext>
          </c:extLst>
        </c:ser>
        <c:ser>
          <c:idx val="6"/>
          <c:order val="6"/>
          <c:tx>
            <c:strRef>
              <c:f>CR_statistics!$AP$210</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CR_statistics!$AQ$203:$CP$203</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CR_statistics!$AQ$210:$CP$210</c:f>
              <c:numCache>
                <c:formatCode>General</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pt idx="50">
                  <c:v>4</c:v>
                </c:pt>
                <c:pt idx="51">
                  <c:v>7</c:v>
                </c:pt>
              </c:numCache>
            </c:numRef>
          </c:val>
          <c:smooth val="0"/>
          <c:extLst>
            <c:ext xmlns:c16="http://schemas.microsoft.com/office/drawing/2014/chart" uri="{C3380CC4-5D6E-409C-BE32-E72D297353CC}">
              <c16:uniqueId val="{00000006-86B5-49C4-BBC5-36EB3EDC7933}"/>
            </c:ext>
          </c:extLst>
        </c:ser>
        <c:ser>
          <c:idx val="7"/>
          <c:order val="7"/>
          <c:tx>
            <c:strRef>
              <c:f>CR_statistics!$AP$211</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CR_statistics!$AQ$203:$CP$203</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CR_statistics!$AQ$211:$CP$211</c:f>
              <c:numCache>
                <c:formatCode>General</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pt idx="50">
                  <c:v>62</c:v>
                </c:pt>
                <c:pt idx="51">
                  <c:v>41</c:v>
                </c:pt>
              </c:numCache>
            </c:numRef>
          </c:val>
          <c:smooth val="0"/>
          <c:extLst>
            <c:ext xmlns:c16="http://schemas.microsoft.com/office/drawing/2014/chart" uri="{C3380CC4-5D6E-409C-BE32-E72D297353CC}">
              <c16:uniqueId val="{00000007-86B5-49C4-BBC5-36EB3EDC7933}"/>
            </c:ext>
          </c:extLst>
        </c:ser>
        <c:ser>
          <c:idx val="8"/>
          <c:order val="8"/>
          <c:tx>
            <c:strRef>
              <c:f>CR_statistics!$AP$212</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CR_statistics!$AQ$203:$CP$203</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CR_statistics!$AQ$212:$CP$212</c:f>
              <c:numCache>
                <c:formatCode>General</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pt idx="50">
                  <c:v>167</c:v>
                </c:pt>
                <c:pt idx="51">
                  <c:v>127</c:v>
                </c:pt>
              </c:numCache>
            </c:numRef>
          </c:val>
          <c:smooth val="0"/>
          <c:extLst>
            <c:ext xmlns:c16="http://schemas.microsoft.com/office/drawing/2014/chart" uri="{C3380CC4-5D6E-409C-BE32-E72D297353CC}">
              <c16:uniqueId val="{00000008-86B5-49C4-BBC5-36EB3EDC7933}"/>
            </c:ext>
          </c:extLst>
        </c:ser>
        <c:ser>
          <c:idx val="10"/>
          <c:order val="9"/>
          <c:tx>
            <c:strRef>
              <c:f>CR_statistics!$AP$213</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86B5-49C4-BBC5-36EB3EDC7933}"/>
              </c:ext>
            </c:extLst>
          </c:dPt>
          <c:cat>
            <c:strRef>
              <c:f>CR_statistics!$AQ$203:$CP$203</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CR_statistics!$AQ$213:$CP$213</c:f>
              <c:numCache>
                <c:formatCode>General</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pt idx="50">
                  <c:v>88</c:v>
                </c:pt>
                <c:pt idx="51">
                  <c:v>138</c:v>
                </c:pt>
              </c:numCache>
            </c:numRef>
          </c:val>
          <c:smooth val="0"/>
          <c:extLst>
            <c:ext xmlns:c16="http://schemas.microsoft.com/office/drawing/2014/chart" uri="{C3380CC4-5D6E-409C-BE32-E72D297353CC}">
              <c16:uniqueId val="{0000000A-86B5-49C4-BBC5-36EB3EDC7933}"/>
            </c:ext>
          </c:extLst>
        </c:ser>
        <c:ser>
          <c:idx val="12"/>
          <c:order val="12"/>
          <c:tx>
            <c:strRef>
              <c:f>CR_statistics!$AP$198</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CR_statistics!$AQ$203:$CP$203</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CR_statistics!$AQ$198:$CM$198</c:f>
              <c:numCache>
                <c:formatCode>General</c:formatCode>
                <c:ptCount val="49"/>
                <c:pt idx="3">
                  <c:v>700</c:v>
                </c:pt>
                <c:pt idx="8">
                  <c:v>700</c:v>
                </c:pt>
                <c:pt idx="14">
                  <c:v>700</c:v>
                </c:pt>
                <c:pt idx="22">
                  <c:v>700</c:v>
                </c:pt>
                <c:pt idx="27">
                  <c:v>700</c:v>
                </c:pt>
                <c:pt idx="32">
                  <c:v>700</c:v>
                </c:pt>
                <c:pt idx="37">
                  <c:v>700</c:v>
                </c:pt>
                <c:pt idx="45">
                  <c:v>700</c:v>
                </c:pt>
              </c:numCache>
            </c:numRef>
          </c:val>
          <c:smooth val="0"/>
          <c:extLst>
            <c:ext xmlns:c16="http://schemas.microsoft.com/office/drawing/2014/chart" uri="{C3380CC4-5D6E-409C-BE32-E72D297353CC}">
              <c16:uniqueId val="{0000000B-86B5-49C4-BBC5-36EB3EDC7933}"/>
            </c:ext>
          </c:extLst>
        </c:ser>
        <c:dLbls>
          <c:showLegendKey val="0"/>
          <c:showVal val="0"/>
          <c:showCatName val="0"/>
          <c:showSerName val="0"/>
          <c:showPercent val="0"/>
          <c:showBubbleSize val="0"/>
        </c:dLbls>
        <c:marker val="1"/>
        <c:smooth val="0"/>
        <c:axId val="155743360"/>
        <c:axId val="155745280"/>
        <c:extLst>
          <c:ext xmlns:c15="http://schemas.microsoft.com/office/drawing/2012/chart" uri="{02D57815-91ED-43cb-92C2-25804820EDAC}">
            <c15:filteredLineSeries>
              <c15:ser>
                <c:idx val="9"/>
                <c:order val="10"/>
                <c:tx>
                  <c:strRef>
                    <c:extLst>
                      <c:ext uri="{02D57815-91ED-43cb-92C2-25804820EDAC}">
                        <c15:formulaRef>
                          <c15:sqref>CR_statistics!$AP$214</c15:sqref>
                        </c15:formulaRef>
                      </c:ext>
                    </c:extLst>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extLst>
                      <c:ext uri="{02D57815-91ED-43cb-92C2-25804820EDAC}">
                        <c15:formulaRef>
                          <c15:sqref>CR_statistics!$AQ$203:$CP$203</c15:sqref>
                        </c15:formulaRef>
                      </c:ext>
                    </c:extLst>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extLst>
                      <c:ext uri="{02D57815-91ED-43cb-92C2-25804820EDAC}">
                        <c15:formulaRef>
                          <c15:sqref>CR_statistics!$AQ$214:$CM$214</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C-86B5-49C4-BBC5-36EB3EDC7933}"/>
                  </c:ext>
                </c:extLst>
              </c15:ser>
            </c15:filteredLineSeries>
            <c15:filteredLineSeries>
              <c15:ser>
                <c:idx val="11"/>
                <c:order val="11"/>
                <c:tx>
                  <c:strRef>
                    <c:extLst xmlns:c15="http://schemas.microsoft.com/office/drawing/2012/chart">
                      <c:ext xmlns:c15="http://schemas.microsoft.com/office/drawing/2012/chart" uri="{02D57815-91ED-43cb-92C2-25804820EDAC}">
                        <c15:formulaRef>
                          <c15:sqref>CR_statistics!$AP$215</c15:sqref>
                        </c15:formulaRef>
                      </c:ext>
                    </c:extLst>
                    <c:strCache>
                      <c:ptCount val="1"/>
                      <c:pt idx="0">
                        <c:v>Rel-19 RAN1-4+6</c:v>
                      </c:pt>
                    </c:strCache>
                  </c:strRef>
                </c:tx>
                <c:spPr>
                  <a:ln>
                    <a:solidFill>
                      <a:srgbClr val="0000FF"/>
                    </a:solidFill>
                  </a:ln>
                </c:spPr>
                <c:marker>
                  <c:symbol val="circle"/>
                  <c:size val="8"/>
                  <c:spPr>
                    <a:solidFill>
                      <a:srgbClr val="0000FF"/>
                    </a:solidFill>
                    <a:ln>
                      <a:solidFill>
                        <a:schemeClr val="tx1"/>
                      </a:solidFill>
                    </a:ln>
                  </c:spPr>
                </c:marker>
                <c:cat>
                  <c:strRef>
                    <c:extLst xmlns:c15="http://schemas.microsoft.com/office/drawing/2012/chart">
                      <c:ext xmlns:c15="http://schemas.microsoft.com/office/drawing/2012/chart" uri="{02D57815-91ED-43cb-92C2-25804820EDAC}">
                        <c15:formulaRef>
                          <c15:sqref>CR_statistics!$AQ$203:$CP$203</c15:sqref>
                        </c15:formulaRef>
                      </c:ext>
                    </c:extLst>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extLst xmlns:c15="http://schemas.microsoft.com/office/drawing/2012/chart">
                      <c:ext xmlns:c15="http://schemas.microsoft.com/office/drawing/2012/chart" uri="{02D57815-91ED-43cb-92C2-25804820EDAC}">
                        <c15:formulaRef>
                          <c15:sqref>CR_statistics!$AQ$215:$CM$215</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xmlns:c15="http://schemas.microsoft.com/office/drawing/2012/chart">
                  <c:ext xmlns:c16="http://schemas.microsoft.com/office/drawing/2014/chart" uri="{C3380CC4-5D6E-409C-BE32-E72D297353CC}">
                    <c16:uniqueId val="{0000000D-86B5-49C4-BBC5-36EB3EDC7933}"/>
                  </c:ext>
                </c:extLst>
              </c15:ser>
            </c15:filteredLineSeries>
          </c:ext>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1"/>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8.4518877195893446E-2"/>
          <c:y val="0.10982784460913839"/>
          <c:w val="0.65651717946926891"/>
          <c:h val="0.14208519277035869"/>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CR_statistics!$AP$185</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CR_statistics!$AQ$184:$CP$184</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CR_statistics!$AQ$185:$CP$185</c:f>
              <c:numCache>
                <c:formatCode>General</c:formatCode>
                <c:ptCount val="52"/>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0-FF53-422F-BC41-42D2E34DA4BF}"/>
            </c:ext>
          </c:extLst>
        </c:ser>
        <c:ser>
          <c:idx val="1"/>
          <c:order val="1"/>
          <c:tx>
            <c:strRef>
              <c:f>CR_statistics!$AP$186</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CR_statistics!$AQ$184:$CP$184</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CR_statistics!$AQ$186:$CP$186</c:f>
              <c:numCache>
                <c:formatCode>General</c:formatCode>
                <c:ptCount val="52"/>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1-FF53-422F-BC41-42D2E34DA4BF}"/>
            </c:ext>
          </c:extLst>
        </c:ser>
        <c:ser>
          <c:idx val="2"/>
          <c:order val="2"/>
          <c:tx>
            <c:strRef>
              <c:f>CR_statistics!$AP$187</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CR_statistics!$AQ$184:$CP$184</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CR_statistics!$AQ$187:$CP$187</c:f>
              <c:numCache>
                <c:formatCode>General</c:formatCode>
                <c:ptCount val="52"/>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2-FF53-422F-BC41-42D2E34DA4BF}"/>
            </c:ext>
          </c:extLst>
        </c:ser>
        <c:ser>
          <c:idx val="3"/>
          <c:order val="3"/>
          <c:tx>
            <c:strRef>
              <c:f>CR_statistics!$AP$188</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CR_statistics!$AQ$184:$CP$184</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CR_statistics!$AQ$188:$CP$188</c:f>
              <c:numCache>
                <c:formatCode>General</c:formatCode>
                <c:ptCount val="52"/>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3-FF53-422F-BC41-42D2E34DA4BF}"/>
            </c:ext>
          </c:extLst>
        </c:ser>
        <c:ser>
          <c:idx val="4"/>
          <c:order val="4"/>
          <c:tx>
            <c:strRef>
              <c:f>CR_statistics!$AP$189</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CR_statistics!$AQ$184:$CP$184</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CR_statistics!$AQ$189:$CP$189</c:f>
              <c:numCache>
                <c:formatCode>General</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4-FF53-422F-BC41-42D2E34DA4BF}"/>
            </c:ext>
          </c:extLst>
        </c:ser>
        <c:ser>
          <c:idx val="5"/>
          <c:order val="5"/>
          <c:tx>
            <c:strRef>
              <c:f>CR_statistics!$AP$190</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CR_statistics!$AQ$184:$CP$184</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CR_statistics!$AQ$190:$CP$190</c:f>
              <c:numCache>
                <c:formatCode>General</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pt idx="50">
                  <c:v>1</c:v>
                </c:pt>
                <c:pt idx="51">
                  <c:v>5</c:v>
                </c:pt>
              </c:numCache>
            </c:numRef>
          </c:val>
          <c:smooth val="0"/>
          <c:extLst>
            <c:ext xmlns:c16="http://schemas.microsoft.com/office/drawing/2014/chart" uri="{C3380CC4-5D6E-409C-BE32-E72D297353CC}">
              <c16:uniqueId val="{00000005-FF53-422F-BC41-42D2E34DA4BF}"/>
            </c:ext>
          </c:extLst>
        </c:ser>
        <c:ser>
          <c:idx val="6"/>
          <c:order val="6"/>
          <c:tx>
            <c:strRef>
              <c:f>CR_statistics!$AP$191</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CR_statistics!$AQ$184:$CP$184</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CR_statistics!$AQ$191:$CP$191</c:f>
              <c:numCache>
                <c:formatCode>General</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pt idx="50">
                  <c:v>6</c:v>
                </c:pt>
                <c:pt idx="51">
                  <c:v>30</c:v>
                </c:pt>
              </c:numCache>
            </c:numRef>
          </c:val>
          <c:smooth val="0"/>
          <c:extLst>
            <c:ext xmlns:c16="http://schemas.microsoft.com/office/drawing/2014/chart" uri="{C3380CC4-5D6E-409C-BE32-E72D297353CC}">
              <c16:uniqueId val="{00000006-FF53-422F-BC41-42D2E34DA4BF}"/>
            </c:ext>
          </c:extLst>
        </c:ser>
        <c:ser>
          <c:idx val="7"/>
          <c:order val="7"/>
          <c:tx>
            <c:strRef>
              <c:f>CR_statistics!$AP$192</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CR_statistics!$AQ$184:$CP$184</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CR_statistics!$AQ$192:$CP$192</c:f>
              <c:numCache>
                <c:formatCode>General</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pt idx="50">
                  <c:v>137</c:v>
                </c:pt>
                <c:pt idx="51">
                  <c:v>134</c:v>
                </c:pt>
              </c:numCache>
            </c:numRef>
          </c:val>
          <c:smooth val="0"/>
          <c:extLst>
            <c:ext xmlns:c16="http://schemas.microsoft.com/office/drawing/2014/chart" uri="{C3380CC4-5D6E-409C-BE32-E72D297353CC}">
              <c16:uniqueId val="{00000007-FF53-422F-BC41-42D2E34DA4BF}"/>
            </c:ext>
          </c:extLst>
        </c:ser>
        <c:ser>
          <c:idx val="8"/>
          <c:order val="8"/>
          <c:tx>
            <c:strRef>
              <c:f>CR_statistics!$AP$193</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CR_statistics!$AQ$184:$CP$184</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CR_statistics!$AQ$193:$CP$193</c:f>
              <c:numCache>
                <c:formatCode>General</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pt idx="50">
                  <c:v>752</c:v>
                </c:pt>
                <c:pt idx="51">
                  <c:v>402</c:v>
                </c:pt>
              </c:numCache>
            </c:numRef>
          </c:val>
          <c:smooth val="0"/>
          <c:extLst>
            <c:ext xmlns:c16="http://schemas.microsoft.com/office/drawing/2014/chart" uri="{C3380CC4-5D6E-409C-BE32-E72D297353CC}">
              <c16:uniqueId val="{00000008-FF53-422F-BC41-42D2E34DA4BF}"/>
            </c:ext>
          </c:extLst>
        </c:ser>
        <c:ser>
          <c:idx val="9"/>
          <c:order val="9"/>
          <c:tx>
            <c:strRef>
              <c:f>CR_statistics!$AP$194</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CR_statistics!$AQ$184:$CP$184</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CR_statistics!$AQ$194:$CP$194</c:f>
              <c:numCache>
                <c:formatCode>General</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pt idx="50">
                  <c:v>420</c:v>
                </c:pt>
                <c:pt idx="51">
                  <c:v>634</c:v>
                </c:pt>
              </c:numCache>
            </c:numRef>
          </c:val>
          <c:smooth val="0"/>
          <c:extLst>
            <c:ext xmlns:c16="http://schemas.microsoft.com/office/drawing/2014/chart" uri="{C3380CC4-5D6E-409C-BE32-E72D297353CC}">
              <c16:uniqueId val="{00000009-FF53-422F-BC41-42D2E34DA4BF}"/>
            </c:ext>
          </c:extLst>
        </c:ser>
        <c:ser>
          <c:idx val="12"/>
          <c:order val="12"/>
          <c:tx>
            <c:strRef>
              <c:f>CR_statistics!$AP$179</c:f>
              <c:strCache>
                <c:ptCount val="1"/>
                <c:pt idx="0">
                  <c:v>REL freeze:</c:v>
                </c:pt>
              </c:strCache>
            </c:strRef>
          </c:tx>
          <c:spPr>
            <a:ln>
              <a:noFill/>
            </a:ln>
          </c:spPr>
          <c:marker>
            <c:symbol val="triangle"/>
            <c:size val="14"/>
            <c:spPr>
              <a:solidFill>
                <a:schemeClr val="tx1"/>
              </a:solidFill>
            </c:spPr>
          </c:marker>
          <c:cat>
            <c:strRef>
              <c:f>CR_statistics!$AQ$184:$CP$184</c:f>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f>CR_statistics!$AQ$179:$CM$179</c:f>
              <c:numCache>
                <c:formatCode>General</c:formatCode>
                <c:ptCount val="49"/>
                <c:pt idx="3">
                  <c:v>700</c:v>
                </c:pt>
                <c:pt idx="8">
                  <c:v>700</c:v>
                </c:pt>
                <c:pt idx="14">
                  <c:v>700</c:v>
                </c:pt>
                <c:pt idx="22">
                  <c:v>700</c:v>
                </c:pt>
                <c:pt idx="27">
                  <c:v>700</c:v>
                </c:pt>
                <c:pt idx="32">
                  <c:v>700</c:v>
                </c:pt>
                <c:pt idx="37">
                  <c:v>700</c:v>
                </c:pt>
                <c:pt idx="45">
                  <c:v>700</c:v>
                </c:pt>
              </c:numCache>
            </c:numRef>
          </c:val>
          <c:smooth val="0"/>
          <c:extLst>
            <c:ext xmlns:c16="http://schemas.microsoft.com/office/drawing/2014/chart" uri="{C3380CC4-5D6E-409C-BE32-E72D297353CC}">
              <c16:uniqueId val="{0000000A-FF53-422F-BC41-42D2E34DA4BF}"/>
            </c:ext>
          </c:extLst>
        </c:ser>
        <c:dLbls>
          <c:showLegendKey val="0"/>
          <c:showVal val="0"/>
          <c:showCatName val="0"/>
          <c:showSerName val="0"/>
          <c:showPercent val="0"/>
          <c:showBubbleSize val="0"/>
        </c:dLbls>
        <c:marker val="1"/>
        <c:smooth val="0"/>
        <c:axId val="155527808"/>
        <c:axId val="155550464"/>
        <c:extLst>
          <c:ext xmlns:c15="http://schemas.microsoft.com/office/drawing/2012/chart" uri="{02D57815-91ED-43cb-92C2-25804820EDAC}">
            <c15:filteredLineSeries>
              <c15:ser>
                <c:idx val="10"/>
                <c:order val="10"/>
                <c:tx>
                  <c:strRef>
                    <c:extLst>
                      <c:ext uri="{02D57815-91ED-43cb-92C2-25804820EDAC}">
                        <c15:formulaRef>
                          <c15:sqref>CR_statistics!$AP$195</c15:sqref>
                        </c15:formulaRef>
                      </c:ext>
                    </c:extLst>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extLst>
                      <c:ext uri="{02D57815-91ED-43cb-92C2-25804820EDAC}">
                        <c15:formulaRef>
                          <c15:sqref>CR_statistics!$AQ$184:$CP$184</c15:sqref>
                        </c15:formulaRef>
                      </c:ext>
                    </c:extLst>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extLst>
                      <c:ext uri="{02D57815-91ED-43cb-92C2-25804820EDAC}">
                        <c15:formulaRef>
                          <c15:sqref>CR_statistics!$AQ$195:$CM$195</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B-FF53-422F-BC41-42D2E34DA4BF}"/>
                  </c:ext>
                </c:extLst>
              </c15:ser>
            </c15:filteredLineSeries>
            <c15:filteredLineSeries>
              <c15:ser>
                <c:idx val="11"/>
                <c:order val="11"/>
                <c:tx>
                  <c:strRef>
                    <c:extLst xmlns:c15="http://schemas.microsoft.com/office/drawing/2012/chart">
                      <c:ext xmlns:c15="http://schemas.microsoft.com/office/drawing/2012/chart" uri="{02D57815-91ED-43cb-92C2-25804820EDAC}">
                        <c15:formulaRef>
                          <c15:sqref>CR_statistics!$AP$196</c15:sqref>
                        </c15:formulaRef>
                      </c:ext>
                    </c:extLst>
                    <c:strCache>
                      <c:ptCount val="1"/>
                      <c:pt idx="0">
                        <c:v>Rel-19 RAN5 Testing</c:v>
                      </c:pt>
                    </c:strCache>
                  </c:strRef>
                </c:tx>
                <c:spPr>
                  <a:ln>
                    <a:solidFill>
                      <a:srgbClr val="0000FF"/>
                    </a:solidFill>
                  </a:ln>
                </c:spPr>
                <c:marker>
                  <c:symbol val="triangle"/>
                  <c:size val="10"/>
                  <c:spPr>
                    <a:solidFill>
                      <a:srgbClr val="0000FF"/>
                    </a:solidFill>
                    <a:ln>
                      <a:solidFill>
                        <a:schemeClr val="tx1"/>
                      </a:solidFill>
                    </a:ln>
                  </c:spPr>
                </c:marker>
                <c:cat>
                  <c:strRef>
                    <c:extLst xmlns:c15="http://schemas.microsoft.com/office/drawing/2012/chart">
                      <c:ext xmlns:c15="http://schemas.microsoft.com/office/drawing/2012/chart" uri="{02D57815-91ED-43cb-92C2-25804820EDAC}">
                        <c15:formulaRef>
                          <c15:sqref>CR_statistics!$AQ$184:$CP$184</c15:sqref>
                        </c15:formulaRef>
                      </c:ext>
                    </c:extLst>
                    <c:strCache>
                      <c:ptCount val="5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strCache>
                  </c:strRef>
                </c:cat>
                <c:val>
                  <c:numRef>
                    <c:extLst xmlns:c15="http://schemas.microsoft.com/office/drawing/2012/chart">
                      <c:ext xmlns:c15="http://schemas.microsoft.com/office/drawing/2012/chart" uri="{02D57815-91ED-43cb-92C2-25804820EDAC}">
                        <c15:formulaRef>
                          <c15:sqref>CR_statistics!$AQ$196:$CM$196</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xmlns:c15="http://schemas.microsoft.com/office/drawing/2012/chart">
                  <c:ext xmlns:c16="http://schemas.microsoft.com/office/drawing/2014/chart" uri="{C3380CC4-5D6E-409C-BE32-E72D297353CC}">
                    <c16:uniqueId val="{0000000C-FF53-422F-BC41-42D2E34DA4BF}"/>
                  </c:ext>
                </c:extLst>
              </c15:ser>
            </c15:filteredLineSeries>
          </c:ext>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5.3758554155313228E-2"/>
          <c:y val="0.11639658153385123"/>
          <c:w val="0.65374318078267568"/>
          <c:h val="0.1546317192711833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CR_statistics!$T$116</c:f>
              <c:strCache>
                <c:ptCount val="1"/>
                <c:pt idx="0">
                  <c:v>RAN1</c:v>
                </c:pt>
              </c:strCache>
            </c:strRef>
          </c:tx>
          <c:spPr>
            <a:solidFill>
              <a:srgbClr val="00FF00"/>
            </a:solidFill>
            <a:ln>
              <a:solidFill>
                <a:schemeClr val="tx1"/>
              </a:solidFill>
            </a:ln>
          </c:spPr>
          <c:invertIfNegative val="0"/>
          <c:cat>
            <c:strRef>
              <c:f>CR_statistics!$S$117:$S$126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CR_statistics!$T$117:$T$126</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9202-4140-A56D-5298F75E5266}"/>
            </c:ext>
          </c:extLst>
        </c:ser>
        <c:ser>
          <c:idx val="1"/>
          <c:order val="1"/>
          <c:tx>
            <c:strRef>
              <c:f>CR_statistics!$U$116</c:f>
              <c:strCache>
                <c:ptCount val="1"/>
                <c:pt idx="0">
                  <c:v>RAN2</c:v>
                </c:pt>
              </c:strCache>
            </c:strRef>
          </c:tx>
          <c:spPr>
            <a:solidFill>
              <a:srgbClr val="FF0000"/>
            </a:solidFill>
            <a:ln>
              <a:solidFill>
                <a:schemeClr val="tx1"/>
              </a:solidFill>
            </a:ln>
          </c:spPr>
          <c:invertIfNegative val="0"/>
          <c:cat>
            <c:strRef>
              <c:f>CR_statistics!$S$117:$S$126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CR_statistics!$U$117:$U$126</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9202-4140-A56D-5298F75E5266}"/>
            </c:ext>
          </c:extLst>
        </c:ser>
        <c:ser>
          <c:idx val="2"/>
          <c:order val="2"/>
          <c:tx>
            <c:strRef>
              <c:f>CR_statistics!$V$116</c:f>
              <c:strCache>
                <c:ptCount val="1"/>
                <c:pt idx="0">
                  <c:v>RAN3</c:v>
                </c:pt>
              </c:strCache>
            </c:strRef>
          </c:tx>
          <c:spPr>
            <a:solidFill>
              <a:srgbClr val="00B0F0"/>
            </a:solidFill>
            <a:ln>
              <a:solidFill>
                <a:schemeClr val="tx1"/>
              </a:solidFill>
            </a:ln>
          </c:spPr>
          <c:invertIfNegative val="0"/>
          <c:cat>
            <c:strRef>
              <c:f>CR_statistics!$S$117:$S$126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CR_statistics!$V$117:$V$126</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9202-4140-A56D-5298F75E5266}"/>
            </c:ext>
          </c:extLst>
        </c:ser>
        <c:ser>
          <c:idx val="3"/>
          <c:order val="3"/>
          <c:tx>
            <c:strRef>
              <c:f>CR_statistics!$W$116</c:f>
              <c:strCache>
                <c:ptCount val="1"/>
                <c:pt idx="0">
                  <c:v>RAN4</c:v>
                </c:pt>
              </c:strCache>
            </c:strRef>
          </c:tx>
          <c:spPr>
            <a:solidFill>
              <a:srgbClr val="FFFF00"/>
            </a:solidFill>
            <a:ln>
              <a:solidFill>
                <a:schemeClr val="tx1"/>
              </a:solidFill>
            </a:ln>
          </c:spPr>
          <c:invertIfNegative val="0"/>
          <c:cat>
            <c:strRef>
              <c:f>CR_statistics!$S$117:$S$126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CR_statistics!$W$117:$W$126</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9202-4140-A56D-5298F75E5266}"/>
            </c:ext>
          </c:extLst>
        </c:ser>
        <c:ser>
          <c:idx val="4"/>
          <c:order val="4"/>
          <c:tx>
            <c:strRef>
              <c:f>CR_statistics!$X$116</c:f>
              <c:strCache>
                <c:ptCount val="1"/>
                <c:pt idx="0">
                  <c:v>RAN5</c:v>
                </c:pt>
              </c:strCache>
            </c:strRef>
          </c:tx>
          <c:spPr>
            <a:solidFill>
              <a:srgbClr val="7030A0"/>
            </a:solidFill>
            <a:ln>
              <a:solidFill>
                <a:schemeClr val="tx1"/>
              </a:solidFill>
            </a:ln>
          </c:spPr>
          <c:invertIfNegative val="0"/>
          <c:cat>
            <c:strRef>
              <c:f>CR_statistics!$S$117:$S$126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CR_statistics!$X$117:$X$126</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9202-4140-A56D-5298F75E5266}"/>
            </c:ext>
          </c:extLst>
        </c:ser>
        <c:ser>
          <c:idx val="6"/>
          <c:order val="5"/>
          <c:tx>
            <c:strRef>
              <c:f>CR_statistics!$Y$116</c:f>
              <c:strCache>
                <c:ptCount val="1"/>
                <c:pt idx="0">
                  <c:v>RAN without RAN5</c:v>
                </c:pt>
              </c:strCache>
            </c:strRef>
          </c:tx>
          <c:spPr>
            <a:solidFill>
              <a:srgbClr val="FF33CC"/>
            </a:solidFill>
            <a:ln>
              <a:solidFill>
                <a:schemeClr val="tx1"/>
              </a:solidFill>
            </a:ln>
          </c:spPr>
          <c:invertIfNegative val="0"/>
          <c:cat>
            <c:strRef>
              <c:f>CR_statistics!$S$117:$S$126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CR_statistics!$Y$117:$Y$126</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9202-4140-A56D-5298F75E526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#93e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CR_statistics!$T$73</c:f>
              <c:strCache>
                <c:ptCount val="1"/>
                <c:pt idx="0">
                  <c:v>RAN1</c:v>
                </c:pt>
              </c:strCache>
            </c:strRef>
          </c:tx>
          <c:spPr>
            <a:solidFill>
              <a:srgbClr val="00FF00"/>
            </a:solidFill>
            <a:ln>
              <a:solidFill>
                <a:schemeClr val="tx1"/>
              </a:solidFill>
            </a:ln>
          </c:spPr>
          <c:invertIfNegative val="0"/>
          <c:cat>
            <c:strRef>
              <c:f>CR_statistics!$S$74:$S$83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CR_statistics!$T$74:$T$83</c:f>
              <c:numCache>
                <c:formatCode>General</c:formatCode>
                <c:ptCount val="10"/>
                <c:pt idx="0">
                  <c:v>0</c:v>
                </c:pt>
                <c:pt idx="1">
                  <c:v>0</c:v>
                </c:pt>
                <c:pt idx="2">
                  <c:v>0</c:v>
                </c:pt>
                <c:pt idx="3">
                  <c:v>0</c:v>
                </c:pt>
                <c:pt idx="4">
                  <c:v>0</c:v>
                </c:pt>
                <c:pt idx="5">
                  <c:v>0</c:v>
                </c:pt>
                <c:pt idx="6">
                  <c:v>0</c:v>
                </c:pt>
                <c:pt idx="7">
                  <c:v>5</c:v>
                </c:pt>
                <c:pt idx="8">
                  <c:v>26</c:v>
                </c:pt>
                <c:pt idx="9">
                  <c:v>0</c:v>
                </c:pt>
              </c:numCache>
            </c:numRef>
          </c:val>
          <c:extLst>
            <c:ext xmlns:c16="http://schemas.microsoft.com/office/drawing/2014/chart" uri="{C3380CC4-5D6E-409C-BE32-E72D297353CC}">
              <c16:uniqueId val="{00000000-85D8-4771-97D3-669D02131910}"/>
            </c:ext>
          </c:extLst>
        </c:ser>
        <c:ser>
          <c:idx val="1"/>
          <c:order val="1"/>
          <c:tx>
            <c:strRef>
              <c:f>CR_statistics!$U$73</c:f>
              <c:strCache>
                <c:ptCount val="1"/>
                <c:pt idx="0">
                  <c:v>RAN2</c:v>
                </c:pt>
              </c:strCache>
            </c:strRef>
          </c:tx>
          <c:spPr>
            <a:solidFill>
              <a:srgbClr val="FF0000"/>
            </a:solidFill>
            <a:ln>
              <a:solidFill>
                <a:schemeClr val="tx1"/>
              </a:solidFill>
            </a:ln>
          </c:spPr>
          <c:invertIfNegative val="0"/>
          <c:cat>
            <c:strRef>
              <c:f>CR_statistics!$S$74:$S$83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CR_statistics!$U$74:$U$83</c:f>
              <c:numCache>
                <c:formatCode>General</c:formatCode>
                <c:ptCount val="10"/>
                <c:pt idx="0">
                  <c:v>0</c:v>
                </c:pt>
                <c:pt idx="1">
                  <c:v>0</c:v>
                </c:pt>
                <c:pt idx="2">
                  <c:v>0</c:v>
                </c:pt>
                <c:pt idx="3">
                  <c:v>0</c:v>
                </c:pt>
                <c:pt idx="4">
                  <c:v>0</c:v>
                </c:pt>
                <c:pt idx="5">
                  <c:v>0</c:v>
                </c:pt>
                <c:pt idx="6">
                  <c:v>0</c:v>
                </c:pt>
                <c:pt idx="7">
                  <c:v>20</c:v>
                </c:pt>
                <c:pt idx="8">
                  <c:v>72</c:v>
                </c:pt>
                <c:pt idx="9">
                  <c:v>0</c:v>
                </c:pt>
              </c:numCache>
            </c:numRef>
          </c:val>
          <c:extLst>
            <c:ext xmlns:c16="http://schemas.microsoft.com/office/drawing/2014/chart" uri="{C3380CC4-5D6E-409C-BE32-E72D297353CC}">
              <c16:uniqueId val="{00000001-85D8-4771-97D3-669D02131910}"/>
            </c:ext>
          </c:extLst>
        </c:ser>
        <c:ser>
          <c:idx val="2"/>
          <c:order val="2"/>
          <c:tx>
            <c:strRef>
              <c:f>CR_statistics!$V$73</c:f>
              <c:strCache>
                <c:ptCount val="1"/>
                <c:pt idx="0">
                  <c:v>RAN3</c:v>
                </c:pt>
              </c:strCache>
            </c:strRef>
          </c:tx>
          <c:spPr>
            <a:solidFill>
              <a:srgbClr val="00B0F0"/>
            </a:solidFill>
            <a:ln>
              <a:solidFill>
                <a:schemeClr val="tx1"/>
              </a:solidFill>
            </a:ln>
          </c:spPr>
          <c:invertIfNegative val="0"/>
          <c:cat>
            <c:strRef>
              <c:f>CR_statistics!$S$74:$S$83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CR_statistics!$V$74:$V$83</c:f>
              <c:numCache>
                <c:formatCode>General</c:formatCode>
                <c:ptCount val="10"/>
                <c:pt idx="0">
                  <c:v>0</c:v>
                </c:pt>
                <c:pt idx="1">
                  <c:v>0</c:v>
                </c:pt>
                <c:pt idx="2">
                  <c:v>0</c:v>
                </c:pt>
                <c:pt idx="3">
                  <c:v>0</c:v>
                </c:pt>
                <c:pt idx="4">
                  <c:v>0</c:v>
                </c:pt>
                <c:pt idx="5">
                  <c:v>0</c:v>
                </c:pt>
                <c:pt idx="6">
                  <c:v>0</c:v>
                </c:pt>
                <c:pt idx="7">
                  <c:v>4</c:v>
                </c:pt>
                <c:pt idx="8">
                  <c:v>31</c:v>
                </c:pt>
                <c:pt idx="9">
                  <c:v>0</c:v>
                </c:pt>
              </c:numCache>
            </c:numRef>
          </c:val>
          <c:extLst>
            <c:ext xmlns:c16="http://schemas.microsoft.com/office/drawing/2014/chart" uri="{C3380CC4-5D6E-409C-BE32-E72D297353CC}">
              <c16:uniqueId val="{00000002-85D8-4771-97D3-669D02131910}"/>
            </c:ext>
          </c:extLst>
        </c:ser>
        <c:ser>
          <c:idx val="3"/>
          <c:order val="3"/>
          <c:tx>
            <c:strRef>
              <c:f>CR_statistics!$W$73</c:f>
              <c:strCache>
                <c:ptCount val="1"/>
                <c:pt idx="0">
                  <c:v>RAN4</c:v>
                </c:pt>
              </c:strCache>
            </c:strRef>
          </c:tx>
          <c:spPr>
            <a:solidFill>
              <a:srgbClr val="FFFF00"/>
            </a:solidFill>
            <a:ln>
              <a:solidFill>
                <a:schemeClr val="tx1"/>
              </a:solidFill>
            </a:ln>
          </c:spPr>
          <c:invertIfNegative val="0"/>
          <c:cat>
            <c:strRef>
              <c:f>CR_statistics!$S$74:$S$83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CR_statistics!$W$74:$W$83</c:f>
              <c:numCache>
                <c:formatCode>General</c:formatCode>
                <c:ptCount val="10"/>
                <c:pt idx="0">
                  <c:v>0</c:v>
                </c:pt>
                <c:pt idx="1">
                  <c:v>0</c:v>
                </c:pt>
                <c:pt idx="2">
                  <c:v>1</c:v>
                </c:pt>
                <c:pt idx="3">
                  <c:v>0</c:v>
                </c:pt>
                <c:pt idx="4">
                  <c:v>0</c:v>
                </c:pt>
                <c:pt idx="5">
                  <c:v>3</c:v>
                </c:pt>
                <c:pt idx="6">
                  <c:v>4</c:v>
                </c:pt>
                <c:pt idx="7">
                  <c:v>33</c:v>
                </c:pt>
                <c:pt idx="8">
                  <c:v>38</c:v>
                </c:pt>
                <c:pt idx="9">
                  <c:v>88</c:v>
                </c:pt>
              </c:numCache>
            </c:numRef>
          </c:val>
          <c:extLst>
            <c:ext xmlns:c16="http://schemas.microsoft.com/office/drawing/2014/chart" uri="{C3380CC4-5D6E-409C-BE32-E72D297353CC}">
              <c16:uniqueId val="{00000003-85D8-4771-97D3-669D02131910}"/>
            </c:ext>
          </c:extLst>
        </c:ser>
        <c:ser>
          <c:idx val="4"/>
          <c:order val="4"/>
          <c:tx>
            <c:strRef>
              <c:f>CR_statistics!$X$73</c:f>
              <c:strCache>
                <c:ptCount val="1"/>
                <c:pt idx="0">
                  <c:v>RAN5</c:v>
                </c:pt>
              </c:strCache>
            </c:strRef>
          </c:tx>
          <c:spPr>
            <a:solidFill>
              <a:srgbClr val="7030A0"/>
            </a:solidFill>
            <a:ln>
              <a:solidFill>
                <a:schemeClr val="tx1"/>
              </a:solidFill>
            </a:ln>
          </c:spPr>
          <c:invertIfNegative val="0"/>
          <c:cat>
            <c:strRef>
              <c:f>CR_statistics!$S$74:$S$83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CR_statistics!$X$74:$X$83</c:f>
              <c:numCache>
                <c:formatCode>General</c:formatCode>
                <c:ptCount val="10"/>
                <c:pt idx="0">
                  <c:v>0</c:v>
                </c:pt>
                <c:pt idx="1">
                  <c:v>0</c:v>
                </c:pt>
                <c:pt idx="2">
                  <c:v>0</c:v>
                </c:pt>
                <c:pt idx="3">
                  <c:v>0</c:v>
                </c:pt>
                <c:pt idx="4">
                  <c:v>0</c:v>
                </c:pt>
                <c:pt idx="5">
                  <c:v>1</c:v>
                </c:pt>
                <c:pt idx="6">
                  <c:v>6</c:v>
                </c:pt>
                <c:pt idx="7">
                  <c:v>137</c:v>
                </c:pt>
                <c:pt idx="8">
                  <c:v>752</c:v>
                </c:pt>
                <c:pt idx="9">
                  <c:v>420</c:v>
                </c:pt>
              </c:numCache>
            </c:numRef>
          </c:val>
          <c:extLst>
            <c:ext xmlns:c16="http://schemas.microsoft.com/office/drawing/2014/chart" uri="{C3380CC4-5D6E-409C-BE32-E72D297353CC}">
              <c16:uniqueId val="{00000004-85D8-4771-97D3-669D02131910}"/>
            </c:ext>
          </c:extLst>
        </c:ser>
        <c:ser>
          <c:idx val="6"/>
          <c:order val="5"/>
          <c:tx>
            <c:strRef>
              <c:f>CR_statistics!$Y$73</c:f>
              <c:strCache>
                <c:ptCount val="1"/>
                <c:pt idx="0">
                  <c:v>RAN without RAN5</c:v>
                </c:pt>
              </c:strCache>
            </c:strRef>
          </c:tx>
          <c:spPr>
            <a:solidFill>
              <a:srgbClr val="FF33CC"/>
            </a:solidFill>
            <a:ln>
              <a:solidFill>
                <a:schemeClr val="tx1"/>
              </a:solidFill>
            </a:ln>
          </c:spPr>
          <c:invertIfNegative val="0"/>
          <c:cat>
            <c:strRef>
              <c:f>CR_statistics!$S$74:$S$83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CR_statistics!$Y$74:$Y$83</c:f>
              <c:numCache>
                <c:formatCode>General</c:formatCode>
                <c:ptCount val="10"/>
                <c:pt idx="0">
                  <c:v>0</c:v>
                </c:pt>
                <c:pt idx="1">
                  <c:v>0</c:v>
                </c:pt>
                <c:pt idx="2">
                  <c:v>1</c:v>
                </c:pt>
                <c:pt idx="3">
                  <c:v>0</c:v>
                </c:pt>
                <c:pt idx="4">
                  <c:v>0</c:v>
                </c:pt>
                <c:pt idx="5">
                  <c:v>3</c:v>
                </c:pt>
                <c:pt idx="6">
                  <c:v>4</c:v>
                </c:pt>
                <c:pt idx="7">
                  <c:v>62</c:v>
                </c:pt>
                <c:pt idx="8">
                  <c:v>167</c:v>
                </c:pt>
                <c:pt idx="9">
                  <c:v>88</c:v>
                </c:pt>
              </c:numCache>
            </c:numRef>
          </c:val>
          <c:extLst>
            <c:ext xmlns:c16="http://schemas.microsoft.com/office/drawing/2014/chart" uri="{C3380CC4-5D6E-409C-BE32-E72D297353CC}">
              <c16:uniqueId val="{00000005-85D8-4771-97D3-669D0213191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#94e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c:f>
              <c:strCache>
                <c:ptCount val="1"/>
                <c:pt idx="0">
                  <c:v>RAN1</c:v>
                </c:pt>
              </c:strCache>
            </c:strRef>
          </c:tx>
          <c:spPr>
            <a:solidFill>
              <a:srgbClr val="00FF0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CR_statistics!$T$31:$T$40</c:f>
              <c:numCache>
                <c:formatCode>General</c:formatCode>
                <c:ptCount val="10"/>
                <c:pt idx="0">
                  <c:v>0</c:v>
                </c:pt>
                <c:pt idx="1">
                  <c:v>0</c:v>
                </c:pt>
                <c:pt idx="2">
                  <c:v>0</c:v>
                </c:pt>
                <c:pt idx="3">
                  <c:v>0</c:v>
                </c:pt>
                <c:pt idx="4">
                  <c:v>0</c:v>
                </c:pt>
                <c:pt idx="5">
                  <c:v>0</c:v>
                </c:pt>
                <c:pt idx="6">
                  <c:v>0</c:v>
                </c:pt>
                <c:pt idx="7">
                  <c:v>6</c:v>
                </c:pt>
                <c:pt idx="8">
                  <c:v>22</c:v>
                </c:pt>
                <c:pt idx="9">
                  <c:v>64</c:v>
                </c:pt>
              </c:numCache>
            </c:numRef>
          </c:val>
          <c:extLst>
            <c:ext xmlns:c16="http://schemas.microsoft.com/office/drawing/2014/chart" uri="{C3380CC4-5D6E-409C-BE32-E72D297353CC}">
              <c16:uniqueId val="{00000000-5EE7-4263-82E2-7C9D1699CCF3}"/>
            </c:ext>
          </c:extLst>
        </c:ser>
        <c:ser>
          <c:idx val="1"/>
          <c:order val="1"/>
          <c:tx>
            <c:strRef>
              <c:f>CR_statistics!$U$30</c:f>
              <c:strCache>
                <c:ptCount val="1"/>
                <c:pt idx="0">
                  <c:v>RAN2</c:v>
                </c:pt>
              </c:strCache>
            </c:strRef>
          </c:tx>
          <c:spPr>
            <a:solidFill>
              <a:srgbClr val="FF000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CR_statistics!$U$31:$U$40</c:f>
              <c:numCache>
                <c:formatCode>General</c:formatCode>
                <c:ptCount val="10"/>
                <c:pt idx="0">
                  <c:v>0</c:v>
                </c:pt>
                <c:pt idx="1">
                  <c:v>0</c:v>
                </c:pt>
                <c:pt idx="2">
                  <c:v>0</c:v>
                </c:pt>
                <c:pt idx="3">
                  <c:v>0</c:v>
                </c:pt>
                <c:pt idx="4">
                  <c:v>0</c:v>
                </c:pt>
                <c:pt idx="5">
                  <c:v>0</c:v>
                </c:pt>
                <c:pt idx="6">
                  <c:v>0</c:v>
                </c:pt>
                <c:pt idx="7">
                  <c:v>10</c:v>
                </c:pt>
                <c:pt idx="8">
                  <c:v>50</c:v>
                </c:pt>
                <c:pt idx="9">
                  <c:v>0</c:v>
                </c:pt>
              </c:numCache>
            </c:numRef>
          </c:val>
          <c:extLst>
            <c:ext xmlns:c16="http://schemas.microsoft.com/office/drawing/2014/chart" uri="{C3380CC4-5D6E-409C-BE32-E72D297353CC}">
              <c16:uniqueId val="{00000001-5EE7-4263-82E2-7C9D1699CCF3}"/>
            </c:ext>
          </c:extLst>
        </c:ser>
        <c:ser>
          <c:idx val="2"/>
          <c:order val="2"/>
          <c:tx>
            <c:strRef>
              <c:f>CR_statistics!$V$30</c:f>
              <c:strCache>
                <c:ptCount val="1"/>
                <c:pt idx="0">
                  <c:v>RAN3</c:v>
                </c:pt>
              </c:strCache>
            </c:strRef>
          </c:tx>
          <c:spPr>
            <a:solidFill>
              <a:srgbClr val="00B0F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CR_statistics!$V$31:$V$40</c:f>
              <c:numCache>
                <c:formatCode>General</c:formatCode>
                <c:ptCount val="10"/>
                <c:pt idx="0">
                  <c:v>0</c:v>
                </c:pt>
                <c:pt idx="1">
                  <c:v>0</c:v>
                </c:pt>
                <c:pt idx="2">
                  <c:v>0</c:v>
                </c:pt>
                <c:pt idx="3">
                  <c:v>0</c:v>
                </c:pt>
                <c:pt idx="4">
                  <c:v>0</c:v>
                </c:pt>
                <c:pt idx="5">
                  <c:v>0</c:v>
                </c:pt>
                <c:pt idx="6">
                  <c:v>0</c:v>
                </c:pt>
                <c:pt idx="7">
                  <c:v>6</c:v>
                </c:pt>
                <c:pt idx="8">
                  <c:v>28</c:v>
                </c:pt>
                <c:pt idx="9">
                  <c:v>0</c:v>
                </c:pt>
              </c:numCache>
            </c:numRef>
          </c:val>
          <c:extLst>
            <c:ext xmlns:c16="http://schemas.microsoft.com/office/drawing/2014/chart" uri="{C3380CC4-5D6E-409C-BE32-E72D297353CC}">
              <c16:uniqueId val="{00000002-5EE7-4263-82E2-7C9D1699CCF3}"/>
            </c:ext>
          </c:extLst>
        </c:ser>
        <c:ser>
          <c:idx val="3"/>
          <c:order val="3"/>
          <c:tx>
            <c:strRef>
              <c:f>CR_statistics!$W$30</c:f>
              <c:strCache>
                <c:ptCount val="1"/>
                <c:pt idx="0">
                  <c:v>RAN4</c:v>
                </c:pt>
              </c:strCache>
            </c:strRef>
          </c:tx>
          <c:spPr>
            <a:solidFill>
              <a:srgbClr val="FFFF0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CR_statistics!$W$31:$W$40</c:f>
              <c:numCache>
                <c:formatCode>General</c:formatCode>
                <c:ptCount val="10"/>
                <c:pt idx="0">
                  <c:v>0</c:v>
                </c:pt>
                <c:pt idx="1">
                  <c:v>0</c:v>
                </c:pt>
                <c:pt idx="2">
                  <c:v>1</c:v>
                </c:pt>
                <c:pt idx="3">
                  <c:v>0</c:v>
                </c:pt>
                <c:pt idx="4">
                  <c:v>0</c:v>
                </c:pt>
                <c:pt idx="5">
                  <c:v>0</c:v>
                </c:pt>
                <c:pt idx="6">
                  <c:v>7</c:v>
                </c:pt>
                <c:pt idx="7">
                  <c:v>19</c:v>
                </c:pt>
                <c:pt idx="8">
                  <c:v>27</c:v>
                </c:pt>
                <c:pt idx="9">
                  <c:v>74</c:v>
                </c:pt>
              </c:numCache>
            </c:numRef>
          </c:val>
          <c:extLst>
            <c:ext xmlns:c16="http://schemas.microsoft.com/office/drawing/2014/chart" uri="{C3380CC4-5D6E-409C-BE32-E72D297353CC}">
              <c16:uniqueId val="{00000003-5EE7-4263-82E2-7C9D1699CCF3}"/>
            </c:ext>
          </c:extLst>
        </c:ser>
        <c:ser>
          <c:idx val="4"/>
          <c:order val="4"/>
          <c:tx>
            <c:strRef>
              <c:f>CR_statistics!$X$30</c:f>
              <c:strCache>
                <c:ptCount val="1"/>
                <c:pt idx="0">
                  <c:v>RAN5</c:v>
                </c:pt>
              </c:strCache>
            </c:strRef>
          </c:tx>
          <c:spPr>
            <a:solidFill>
              <a:srgbClr val="7030A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CR_statistics!$X$31:$X$40</c:f>
              <c:numCache>
                <c:formatCode>General</c:formatCode>
                <c:ptCount val="10"/>
                <c:pt idx="0">
                  <c:v>0</c:v>
                </c:pt>
                <c:pt idx="1">
                  <c:v>0</c:v>
                </c:pt>
                <c:pt idx="2">
                  <c:v>0</c:v>
                </c:pt>
                <c:pt idx="3">
                  <c:v>0</c:v>
                </c:pt>
                <c:pt idx="4">
                  <c:v>0</c:v>
                </c:pt>
                <c:pt idx="5">
                  <c:v>5</c:v>
                </c:pt>
                <c:pt idx="6">
                  <c:v>30</c:v>
                </c:pt>
                <c:pt idx="7">
                  <c:v>134</c:v>
                </c:pt>
                <c:pt idx="8">
                  <c:v>402</c:v>
                </c:pt>
                <c:pt idx="9">
                  <c:v>634</c:v>
                </c:pt>
              </c:numCache>
            </c:numRef>
          </c:val>
          <c:extLst>
            <c:ext xmlns:c16="http://schemas.microsoft.com/office/drawing/2014/chart" uri="{C3380CC4-5D6E-409C-BE32-E72D297353CC}">
              <c16:uniqueId val="{00000004-5EE7-4263-82E2-7C9D1699CCF3}"/>
            </c:ext>
          </c:extLst>
        </c:ser>
        <c:ser>
          <c:idx val="6"/>
          <c:order val="5"/>
          <c:tx>
            <c:strRef>
              <c:f>CR_statistics!$Y$30</c:f>
              <c:strCache>
                <c:ptCount val="1"/>
                <c:pt idx="0">
                  <c:v>RAN without RAN5</c:v>
                </c:pt>
              </c:strCache>
            </c:strRef>
          </c:tx>
          <c:spPr>
            <a:solidFill>
              <a:srgbClr val="FF00FF"/>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CR_statistics!$Y$31:$Y$40</c:f>
              <c:numCache>
                <c:formatCode>General</c:formatCode>
                <c:ptCount val="10"/>
                <c:pt idx="0">
                  <c:v>0</c:v>
                </c:pt>
                <c:pt idx="1">
                  <c:v>0</c:v>
                </c:pt>
                <c:pt idx="2">
                  <c:v>1</c:v>
                </c:pt>
                <c:pt idx="3">
                  <c:v>0</c:v>
                </c:pt>
                <c:pt idx="4">
                  <c:v>0</c:v>
                </c:pt>
                <c:pt idx="5">
                  <c:v>0</c:v>
                </c:pt>
                <c:pt idx="6">
                  <c:v>7</c:v>
                </c:pt>
                <c:pt idx="7">
                  <c:v>41</c:v>
                </c:pt>
                <c:pt idx="8">
                  <c:v>127</c:v>
                </c:pt>
                <c:pt idx="9">
                  <c:v>138</c:v>
                </c:pt>
              </c:numCache>
            </c:numRef>
          </c:val>
          <c:extLst>
            <c:ext xmlns:c16="http://schemas.microsoft.com/office/drawing/2014/chart" uri="{C3380CC4-5D6E-409C-BE32-E72D297353CC}">
              <c16:uniqueId val="{00000005-5EE7-4263-82E2-7C9D1699CCF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s>
</file>

<file path=xl/drawings/drawing1.xml><?xml version="1.0" encoding="utf-8"?>
<xdr:wsDr xmlns:xdr="http://schemas.openxmlformats.org/drawingml/2006/spreadsheetDrawing" xmlns:a="http://schemas.openxmlformats.org/drawingml/2006/main">
  <xdr:twoCellAnchor>
    <xdr:from>
      <xdr:col>27</xdr:col>
      <xdr:colOff>238125</xdr:colOff>
      <xdr:row>1918</xdr:row>
      <xdr:rowOff>114300</xdr:rowOff>
    </xdr:from>
    <xdr:to>
      <xdr:col>34</xdr:col>
      <xdr:colOff>466725</xdr:colOff>
      <xdr:row>1936</xdr:row>
      <xdr:rowOff>0</xdr:rowOff>
    </xdr:to>
    <xdr:graphicFrame macro="">
      <xdr:nvGraphicFramePr>
        <xdr:cNvPr id="2" name="Chart 1">
          <a:extLst>
            <a:ext uri="{FF2B5EF4-FFF2-40B4-BE49-F238E27FC236}">
              <a16:creationId xmlns:a16="http://schemas.microsoft.com/office/drawing/2014/main" id="{DE8BD07A-958C-4548-8631-AAD6B09E06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1952</xdr:row>
      <xdr:rowOff>28575</xdr:rowOff>
    </xdr:from>
    <xdr:to>
      <xdr:col>35</xdr:col>
      <xdr:colOff>381000</xdr:colOff>
      <xdr:row>1974</xdr:row>
      <xdr:rowOff>276225</xdr:rowOff>
    </xdr:to>
    <xdr:graphicFrame macro="">
      <xdr:nvGraphicFramePr>
        <xdr:cNvPr id="3" name="Chart 2">
          <a:extLst>
            <a:ext uri="{FF2B5EF4-FFF2-40B4-BE49-F238E27FC236}">
              <a16:creationId xmlns:a16="http://schemas.microsoft.com/office/drawing/2014/main" id="{6C427FE6-A329-4B56-9A2A-473F34A0C8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1883</xdr:row>
      <xdr:rowOff>142875</xdr:rowOff>
    </xdr:from>
    <xdr:to>
      <xdr:col>34</xdr:col>
      <xdr:colOff>333375</xdr:colOff>
      <xdr:row>1902</xdr:row>
      <xdr:rowOff>85725</xdr:rowOff>
    </xdr:to>
    <xdr:graphicFrame macro="">
      <xdr:nvGraphicFramePr>
        <xdr:cNvPr id="4" name="Chart 3">
          <a:extLst>
            <a:ext uri="{FF2B5EF4-FFF2-40B4-BE49-F238E27FC236}">
              <a16:creationId xmlns:a16="http://schemas.microsoft.com/office/drawing/2014/main" id="{CC90B471-E5A6-46A7-B6F1-3913CD8259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1874</xdr:row>
      <xdr:rowOff>123825</xdr:rowOff>
    </xdr:from>
    <xdr:to>
      <xdr:col>56</xdr:col>
      <xdr:colOff>171450</xdr:colOff>
      <xdr:row>1896</xdr:row>
      <xdr:rowOff>123825</xdr:rowOff>
    </xdr:to>
    <xdr:graphicFrame macro="">
      <xdr:nvGraphicFramePr>
        <xdr:cNvPr id="5" name="Chart 4">
          <a:extLst>
            <a:ext uri="{FF2B5EF4-FFF2-40B4-BE49-F238E27FC236}">
              <a16:creationId xmlns:a16="http://schemas.microsoft.com/office/drawing/2014/main" id="{348C433D-221F-4C01-9DCB-36A88CCA55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1905</xdr:row>
      <xdr:rowOff>123825</xdr:rowOff>
    </xdr:from>
    <xdr:to>
      <xdr:col>56</xdr:col>
      <xdr:colOff>200025</xdr:colOff>
      <xdr:row>1927</xdr:row>
      <xdr:rowOff>142875</xdr:rowOff>
    </xdr:to>
    <xdr:graphicFrame macro="">
      <xdr:nvGraphicFramePr>
        <xdr:cNvPr id="6" name="Chart 5">
          <a:extLst>
            <a:ext uri="{FF2B5EF4-FFF2-40B4-BE49-F238E27FC236}">
              <a16:creationId xmlns:a16="http://schemas.microsoft.com/office/drawing/2014/main" id="{D747FB95-0D23-483A-9DB1-1A63CC8F61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1849</xdr:row>
      <xdr:rowOff>47625</xdr:rowOff>
    </xdr:from>
    <xdr:to>
      <xdr:col>34</xdr:col>
      <xdr:colOff>114300</xdr:colOff>
      <xdr:row>1867</xdr:row>
      <xdr:rowOff>152400</xdr:rowOff>
    </xdr:to>
    <xdr:graphicFrame macro="">
      <xdr:nvGraphicFramePr>
        <xdr:cNvPr id="7" name="Chart 6">
          <a:extLst>
            <a:ext uri="{FF2B5EF4-FFF2-40B4-BE49-F238E27FC236}">
              <a16:creationId xmlns:a16="http://schemas.microsoft.com/office/drawing/2014/main" id="{54A32301-6C49-4905-A06C-D1ADC57823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1848</xdr:row>
      <xdr:rowOff>238125</xdr:rowOff>
    </xdr:from>
    <xdr:to>
      <xdr:col>56</xdr:col>
      <xdr:colOff>200025</xdr:colOff>
      <xdr:row>1872</xdr:row>
      <xdr:rowOff>0</xdr:rowOff>
    </xdr:to>
    <xdr:graphicFrame macro="">
      <xdr:nvGraphicFramePr>
        <xdr:cNvPr id="8" name="Chart 7">
          <a:extLst>
            <a:ext uri="{FF2B5EF4-FFF2-40B4-BE49-F238E27FC236}">
              <a16:creationId xmlns:a16="http://schemas.microsoft.com/office/drawing/2014/main" id="{2AC2F9B5-B661-4E8A-BFCE-14ECBEAAA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1821</xdr:row>
      <xdr:rowOff>409575</xdr:rowOff>
    </xdr:from>
    <xdr:to>
      <xdr:col>35</xdr:col>
      <xdr:colOff>257175</xdr:colOff>
      <xdr:row>1839</xdr:row>
      <xdr:rowOff>114300</xdr:rowOff>
    </xdr:to>
    <xdr:graphicFrame macro="">
      <xdr:nvGraphicFramePr>
        <xdr:cNvPr id="9" name="Chart 8">
          <a:extLst>
            <a:ext uri="{FF2B5EF4-FFF2-40B4-BE49-F238E27FC236}">
              <a16:creationId xmlns:a16="http://schemas.microsoft.com/office/drawing/2014/main" id="{C6F7D963-C552-4705-B2E1-D58CC46459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1821</xdr:row>
      <xdr:rowOff>352425</xdr:rowOff>
    </xdr:from>
    <xdr:to>
      <xdr:col>60</xdr:col>
      <xdr:colOff>295275</xdr:colOff>
      <xdr:row>1845</xdr:row>
      <xdr:rowOff>38100</xdr:rowOff>
    </xdr:to>
    <xdr:graphicFrame macro="">
      <xdr:nvGraphicFramePr>
        <xdr:cNvPr id="10" name="Chart 9">
          <a:extLst>
            <a:ext uri="{FF2B5EF4-FFF2-40B4-BE49-F238E27FC236}">
              <a16:creationId xmlns:a16="http://schemas.microsoft.com/office/drawing/2014/main" id="{0B2AFBB2-B150-48C7-B0E8-724DD2C0A5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1730</xdr:row>
      <xdr:rowOff>295275</xdr:rowOff>
    </xdr:from>
    <xdr:to>
      <xdr:col>36</xdr:col>
      <xdr:colOff>152400</xdr:colOff>
      <xdr:row>1757</xdr:row>
      <xdr:rowOff>28575</xdr:rowOff>
    </xdr:to>
    <xdr:graphicFrame macro="">
      <xdr:nvGraphicFramePr>
        <xdr:cNvPr id="11" name="Chart 10">
          <a:extLst>
            <a:ext uri="{FF2B5EF4-FFF2-40B4-BE49-F238E27FC236}">
              <a16:creationId xmlns:a16="http://schemas.microsoft.com/office/drawing/2014/main" id="{DB8009AD-3F18-4650-8E59-77B12059BF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1796</xdr:row>
      <xdr:rowOff>266700</xdr:rowOff>
    </xdr:from>
    <xdr:to>
      <xdr:col>35</xdr:col>
      <xdr:colOff>257175</xdr:colOff>
      <xdr:row>1814</xdr:row>
      <xdr:rowOff>47625</xdr:rowOff>
    </xdr:to>
    <xdr:graphicFrame macro="">
      <xdr:nvGraphicFramePr>
        <xdr:cNvPr id="12" name="Chart 12">
          <a:extLst>
            <a:ext uri="{FF2B5EF4-FFF2-40B4-BE49-F238E27FC236}">
              <a16:creationId xmlns:a16="http://schemas.microsoft.com/office/drawing/2014/main" id="{8C233809-3B95-497A-9A04-A42367B314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1796</xdr:row>
      <xdr:rowOff>257175</xdr:rowOff>
    </xdr:from>
    <xdr:to>
      <xdr:col>60</xdr:col>
      <xdr:colOff>238125</xdr:colOff>
      <xdr:row>1818</xdr:row>
      <xdr:rowOff>0</xdr:rowOff>
    </xdr:to>
    <xdr:graphicFrame macro="">
      <xdr:nvGraphicFramePr>
        <xdr:cNvPr id="13" name="Chart 13">
          <a:extLst>
            <a:ext uri="{FF2B5EF4-FFF2-40B4-BE49-F238E27FC236}">
              <a16:creationId xmlns:a16="http://schemas.microsoft.com/office/drawing/2014/main" id="{AEC0D6A5-CC53-4E02-845D-EE31DF2D7E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1766</xdr:row>
      <xdr:rowOff>238125</xdr:rowOff>
    </xdr:from>
    <xdr:to>
      <xdr:col>36</xdr:col>
      <xdr:colOff>152400</xdr:colOff>
      <xdr:row>1784</xdr:row>
      <xdr:rowOff>76200</xdr:rowOff>
    </xdr:to>
    <xdr:graphicFrame macro="">
      <xdr:nvGraphicFramePr>
        <xdr:cNvPr id="14" name="Chart 16">
          <a:extLst>
            <a:ext uri="{FF2B5EF4-FFF2-40B4-BE49-F238E27FC236}">
              <a16:creationId xmlns:a16="http://schemas.microsoft.com/office/drawing/2014/main" id="{4FCAA053-A6B4-4CAE-851D-A82C1EDDC5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1767</xdr:row>
      <xdr:rowOff>9525</xdr:rowOff>
    </xdr:from>
    <xdr:to>
      <xdr:col>60</xdr:col>
      <xdr:colOff>28575</xdr:colOff>
      <xdr:row>1790</xdr:row>
      <xdr:rowOff>9525</xdr:rowOff>
    </xdr:to>
    <xdr:graphicFrame macro="">
      <xdr:nvGraphicFramePr>
        <xdr:cNvPr id="15" name="Chart 17">
          <a:extLst>
            <a:ext uri="{FF2B5EF4-FFF2-40B4-BE49-F238E27FC236}">
              <a16:creationId xmlns:a16="http://schemas.microsoft.com/office/drawing/2014/main" id="{E472E171-7B0D-4CB1-9D29-280D9C05DA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1730</xdr:row>
      <xdr:rowOff>295275</xdr:rowOff>
    </xdr:from>
    <xdr:to>
      <xdr:col>63</xdr:col>
      <xdr:colOff>561975</xdr:colOff>
      <xdr:row>1759</xdr:row>
      <xdr:rowOff>66675</xdr:rowOff>
    </xdr:to>
    <xdr:graphicFrame macro="">
      <xdr:nvGraphicFramePr>
        <xdr:cNvPr id="16" name="Chart 18">
          <a:extLst>
            <a:ext uri="{FF2B5EF4-FFF2-40B4-BE49-F238E27FC236}">
              <a16:creationId xmlns:a16="http://schemas.microsoft.com/office/drawing/2014/main" id="{66248781-F38E-4F72-98F3-9AFB786163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1695</xdr:row>
      <xdr:rowOff>9525</xdr:rowOff>
    </xdr:from>
    <xdr:to>
      <xdr:col>36</xdr:col>
      <xdr:colOff>114300</xdr:colOff>
      <xdr:row>1726</xdr:row>
      <xdr:rowOff>28575</xdr:rowOff>
    </xdr:to>
    <xdr:graphicFrame macro="">
      <xdr:nvGraphicFramePr>
        <xdr:cNvPr id="17" name="Chart 19">
          <a:extLst>
            <a:ext uri="{FF2B5EF4-FFF2-40B4-BE49-F238E27FC236}">
              <a16:creationId xmlns:a16="http://schemas.microsoft.com/office/drawing/2014/main" id="{9E239934-FDD1-4E20-B043-C441EDA97D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1696</xdr:row>
      <xdr:rowOff>0</xdr:rowOff>
    </xdr:from>
    <xdr:to>
      <xdr:col>65</xdr:col>
      <xdr:colOff>28575</xdr:colOff>
      <xdr:row>1728</xdr:row>
      <xdr:rowOff>66675</xdr:rowOff>
    </xdr:to>
    <xdr:graphicFrame macro="">
      <xdr:nvGraphicFramePr>
        <xdr:cNvPr id="18" name="Chart 20">
          <a:extLst>
            <a:ext uri="{FF2B5EF4-FFF2-40B4-BE49-F238E27FC236}">
              <a16:creationId xmlns:a16="http://schemas.microsoft.com/office/drawing/2014/main" id="{A54F8943-9551-4AE4-8EDB-C7B6C6A461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1658</xdr:row>
      <xdr:rowOff>47625</xdr:rowOff>
    </xdr:from>
    <xdr:to>
      <xdr:col>36</xdr:col>
      <xdr:colOff>228600</xdr:colOff>
      <xdr:row>1689</xdr:row>
      <xdr:rowOff>85725</xdr:rowOff>
    </xdr:to>
    <xdr:graphicFrame macro="">
      <xdr:nvGraphicFramePr>
        <xdr:cNvPr id="19" name="Chart 22">
          <a:extLst>
            <a:ext uri="{FF2B5EF4-FFF2-40B4-BE49-F238E27FC236}">
              <a16:creationId xmlns:a16="http://schemas.microsoft.com/office/drawing/2014/main" id="{CA89106A-26A2-4353-9CFA-9049B1336A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1657</xdr:row>
      <xdr:rowOff>47625</xdr:rowOff>
    </xdr:from>
    <xdr:to>
      <xdr:col>66</xdr:col>
      <xdr:colOff>409575</xdr:colOff>
      <xdr:row>1691</xdr:row>
      <xdr:rowOff>85725</xdr:rowOff>
    </xdr:to>
    <xdr:graphicFrame macro="">
      <xdr:nvGraphicFramePr>
        <xdr:cNvPr id="20" name="Chart 23">
          <a:extLst>
            <a:ext uri="{FF2B5EF4-FFF2-40B4-BE49-F238E27FC236}">
              <a16:creationId xmlns:a16="http://schemas.microsoft.com/office/drawing/2014/main" id="{14D59FC7-2295-4768-B7D6-6377872D58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1659</xdr:row>
      <xdr:rowOff>128587</xdr:rowOff>
    </xdr:from>
    <xdr:ext cx="727187" cy="229550"/>
    <xdr:sp macro="" textlink="">
      <xdr:nvSpPr>
        <xdr:cNvPr id="21" name="Text Box 24">
          <a:extLst>
            <a:ext uri="{FF2B5EF4-FFF2-40B4-BE49-F238E27FC236}">
              <a16:creationId xmlns:a16="http://schemas.microsoft.com/office/drawing/2014/main" id="{20069ADA-12FA-4820-A2D4-CC3053D64449}"/>
            </a:ext>
          </a:extLst>
        </xdr:cNvPr>
        <xdr:cNvSpPr txBox="1">
          <a:spLocks noChangeArrowheads="1"/>
        </xdr:cNvSpPr>
      </xdr:nvSpPr>
      <xdr:spPr bwMode="auto">
        <a:xfrm>
          <a:off x="36281676" y="29588364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1620</xdr:row>
      <xdr:rowOff>523875</xdr:rowOff>
    </xdr:from>
    <xdr:to>
      <xdr:col>69</xdr:col>
      <xdr:colOff>523875</xdr:colOff>
      <xdr:row>1653</xdr:row>
      <xdr:rowOff>123825</xdr:rowOff>
    </xdr:to>
    <xdr:graphicFrame macro="">
      <xdr:nvGraphicFramePr>
        <xdr:cNvPr id="22" name="Chart 25">
          <a:extLst>
            <a:ext uri="{FF2B5EF4-FFF2-40B4-BE49-F238E27FC236}">
              <a16:creationId xmlns:a16="http://schemas.microsoft.com/office/drawing/2014/main" id="{B3E0B238-C586-49D6-B33E-055F76E64D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1620</xdr:row>
      <xdr:rowOff>390525</xdr:rowOff>
    </xdr:from>
    <xdr:to>
      <xdr:col>36</xdr:col>
      <xdr:colOff>295275</xdr:colOff>
      <xdr:row>1651</xdr:row>
      <xdr:rowOff>104775</xdr:rowOff>
    </xdr:to>
    <xdr:graphicFrame macro="">
      <xdr:nvGraphicFramePr>
        <xdr:cNvPr id="23" name="Chart 26">
          <a:extLst>
            <a:ext uri="{FF2B5EF4-FFF2-40B4-BE49-F238E27FC236}">
              <a16:creationId xmlns:a16="http://schemas.microsoft.com/office/drawing/2014/main" id="{F91BD860-C33F-4488-8E4B-EA04452247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1625</xdr:row>
      <xdr:rowOff>21431</xdr:rowOff>
    </xdr:from>
    <xdr:ext cx="727187" cy="229550"/>
    <xdr:sp macro="" textlink="">
      <xdr:nvSpPr>
        <xdr:cNvPr id="24" name="Text Box 27">
          <a:extLst>
            <a:ext uri="{FF2B5EF4-FFF2-40B4-BE49-F238E27FC236}">
              <a16:creationId xmlns:a16="http://schemas.microsoft.com/office/drawing/2014/main" id="{9CEBDDE2-35E0-4235-AE57-1F9D02582B6D}"/>
            </a:ext>
          </a:extLst>
        </xdr:cNvPr>
        <xdr:cNvSpPr txBox="1">
          <a:spLocks noChangeArrowheads="1"/>
        </xdr:cNvSpPr>
      </xdr:nvSpPr>
      <xdr:spPr bwMode="auto">
        <a:xfrm>
          <a:off x="37588507" y="28961953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1585</xdr:row>
      <xdr:rowOff>371475</xdr:rowOff>
    </xdr:from>
    <xdr:to>
      <xdr:col>36</xdr:col>
      <xdr:colOff>266700</xdr:colOff>
      <xdr:row>1617</xdr:row>
      <xdr:rowOff>104775</xdr:rowOff>
    </xdr:to>
    <xdr:graphicFrame macro="">
      <xdr:nvGraphicFramePr>
        <xdr:cNvPr id="25" name="Chart 30">
          <a:extLst>
            <a:ext uri="{FF2B5EF4-FFF2-40B4-BE49-F238E27FC236}">
              <a16:creationId xmlns:a16="http://schemas.microsoft.com/office/drawing/2014/main" id="{C83493EA-43CB-4EE2-8269-FEF843AF4C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1586</xdr:row>
      <xdr:rowOff>66675</xdr:rowOff>
    </xdr:from>
    <xdr:to>
      <xdr:col>69</xdr:col>
      <xdr:colOff>504825</xdr:colOff>
      <xdr:row>1618</xdr:row>
      <xdr:rowOff>38100</xdr:rowOff>
    </xdr:to>
    <xdr:graphicFrame macro="">
      <xdr:nvGraphicFramePr>
        <xdr:cNvPr id="26" name="Chart 31">
          <a:extLst>
            <a:ext uri="{FF2B5EF4-FFF2-40B4-BE49-F238E27FC236}">
              <a16:creationId xmlns:a16="http://schemas.microsoft.com/office/drawing/2014/main" id="{A22FA85A-42E2-4363-A46D-E3F40A504B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1548</xdr:row>
      <xdr:rowOff>447675</xdr:rowOff>
    </xdr:from>
    <xdr:to>
      <xdr:col>36</xdr:col>
      <xdr:colOff>342900</xdr:colOff>
      <xdr:row>1582</xdr:row>
      <xdr:rowOff>19050</xdr:rowOff>
    </xdr:to>
    <xdr:graphicFrame macro="">
      <xdr:nvGraphicFramePr>
        <xdr:cNvPr id="27" name="Chart 34">
          <a:extLst>
            <a:ext uri="{FF2B5EF4-FFF2-40B4-BE49-F238E27FC236}">
              <a16:creationId xmlns:a16="http://schemas.microsoft.com/office/drawing/2014/main" id="{25CB9BB4-9D21-421A-979E-62A294BCB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1550</xdr:row>
      <xdr:rowOff>0</xdr:rowOff>
    </xdr:from>
    <xdr:to>
      <xdr:col>69</xdr:col>
      <xdr:colOff>466725</xdr:colOff>
      <xdr:row>1584</xdr:row>
      <xdr:rowOff>28575</xdr:rowOff>
    </xdr:to>
    <xdr:graphicFrame macro="">
      <xdr:nvGraphicFramePr>
        <xdr:cNvPr id="28" name="Chart 35">
          <a:extLst>
            <a:ext uri="{FF2B5EF4-FFF2-40B4-BE49-F238E27FC236}">
              <a16:creationId xmlns:a16="http://schemas.microsoft.com/office/drawing/2014/main" id="{4DB5D88D-A72E-4541-985D-EBB2035411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1514</xdr:row>
      <xdr:rowOff>200025</xdr:rowOff>
    </xdr:from>
    <xdr:to>
      <xdr:col>36</xdr:col>
      <xdr:colOff>371475</xdr:colOff>
      <xdr:row>1546</xdr:row>
      <xdr:rowOff>57150</xdr:rowOff>
    </xdr:to>
    <xdr:graphicFrame macro="">
      <xdr:nvGraphicFramePr>
        <xdr:cNvPr id="29" name="Chart 39">
          <a:extLst>
            <a:ext uri="{FF2B5EF4-FFF2-40B4-BE49-F238E27FC236}">
              <a16:creationId xmlns:a16="http://schemas.microsoft.com/office/drawing/2014/main" id="{2A39BD8E-7D1E-4AC6-A312-FAC1346C7C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1514</xdr:row>
      <xdr:rowOff>142875</xdr:rowOff>
    </xdr:from>
    <xdr:to>
      <xdr:col>70</xdr:col>
      <xdr:colOff>95250</xdr:colOff>
      <xdr:row>1547</xdr:row>
      <xdr:rowOff>9525</xdr:rowOff>
    </xdr:to>
    <xdr:graphicFrame macro="">
      <xdr:nvGraphicFramePr>
        <xdr:cNvPr id="30" name="Chart 40">
          <a:extLst>
            <a:ext uri="{FF2B5EF4-FFF2-40B4-BE49-F238E27FC236}">
              <a16:creationId xmlns:a16="http://schemas.microsoft.com/office/drawing/2014/main" id="{263044E6-5A51-4C7D-B165-662D6D181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1478</xdr:row>
      <xdr:rowOff>0</xdr:rowOff>
    </xdr:from>
    <xdr:to>
      <xdr:col>36</xdr:col>
      <xdr:colOff>352425</xdr:colOff>
      <xdr:row>1508</xdr:row>
      <xdr:rowOff>123825</xdr:rowOff>
    </xdr:to>
    <xdr:graphicFrame macro="">
      <xdr:nvGraphicFramePr>
        <xdr:cNvPr id="31" name="Chart 44">
          <a:extLst>
            <a:ext uri="{FF2B5EF4-FFF2-40B4-BE49-F238E27FC236}">
              <a16:creationId xmlns:a16="http://schemas.microsoft.com/office/drawing/2014/main" id="{0875EC7E-A382-4418-B3D3-9A01E3CB0D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1478</xdr:row>
      <xdr:rowOff>0</xdr:rowOff>
    </xdr:from>
    <xdr:to>
      <xdr:col>70</xdr:col>
      <xdr:colOff>1019175</xdr:colOff>
      <xdr:row>1511</xdr:row>
      <xdr:rowOff>85725</xdr:rowOff>
    </xdr:to>
    <xdr:graphicFrame macro="">
      <xdr:nvGraphicFramePr>
        <xdr:cNvPr id="32" name="Chart 45">
          <a:extLst>
            <a:ext uri="{FF2B5EF4-FFF2-40B4-BE49-F238E27FC236}">
              <a16:creationId xmlns:a16="http://schemas.microsoft.com/office/drawing/2014/main" id="{A4920934-FAB3-4F74-986D-C61EEEF93D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1437</xdr:row>
      <xdr:rowOff>0</xdr:rowOff>
    </xdr:from>
    <xdr:to>
      <xdr:col>36</xdr:col>
      <xdr:colOff>295275</xdr:colOff>
      <xdr:row>1467</xdr:row>
      <xdr:rowOff>152400</xdr:rowOff>
    </xdr:to>
    <xdr:graphicFrame macro="">
      <xdr:nvGraphicFramePr>
        <xdr:cNvPr id="33" name="Chart 48">
          <a:extLst>
            <a:ext uri="{FF2B5EF4-FFF2-40B4-BE49-F238E27FC236}">
              <a16:creationId xmlns:a16="http://schemas.microsoft.com/office/drawing/2014/main" id="{29B0BBCC-3E13-4F27-AB20-06BE8791FE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1436</xdr:row>
      <xdr:rowOff>0</xdr:rowOff>
    </xdr:from>
    <xdr:to>
      <xdr:col>72</xdr:col>
      <xdr:colOff>371475</xdr:colOff>
      <xdr:row>1472</xdr:row>
      <xdr:rowOff>85725</xdr:rowOff>
    </xdr:to>
    <xdr:graphicFrame macro="">
      <xdr:nvGraphicFramePr>
        <xdr:cNvPr id="34" name="Chart 49">
          <a:extLst>
            <a:ext uri="{FF2B5EF4-FFF2-40B4-BE49-F238E27FC236}">
              <a16:creationId xmlns:a16="http://schemas.microsoft.com/office/drawing/2014/main" id="{DAE2C2EC-F8E5-4040-A80C-1008B7B3A9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1396</xdr:row>
      <xdr:rowOff>0</xdr:rowOff>
    </xdr:from>
    <xdr:to>
      <xdr:col>36</xdr:col>
      <xdr:colOff>228600</xdr:colOff>
      <xdr:row>1425</xdr:row>
      <xdr:rowOff>104775</xdr:rowOff>
    </xdr:to>
    <xdr:graphicFrame macro="">
      <xdr:nvGraphicFramePr>
        <xdr:cNvPr id="35" name="Chart 51">
          <a:extLst>
            <a:ext uri="{FF2B5EF4-FFF2-40B4-BE49-F238E27FC236}">
              <a16:creationId xmlns:a16="http://schemas.microsoft.com/office/drawing/2014/main" id="{CBA7C818-0A55-4001-B834-8CEC8FFE89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1396</xdr:row>
      <xdr:rowOff>0</xdr:rowOff>
    </xdr:from>
    <xdr:to>
      <xdr:col>74</xdr:col>
      <xdr:colOff>38100</xdr:colOff>
      <xdr:row>1431</xdr:row>
      <xdr:rowOff>152400</xdr:rowOff>
    </xdr:to>
    <xdr:graphicFrame macro="">
      <xdr:nvGraphicFramePr>
        <xdr:cNvPr id="36" name="Chart 52">
          <a:extLst>
            <a:ext uri="{FF2B5EF4-FFF2-40B4-BE49-F238E27FC236}">
              <a16:creationId xmlns:a16="http://schemas.microsoft.com/office/drawing/2014/main" id="{C987DDCA-3527-4DBE-81D7-CFB0ED7FEC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1356</xdr:row>
      <xdr:rowOff>9525</xdr:rowOff>
    </xdr:from>
    <xdr:to>
      <xdr:col>36</xdr:col>
      <xdr:colOff>238125</xdr:colOff>
      <xdr:row>1388</xdr:row>
      <xdr:rowOff>114300</xdr:rowOff>
    </xdr:to>
    <xdr:graphicFrame macro="">
      <xdr:nvGraphicFramePr>
        <xdr:cNvPr id="37" name="Chart 54">
          <a:extLst>
            <a:ext uri="{FF2B5EF4-FFF2-40B4-BE49-F238E27FC236}">
              <a16:creationId xmlns:a16="http://schemas.microsoft.com/office/drawing/2014/main" id="{4C0C437D-8048-4B60-B1C8-23442ED132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1355</xdr:row>
      <xdr:rowOff>333375</xdr:rowOff>
    </xdr:from>
    <xdr:to>
      <xdr:col>75</xdr:col>
      <xdr:colOff>142875</xdr:colOff>
      <xdr:row>1391</xdr:row>
      <xdr:rowOff>9525</xdr:rowOff>
    </xdr:to>
    <xdr:graphicFrame macro="">
      <xdr:nvGraphicFramePr>
        <xdr:cNvPr id="38" name="Chart 55">
          <a:extLst>
            <a:ext uri="{FF2B5EF4-FFF2-40B4-BE49-F238E27FC236}">
              <a16:creationId xmlns:a16="http://schemas.microsoft.com/office/drawing/2014/main" id="{BCEDF8D0-BE09-4CF0-9846-F8D248B430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1316</xdr:row>
      <xdr:rowOff>0</xdr:rowOff>
    </xdr:from>
    <xdr:to>
      <xdr:col>36</xdr:col>
      <xdr:colOff>238125</xdr:colOff>
      <xdr:row>1348</xdr:row>
      <xdr:rowOff>104775</xdr:rowOff>
    </xdr:to>
    <xdr:graphicFrame macro="">
      <xdr:nvGraphicFramePr>
        <xdr:cNvPr id="39" name="Chart 57">
          <a:extLst>
            <a:ext uri="{FF2B5EF4-FFF2-40B4-BE49-F238E27FC236}">
              <a16:creationId xmlns:a16="http://schemas.microsoft.com/office/drawing/2014/main" id="{7B880871-7FFD-43BC-9AD3-54CED0D2AD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1316</xdr:row>
      <xdr:rowOff>9525</xdr:rowOff>
    </xdr:from>
    <xdr:to>
      <xdr:col>76</xdr:col>
      <xdr:colOff>104775</xdr:colOff>
      <xdr:row>1352</xdr:row>
      <xdr:rowOff>9525</xdr:rowOff>
    </xdr:to>
    <xdr:graphicFrame macro="">
      <xdr:nvGraphicFramePr>
        <xdr:cNvPr id="40" name="Chart 58">
          <a:extLst>
            <a:ext uri="{FF2B5EF4-FFF2-40B4-BE49-F238E27FC236}">
              <a16:creationId xmlns:a16="http://schemas.microsoft.com/office/drawing/2014/main" id="{2B79B4E7-B8A2-4976-847D-A00679CEFB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1276</xdr:row>
      <xdr:rowOff>0</xdr:rowOff>
    </xdr:from>
    <xdr:to>
      <xdr:col>36</xdr:col>
      <xdr:colOff>238125</xdr:colOff>
      <xdr:row>1308</xdr:row>
      <xdr:rowOff>104775</xdr:rowOff>
    </xdr:to>
    <xdr:graphicFrame macro="">
      <xdr:nvGraphicFramePr>
        <xdr:cNvPr id="41" name="Chart 57">
          <a:extLst>
            <a:ext uri="{FF2B5EF4-FFF2-40B4-BE49-F238E27FC236}">
              <a16:creationId xmlns:a16="http://schemas.microsoft.com/office/drawing/2014/main" id="{10742D91-51B5-4710-ADD3-90F8319EEB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1275</xdr:row>
      <xdr:rowOff>180975</xdr:rowOff>
    </xdr:from>
    <xdr:to>
      <xdr:col>77</xdr:col>
      <xdr:colOff>95250</xdr:colOff>
      <xdr:row>1310</xdr:row>
      <xdr:rowOff>28575</xdr:rowOff>
    </xdr:to>
    <xdr:graphicFrame macro="">
      <xdr:nvGraphicFramePr>
        <xdr:cNvPr id="42" name="Chart 58">
          <a:extLst>
            <a:ext uri="{FF2B5EF4-FFF2-40B4-BE49-F238E27FC236}">
              <a16:creationId xmlns:a16="http://schemas.microsoft.com/office/drawing/2014/main" id="{B422E980-FF7A-4182-B0C6-EEFD282CD2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1231</xdr:row>
      <xdr:rowOff>419100</xdr:rowOff>
    </xdr:from>
    <xdr:to>
      <xdr:col>36</xdr:col>
      <xdr:colOff>257175</xdr:colOff>
      <xdr:row>1256</xdr:row>
      <xdr:rowOff>85725</xdr:rowOff>
    </xdr:to>
    <xdr:graphicFrame macro="">
      <xdr:nvGraphicFramePr>
        <xdr:cNvPr id="43" name="Chart 57">
          <a:extLst>
            <a:ext uri="{FF2B5EF4-FFF2-40B4-BE49-F238E27FC236}">
              <a16:creationId xmlns:a16="http://schemas.microsoft.com/office/drawing/2014/main" id="{12AC45E6-728C-4763-ABEB-8D73A3893E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1232</xdr:row>
      <xdr:rowOff>19050</xdr:rowOff>
    </xdr:from>
    <xdr:to>
      <xdr:col>75</xdr:col>
      <xdr:colOff>238125</xdr:colOff>
      <xdr:row>1263</xdr:row>
      <xdr:rowOff>85725</xdr:rowOff>
    </xdr:to>
    <xdr:graphicFrame macro="">
      <xdr:nvGraphicFramePr>
        <xdr:cNvPr id="44" name="Chart 58">
          <a:extLst>
            <a:ext uri="{FF2B5EF4-FFF2-40B4-BE49-F238E27FC236}">
              <a16:creationId xmlns:a16="http://schemas.microsoft.com/office/drawing/2014/main" id="{9FAE620D-6696-4D7D-B86D-EF2DE01BC0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1200</xdr:row>
      <xdr:rowOff>0</xdr:rowOff>
    </xdr:from>
    <xdr:to>
      <xdr:col>36</xdr:col>
      <xdr:colOff>381000</xdr:colOff>
      <xdr:row>1224</xdr:row>
      <xdr:rowOff>152400</xdr:rowOff>
    </xdr:to>
    <xdr:graphicFrame macro="">
      <xdr:nvGraphicFramePr>
        <xdr:cNvPr id="45" name="Chart 57">
          <a:extLst>
            <a:ext uri="{FF2B5EF4-FFF2-40B4-BE49-F238E27FC236}">
              <a16:creationId xmlns:a16="http://schemas.microsoft.com/office/drawing/2014/main" id="{2107FFDF-EF30-4E9D-BD66-2532877C28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1199</xdr:row>
      <xdr:rowOff>0</xdr:rowOff>
    </xdr:from>
    <xdr:to>
      <xdr:col>78</xdr:col>
      <xdr:colOff>533400</xdr:colOff>
      <xdr:row>1230</xdr:row>
      <xdr:rowOff>66675</xdr:rowOff>
    </xdr:to>
    <xdr:graphicFrame macro="">
      <xdr:nvGraphicFramePr>
        <xdr:cNvPr id="46" name="Chart 58">
          <a:extLst>
            <a:ext uri="{FF2B5EF4-FFF2-40B4-BE49-F238E27FC236}">
              <a16:creationId xmlns:a16="http://schemas.microsoft.com/office/drawing/2014/main" id="{567F8DAA-9D65-44D7-AD1B-7915C4C25C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1163</xdr:row>
      <xdr:rowOff>123825</xdr:rowOff>
    </xdr:from>
    <xdr:to>
      <xdr:col>36</xdr:col>
      <xdr:colOff>219075</xdr:colOff>
      <xdr:row>1188</xdr:row>
      <xdr:rowOff>85725</xdr:rowOff>
    </xdr:to>
    <xdr:graphicFrame macro="">
      <xdr:nvGraphicFramePr>
        <xdr:cNvPr id="47" name="Chart 57">
          <a:extLst>
            <a:ext uri="{FF2B5EF4-FFF2-40B4-BE49-F238E27FC236}">
              <a16:creationId xmlns:a16="http://schemas.microsoft.com/office/drawing/2014/main" id="{B5967210-6316-41B9-BDF6-2A5AE0E337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1163</xdr:row>
      <xdr:rowOff>0</xdr:rowOff>
    </xdr:from>
    <xdr:to>
      <xdr:col>79</xdr:col>
      <xdr:colOff>38100</xdr:colOff>
      <xdr:row>1195</xdr:row>
      <xdr:rowOff>28575</xdr:rowOff>
    </xdr:to>
    <xdr:graphicFrame macro="">
      <xdr:nvGraphicFramePr>
        <xdr:cNvPr id="48" name="Chart 58">
          <a:extLst>
            <a:ext uri="{FF2B5EF4-FFF2-40B4-BE49-F238E27FC236}">
              <a16:creationId xmlns:a16="http://schemas.microsoft.com/office/drawing/2014/main" id="{C8A21A3B-4452-4ABD-B521-B793B80C96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1121</xdr:row>
      <xdr:rowOff>393700</xdr:rowOff>
    </xdr:from>
    <xdr:to>
      <xdr:col>36</xdr:col>
      <xdr:colOff>206375</xdr:colOff>
      <xdr:row>1146</xdr:row>
      <xdr:rowOff>63500</xdr:rowOff>
    </xdr:to>
    <xdr:graphicFrame macro="">
      <xdr:nvGraphicFramePr>
        <xdr:cNvPr id="49" name="Chart 57">
          <a:extLst>
            <a:ext uri="{FF2B5EF4-FFF2-40B4-BE49-F238E27FC236}">
              <a16:creationId xmlns:a16="http://schemas.microsoft.com/office/drawing/2014/main" id="{89C79879-C8A5-42B4-BF76-690BD349EB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1121</xdr:row>
      <xdr:rowOff>279400</xdr:rowOff>
    </xdr:from>
    <xdr:to>
      <xdr:col>79</xdr:col>
      <xdr:colOff>215900</xdr:colOff>
      <xdr:row>1153</xdr:row>
      <xdr:rowOff>41275</xdr:rowOff>
    </xdr:to>
    <xdr:graphicFrame macro="">
      <xdr:nvGraphicFramePr>
        <xdr:cNvPr id="50" name="Chart 58">
          <a:extLst>
            <a:ext uri="{FF2B5EF4-FFF2-40B4-BE49-F238E27FC236}">
              <a16:creationId xmlns:a16="http://schemas.microsoft.com/office/drawing/2014/main" id="{EFB4E878-467C-4BD5-AA7B-F39E18C87D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1083</xdr:row>
      <xdr:rowOff>533400</xdr:rowOff>
    </xdr:from>
    <xdr:to>
      <xdr:col>36</xdr:col>
      <xdr:colOff>79375</xdr:colOff>
      <xdr:row>1112</xdr:row>
      <xdr:rowOff>38100</xdr:rowOff>
    </xdr:to>
    <xdr:graphicFrame macro="">
      <xdr:nvGraphicFramePr>
        <xdr:cNvPr id="51" name="Chart 57">
          <a:extLst>
            <a:ext uri="{FF2B5EF4-FFF2-40B4-BE49-F238E27FC236}">
              <a16:creationId xmlns:a16="http://schemas.microsoft.com/office/drawing/2014/main" id="{2EFDB257-2863-4CCD-BB5B-4262111521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1083</xdr:row>
      <xdr:rowOff>254000</xdr:rowOff>
    </xdr:from>
    <xdr:to>
      <xdr:col>80</xdr:col>
      <xdr:colOff>304800</xdr:colOff>
      <xdr:row>1119</xdr:row>
      <xdr:rowOff>28575</xdr:rowOff>
    </xdr:to>
    <xdr:graphicFrame macro="">
      <xdr:nvGraphicFramePr>
        <xdr:cNvPr id="52" name="Chart 58">
          <a:extLst>
            <a:ext uri="{FF2B5EF4-FFF2-40B4-BE49-F238E27FC236}">
              <a16:creationId xmlns:a16="http://schemas.microsoft.com/office/drawing/2014/main" id="{325B7BE9-418E-4CA1-A62D-297EAE498A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1040</xdr:row>
      <xdr:rowOff>127000</xdr:rowOff>
    </xdr:from>
    <xdr:to>
      <xdr:col>36</xdr:col>
      <xdr:colOff>155575</xdr:colOff>
      <xdr:row>1071</xdr:row>
      <xdr:rowOff>127000</xdr:rowOff>
    </xdr:to>
    <xdr:graphicFrame macro="">
      <xdr:nvGraphicFramePr>
        <xdr:cNvPr id="53" name="Chart 57">
          <a:extLst>
            <a:ext uri="{FF2B5EF4-FFF2-40B4-BE49-F238E27FC236}">
              <a16:creationId xmlns:a16="http://schemas.microsoft.com/office/drawing/2014/main" id="{98A16BB9-1092-41BA-8494-2A9CD7356D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1042</xdr:row>
      <xdr:rowOff>152400</xdr:rowOff>
    </xdr:from>
    <xdr:to>
      <xdr:col>80</xdr:col>
      <xdr:colOff>482600</xdr:colOff>
      <xdr:row>1083</xdr:row>
      <xdr:rowOff>0</xdr:rowOff>
    </xdr:to>
    <xdr:graphicFrame macro="">
      <xdr:nvGraphicFramePr>
        <xdr:cNvPr id="54" name="Chart 58">
          <a:extLst>
            <a:ext uri="{FF2B5EF4-FFF2-40B4-BE49-F238E27FC236}">
              <a16:creationId xmlns:a16="http://schemas.microsoft.com/office/drawing/2014/main" id="{0AA4FFBF-AC17-4B87-85E8-29DD9039D1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995</xdr:row>
      <xdr:rowOff>177800</xdr:rowOff>
    </xdr:from>
    <xdr:to>
      <xdr:col>36</xdr:col>
      <xdr:colOff>346075</xdr:colOff>
      <xdr:row>1036</xdr:row>
      <xdr:rowOff>101600</xdr:rowOff>
    </xdr:to>
    <xdr:graphicFrame macro="">
      <xdr:nvGraphicFramePr>
        <xdr:cNvPr id="55" name="Chart 57">
          <a:extLst>
            <a:ext uri="{FF2B5EF4-FFF2-40B4-BE49-F238E27FC236}">
              <a16:creationId xmlns:a16="http://schemas.microsoft.com/office/drawing/2014/main" id="{F5561FA4-BE04-4AA1-A92D-CA0D247450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995</xdr:row>
      <xdr:rowOff>114300</xdr:rowOff>
    </xdr:from>
    <xdr:to>
      <xdr:col>85</xdr:col>
      <xdr:colOff>460375</xdr:colOff>
      <xdr:row>1040</xdr:row>
      <xdr:rowOff>431800</xdr:rowOff>
    </xdr:to>
    <xdr:graphicFrame macro="">
      <xdr:nvGraphicFramePr>
        <xdr:cNvPr id="56" name="Chart 58">
          <a:extLst>
            <a:ext uri="{FF2B5EF4-FFF2-40B4-BE49-F238E27FC236}">
              <a16:creationId xmlns:a16="http://schemas.microsoft.com/office/drawing/2014/main" id="{4330564F-4939-48F6-9649-89E9DE71F9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950</xdr:row>
      <xdr:rowOff>154782</xdr:rowOff>
    </xdr:from>
    <xdr:to>
      <xdr:col>39</xdr:col>
      <xdr:colOff>83343</xdr:colOff>
      <xdr:row>991</xdr:row>
      <xdr:rowOff>126208</xdr:rowOff>
    </xdr:to>
    <xdr:graphicFrame macro="">
      <xdr:nvGraphicFramePr>
        <xdr:cNvPr id="57" name="Chart 57">
          <a:extLst>
            <a:ext uri="{FF2B5EF4-FFF2-40B4-BE49-F238E27FC236}">
              <a16:creationId xmlns:a16="http://schemas.microsoft.com/office/drawing/2014/main" id="{4937E7B3-BB78-446C-82AA-4A005BA6D7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951</xdr:row>
      <xdr:rowOff>0</xdr:rowOff>
    </xdr:from>
    <xdr:to>
      <xdr:col>93</xdr:col>
      <xdr:colOff>250031</xdr:colOff>
      <xdr:row>994</xdr:row>
      <xdr:rowOff>35719</xdr:rowOff>
    </xdr:to>
    <xdr:graphicFrame macro="">
      <xdr:nvGraphicFramePr>
        <xdr:cNvPr id="58" name="Chart 58">
          <a:extLst>
            <a:ext uri="{FF2B5EF4-FFF2-40B4-BE49-F238E27FC236}">
              <a16:creationId xmlns:a16="http://schemas.microsoft.com/office/drawing/2014/main" id="{015F1D0A-0764-4631-9633-A7E1E4058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904</xdr:row>
      <xdr:rowOff>0</xdr:rowOff>
    </xdr:from>
    <xdr:to>
      <xdr:col>38</xdr:col>
      <xdr:colOff>547689</xdr:colOff>
      <xdr:row>945</xdr:row>
      <xdr:rowOff>126207</xdr:rowOff>
    </xdr:to>
    <xdr:graphicFrame macro="">
      <xdr:nvGraphicFramePr>
        <xdr:cNvPr id="59" name="Chart 57">
          <a:extLst>
            <a:ext uri="{FF2B5EF4-FFF2-40B4-BE49-F238E27FC236}">
              <a16:creationId xmlns:a16="http://schemas.microsoft.com/office/drawing/2014/main" id="{89D62548-4612-44CC-94FD-9D39E2EC06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907</xdr:row>
      <xdr:rowOff>0</xdr:rowOff>
    </xdr:from>
    <xdr:to>
      <xdr:col>93</xdr:col>
      <xdr:colOff>250031</xdr:colOff>
      <xdr:row>950</xdr:row>
      <xdr:rowOff>190500</xdr:rowOff>
    </xdr:to>
    <xdr:graphicFrame macro="">
      <xdr:nvGraphicFramePr>
        <xdr:cNvPr id="60" name="Chart 58">
          <a:extLst>
            <a:ext uri="{FF2B5EF4-FFF2-40B4-BE49-F238E27FC236}">
              <a16:creationId xmlns:a16="http://schemas.microsoft.com/office/drawing/2014/main" id="{0F7FD8D5-EAC8-440E-B87F-4137AD98D7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860</xdr:row>
      <xdr:rowOff>178594</xdr:rowOff>
    </xdr:from>
    <xdr:to>
      <xdr:col>38</xdr:col>
      <xdr:colOff>571501</xdr:colOff>
      <xdr:row>902</xdr:row>
      <xdr:rowOff>138113</xdr:rowOff>
    </xdr:to>
    <xdr:graphicFrame macro="">
      <xdr:nvGraphicFramePr>
        <xdr:cNvPr id="61" name="Chart 57">
          <a:extLst>
            <a:ext uri="{FF2B5EF4-FFF2-40B4-BE49-F238E27FC236}">
              <a16:creationId xmlns:a16="http://schemas.microsoft.com/office/drawing/2014/main" id="{2F4117F7-97F4-45F7-90C2-DBDC811030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861</xdr:row>
      <xdr:rowOff>0</xdr:rowOff>
    </xdr:from>
    <xdr:to>
      <xdr:col>95</xdr:col>
      <xdr:colOff>250032</xdr:colOff>
      <xdr:row>904</xdr:row>
      <xdr:rowOff>190500</xdr:rowOff>
    </xdr:to>
    <xdr:graphicFrame macro="">
      <xdr:nvGraphicFramePr>
        <xdr:cNvPr id="62" name="Chart 58">
          <a:extLst>
            <a:ext uri="{FF2B5EF4-FFF2-40B4-BE49-F238E27FC236}">
              <a16:creationId xmlns:a16="http://schemas.microsoft.com/office/drawing/2014/main" id="{453BEE99-F122-48D3-B017-2DB90A279F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823</xdr:row>
      <xdr:rowOff>166688</xdr:rowOff>
    </xdr:from>
    <xdr:to>
      <xdr:col>38</xdr:col>
      <xdr:colOff>523875</xdr:colOff>
      <xdr:row>858</xdr:row>
      <xdr:rowOff>71437</xdr:rowOff>
    </xdr:to>
    <xdr:graphicFrame macro="">
      <xdr:nvGraphicFramePr>
        <xdr:cNvPr id="63" name="Chart 57">
          <a:extLst>
            <a:ext uri="{FF2B5EF4-FFF2-40B4-BE49-F238E27FC236}">
              <a16:creationId xmlns:a16="http://schemas.microsoft.com/office/drawing/2014/main" id="{4169D47D-5049-46A9-A2C3-750EE39E94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823</xdr:row>
      <xdr:rowOff>309563</xdr:rowOff>
    </xdr:from>
    <xdr:to>
      <xdr:col>99</xdr:col>
      <xdr:colOff>238125</xdr:colOff>
      <xdr:row>859</xdr:row>
      <xdr:rowOff>107157</xdr:rowOff>
    </xdr:to>
    <xdr:graphicFrame macro="">
      <xdr:nvGraphicFramePr>
        <xdr:cNvPr id="64" name="Chart 58">
          <a:extLst>
            <a:ext uri="{FF2B5EF4-FFF2-40B4-BE49-F238E27FC236}">
              <a16:creationId xmlns:a16="http://schemas.microsoft.com/office/drawing/2014/main" id="{FCD86ECC-F632-4A56-AB3C-FD12F867E9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783</xdr:row>
      <xdr:rowOff>0</xdr:rowOff>
    </xdr:from>
    <xdr:to>
      <xdr:col>38</xdr:col>
      <xdr:colOff>523875</xdr:colOff>
      <xdr:row>820</xdr:row>
      <xdr:rowOff>95248</xdr:rowOff>
    </xdr:to>
    <xdr:graphicFrame macro="">
      <xdr:nvGraphicFramePr>
        <xdr:cNvPr id="65" name="Chart 57">
          <a:extLst>
            <a:ext uri="{FF2B5EF4-FFF2-40B4-BE49-F238E27FC236}">
              <a16:creationId xmlns:a16="http://schemas.microsoft.com/office/drawing/2014/main" id="{09F9E0AF-BDB0-42D9-ACA1-226577039C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782</xdr:row>
      <xdr:rowOff>369093</xdr:rowOff>
    </xdr:from>
    <xdr:to>
      <xdr:col>99</xdr:col>
      <xdr:colOff>488157</xdr:colOff>
      <xdr:row>820</xdr:row>
      <xdr:rowOff>35718</xdr:rowOff>
    </xdr:to>
    <xdr:graphicFrame macro="">
      <xdr:nvGraphicFramePr>
        <xdr:cNvPr id="66" name="Chart 58">
          <a:extLst>
            <a:ext uri="{FF2B5EF4-FFF2-40B4-BE49-F238E27FC236}">
              <a16:creationId xmlns:a16="http://schemas.microsoft.com/office/drawing/2014/main" id="{30649816-DDB8-43FE-9D1B-FC097EBBE2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741</xdr:row>
      <xdr:rowOff>0</xdr:rowOff>
    </xdr:from>
    <xdr:to>
      <xdr:col>38</xdr:col>
      <xdr:colOff>523875</xdr:colOff>
      <xdr:row>778</xdr:row>
      <xdr:rowOff>95247</xdr:rowOff>
    </xdr:to>
    <xdr:graphicFrame macro="">
      <xdr:nvGraphicFramePr>
        <xdr:cNvPr id="67" name="Chart 57">
          <a:extLst>
            <a:ext uri="{FF2B5EF4-FFF2-40B4-BE49-F238E27FC236}">
              <a16:creationId xmlns:a16="http://schemas.microsoft.com/office/drawing/2014/main" id="{FBDB7BBE-D4F6-400F-A431-EC500BF888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699</xdr:row>
      <xdr:rowOff>296333</xdr:rowOff>
    </xdr:from>
    <xdr:to>
      <xdr:col>38</xdr:col>
      <xdr:colOff>513292</xdr:colOff>
      <xdr:row>736</xdr:row>
      <xdr:rowOff>63497</xdr:rowOff>
    </xdr:to>
    <xdr:graphicFrame macro="">
      <xdr:nvGraphicFramePr>
        <xdr:cNvPr id="68" name="Chart 57">
          <a:extLst>
            <a:ext uri="{FF2B5EF4-FFF2-40B4-BE49-F238E27FC236}">
              <a16:creationId xmlns:a16="http://schemas.microsoft.com/office/drawing/2014/main" id="{BA9994F2-0067-4DA4-BE0A-BDE0B71BE0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659</xdr:row>
      <xdr:rowOff>0</xdr:rowOff>
    </xdr:from>
    <xdr:to>
      <xdr:col>38</xdr:col>
      <xdr:colOff>522364</xdr:colOff>
      <xdr:row>694</xdr:row>
      <xdr:rowOff>93736</xdr:rowOff>
    </xdr:to>
    <xdr:graphicFrame macro="">
      <xdr:nvGraphicFramePr>
        <xdr:cNvPr id="69" name="Chart 57">
          <a:extLst>
            <a:ext uri="{FF2B5EF4-FFF2-40B4-BE49-F238E27FC236}">
              <a16:creationId xmlns:a16="http://schemas.microsoft.com/office/drawing/2014/main" id="{51CE7FDE-C553-4F6F-8739-4423B696D3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620</xdr:row>
      <xdr:rowOff>0</xdr:rowOff>
    </xdr:from>
    <xdr:to>
      <xdr:col>38</xdr:col>
      <xdr:colOff>522364</xdr:colOff>
      <xdr:row>657</xdr:row>
      <xdr:rowOff>81829</xdr:rowOff>
    </xdr:to>
    <xdr:graphicFrame macro="">
      <xdr:nvGraphicFramePr>
        <xdr:cNvPr id="70" name="Chart 57">
          <a:extLst>
            <a:ext uri="{FF2B5EF4-FFF2-40B4-BE49-F238E27FC236}">
              <a16:creationId xmlns:a16="http://schemas.microsoft.com/office/drawing/2014/main" id="{E6B734EF-8BDF-4DD4-82E3-281548C439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572</xdr:row>
      <xdr:rowOff>35719</xdr:rowOff>
    </xdr:from>
    <xdr:to>
      <xdr:col>38</xdr:col>
      <xdr:colOff>546175</xdr:colOff>
      <xdr:row>609</xdr:row>
      <xdr:rowOff>117548</xdr:rowOff>
    </xdr:to>
    <xdr:graphicFrame macro="">
      <xdr:nvGraphicFramePr>
        <xdr:cNvPr id="71" name="Chart 57">
          <a:extLst>
            <a:ext uri="{FF2B5EF4-FFF2-40B4-BE49-F238E27FC236}">
              <a16:creationId xmlns:a16="http://schemas.microsoft.com/office/drawing/2014/main" id="{E15DFB25-CA45-4349-8825-AEDC5CAAF6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525</xdr:row>
      <xdr:rowOff>54429</xdr:rowOff>
    </xdr:from>
    <xdr:to>
      <xdr:col>38</xdr:col>
      <xdr:colOff>489707</xdr:colOff>
      <xdr:row>562</xdr:row>
      <xdr:rowOff>136257</xdr:rowOff>
    </xdr:to>
    <xdr:graphicFrame macro="">
      <xdr:nvGraphicFramePr>
        <xdr:cNvPr id="72" name="Chart 57">
          <a:extLst>
            <a:ext uri="{FF2B5EF4-FFF2-40B4-BE49-F238E27FC236}">
              <a16:creationId xmlns:a16="http://schemas.microsoft.com/office/drawing/2014/main" id="{68DB5B45-31D7-453F-BAD1-8157D84070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479</xdr:row>
      <xdr:rowOff>65314</xdr:rowOff>
    </xdr:from>
    <xdr:to>
      <xdr:col>38</xdr:col>
      <xdr:colOff>544135</xdr:colOff>
      <xdr:row>516</xdr:row>
      <xdr:rowOff>147142</xdr:rowOff>
    </xdr:to>
    <xdr:graphicFrame macro="">
      <xdr:nvGraphicFramePr>
        <xdr:cNvPr id="73" name="Chart 57">
          <a:extLst>
            <a:ext uri="{FF2B5EF4-FFF2-40B4-BE49-F238E27FC236}">
              <a16:creationId xmlns:a16="http://schemas.microsoft.com/office/drawing/2014/main" id="{5C7AF25F-6A26-44C1-9F09-F20ADACCCC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432</xdr:row>
      <xdr:rowOff>446315</xdr:rowOff>
    </xdr:from>
    <xdr:to>
      <xdr:col>38</xdr:col>
      <xdr:colOff>555022</xdr:colOff>
      <xdr:row>470</xdr:row>
      <xdr:rowOff>27400</xdr:rowOff>
    </xdr:to>
    <xdr:graphicFrame macro="">
      <xdr:nvGraphicFramePr>
        <xdr:cNvPr id="74" name="Chart 57">
          <a:extLst>
            <a:ext uri="{FF2B5EF4-FFF2-40B4-BE49-F238E27FC236}">
              <a16:creationId xmlns:a16="http://schemas.microsoft.com/office/drawing/2014/main" id="{A6D7B81B-31D9-486D-88F3-1983836700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389</xdr:row>
      <xdr:rowOff>0</xdr:rowOff>
    </xdr:from>
    <xdr:to>
      <xdr:col>38</xdr:col>
      <xdr:colOff>533250</xdr:colOff>
      <xdr:row>426</xdr:row>
      <xdr:rowOff>81828</xdr:rowOff>
    </xdr:to>
    <xdr:graphicFrame macro="">
      <xdr:nvGraphicFramePr>
        <xdr:cNvPr id="75" name="Chart 57">
          <a:extLst>
            <a:ext uri="{FF2B5EF4-FFF2-40B4-BE49-F238E27FC236}">
              <a16:creationId xmlns:a16="http://schemas.microsoft.com/office/drawing/2014/main" id="{C573E0C8-6C58-4EF8-BA9F-7FBAB920F7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346</xdr:row>
      <xdr:rowOff>130627</xdr:rowOff>
    </xdr:from>
    <xdr:to>
      <xdr:col>38</xdr:col>
      <xdr:colOff>511479</xdr:colOff>
      <xdr:row>384</xdr:row>
      <xdr:rowOff>49170</xdr:rowOff>
    </xdr:to>
    <xdr:graphicFrame macro="">
      <xdr:nvGraphicFramePr>
        <xdr:cNvPr id="76" name="Chart 57">
          <a:extLst>
            <a:ext uri="{FF2B5EF4-FFF2-40B4-BE49-F238E27FC236}">
              <a16:creationId xmlns:a16="http://schemas.microsoft.com/office/drawing/2014/main" id="{C9BDC10B-9F3D-4CEC-88B2-B3C614EBB4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302</xdr:row>
      <xdr:rowOff>457201</xdr:rowOff>
    </xdr:from>
    <xdr:to>
      <xdr:col>38</xdr:col>
      <xdr:colOff>544135</xdr:colOff>
      <xdr:row>340</xdr:row>
      <xdr:rowOff>38287</xdr:rowOff>
    </xdr:to>
    <xdr:graphicFrame macro="">
      <xdr:nvGraphicFramePr>
        <xdr:cNvPr id="77" name="Chart 57">
          <a:extLst>
            <a:ext uri="{FF2B5EF4-FFF2-40B4-BE49-F238E27FC236}">
              <a16:creationId xmlns:a16="http://schemas.microsoft.com/office/drawing/2014/main" id="{9F709685-A96E-4017-A36E-9F07330A6C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259</xdr:row>
      <xdr:rowOff>0</xdr:rowOff>
    </xdr:from>
    <xdr:to>
      <xdr:col>39</xdr:col>
      <xdr:colOff>522364</xdr:colOff>
      <xdr:row>296</xdr:row>
      <xdr:rowOff>81830</xdr:rowOff>
    </xdr:to>
    <xdr:graphicFrame macro="">
      <xdr:nvGraphicFramePr>
        <xdr:cNvPr id="78" name="Chart 57">
          <a:extLst>
            <a:ext uri="{FF2B5EF4-FFF2-40B4-BE49-F238E27FC236}">
              <a16:creationId xmlns:a16="http://schemas.microsoft.com/office/drawing/2014/main" id="{54A0FAFE-E627-47E2-89FC-E56163B6EB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216</xdr:row>
      <xdr:rowOff>0</xdr:rowOff>
    </xdr:from>
    <xdr:to>
      <xdr:col>39</xdr:col>
      <xdr:colOff>522364</xdr:colOff>
      <xdr:row>253</xdr:row>
      <xdr:rowOff>81831</xdr:rowOff>
    </xdr:to>
    <xdr:graphicFrame macro="">
      <xdr:nvGraphicFramePr>
        <xdr:cNvPr id="79" name="Chart 57">
          <a:extLst>
            <a:ext uri="{FF2B5EF4-FFF2-40B4-BE49-F238E27FC236}">
              <a16:creationId xmlns:a16="http://schemas.microsoft.com/office/drawing/2014/main" id="{26E188CA-CE83-49D0-88F2-D312463E54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174</xdr:row>
      <xdr:rowOff>141514</xdr:rowOff>
    </xdr:from>
    <xdr:to>
      <xdr:col>39</xdr:col>
      <xdr:colOff>544137</xdr:colOff>
      <xdr:row>212</xdr:row>
      <xdr:rowOff>60060</xdr:rowOff>
    </xdr:to>
    <xdr:graphicFrame macro="">
      <xdr:nvGraphicFramePr>
        <xdr:cNvPr id="80" name="Chart 57">
          <a:extLst>
            <a:ext uri="{FF2B5EF4-FFF2-40B4-BE49-F238E27FC236}">
              <a16:creationId xmlns:a16="http://schemas.microsoft.com/office/drawing/2014/main" id="{5A4F5F55-B240-4550-B2E1-942B30BB34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131</xdr:row>
      <xdr:rowOff>0</xdr:rowOff>
    </xdr:from>
    <xdr:to>
      <xdr:col>39</xdr:col>
      <xdr:colOff>522364</xdr:colOff>
      <xdr:row>168</xdr:row>
      <xdr:rowOff>81832</xdr:rowOff>
    </xdr:to>
    <xdr:graphicFrame macro="">
      <xdr:nvGraphicFramePr>
        <xdr:cNvPr id="81" name="Chart 57">
          <a:extLst>
            <a:ext uri="{FF2B5EF4-FFF2-40B4-BE49-F238E27FC236}">
              <a16:creationId xmlns:a16="http://schemas.microsoft.com/office/drawing/2014/main" id="{6E49FD1F-A0D9-4E51-B720-D4749B795C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65313</xdr:colOff>
      <xdr:row>130</xdr:row>
      <xdr:rowOff>293915</xdr:rowOff>
    </xdr:from>
    <xdr:to>
      <xdr:col>66</xdr:col>
      <xdr:colOff>54429</xdr:colOff>
      <xdr:row>168</xdr:row>
      <xdr:rowOff>10888</xdr:rowOff>
    </xdr:to>
    <xdr:graphicFrame macro="">
      <xdr:nvGraphicFramePr>
        <xdr:cNvPr id="82" name="Chart 81">
          <a:extLst>
            <a:ext uri="{FF2B5EF4-FFF2-40B4-BE49-F238E27FC236}">
              <a16:creationId xmlns:a16="http://schemas.microsoft.com/office/drawing/2014/main" id="{4BA8ACEC-65FD-4ECB-BFD2-4AA9C9CBC9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66</xdr:col>
      <xdr:colOff>315685</xdr:colOff>
      <xdr:row>130</xdr:row>
      <xdr:rowOff>304800</xdr:rowOff>
    </xdr:from>
    <xdr:to>
      <xdr:col>92</xdr:col>
      <xdr:colOff>217714</xdr:colOff>
      <xdr:row>168</xdr:row>
      <xdr:rowOff>6690</xdr:rowOff>
    </xdr:to>
    <xdr:graphicFrame macro="">
      <xdr:nvGraphicFramePr>
        <xdr:cNvPr id="83" name="Chart 82">
          <a:extLst>
            <a:ext uri="{FF2B5EF4-FFF2-40B4-BE49-F238E27FC236}">
              <a16:creationId xmlns:a16="http://schemas.microsoft.com/office/drawing/2014/main" id="{230E5185-66B6-41FF-A741-FC70C5A46F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87</xdr:row>
      <xdr:rowOff>32657</xdr:rowOff>
    </xdr:from>
    <xdr:to>
      <xdr:col>39</xdr:col>
      <xdr:colOff>500593</xdr:colOff>
      <xdr:row>124</xdr:row>
      <xdr:rowOff>114490</xdr:rowOff>
    </xdr:to>
    <xdr:graphicFrame macro="">
      <xdr:nvGraphicFramePr>
        <xdr:cNvPr id="84" name="Chart 57">
          <a:extLst>
            <a:ext uri="{FF2B5EF4-FFF2-40B4-BE49-F238E27FC236}">
              <a16:creationId xmlns:a16="http://schemas.microsoft.com/office/drawing/2014/main" id="{B62F85EF-E9C9-444A-8D46-AAE45F6316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29</xdr:col>
      <xdr:colOff>0</xdr:colOff>
      <xdr:row>44</xdr:row>
      <xdr:rowOff>0</xdr:rowOff>
    </xdr:from>
    <xdr:to>
      <xdr:col>39</xdr:col>
      <xdr:colOff>522364</xdr:colOff>
      <xdr:row>81</xdr:row>
      <xdr:rowOff>81833</xdr:rowOff>
    </xdr:to>
    <xdr:graphicFrame macro="">
      <xdr:nvGraphicFramePr>
        <xdr:cNvPr id="85" name="Chart 57">
          <a:extLst>
            <a:ext uri="{FF2B5EF4-FFF2-40B4-BE49-F238E27FC236}">
              <a16:creationId xmlns:a16="http://schemas.microsoft.com/office/drawing/2014/main" id="{D8BBBFF2-698E-4BBE-BF3F-0BCE5AEC24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28</xdr:col>
      <xdr:colOff>587827</xdr:colOff>
      <xdr:row>1</xdr:row>
      <xdr:rowOff>10886</xdr:rowOff>
    </xdr:from>
    <xdr:to>
      <xdr:col>39</xdr:col>
      <xdr:colOff>489706</xdr:colOff>
      <xdr:row>38</xdr:row>
      <xdr:rowOff>92719</xdr:rowOff>
    </xdr:to>
    <xdr:graphicFrame macro="">
      <xdr:nvGraphicFramePr>
        <xdr:cNvPr id="86" name="Chart 57">
          <a:extLst>
            <a:ext uri="{FF2B5EF4-FFF2-40B4-BE49-F238E27FC236}">
              <a16:creationId xmlns:a16="http://schemas.microsoft.com/office/drawing/2014/main" id="{7F1DD698-C52E-4994-9D3D-3FC7527BD1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0.83297</cdr:x>
      <cdr:y>0.19063</cdr:y>
    </cdr:from>
    <cdr:to>
      <cdr:x>0.88026</cdr:x>
      <cdr:y>0.28978</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0445717" y="1193238"/>
          <a:ext cx="593033" cy="62060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dr:relSizeAnchor xmlns:cdr="http://schemas.openxmlformats.org/drawingml/2006/chartDrawing">
    <cdr:from>
      <cdr:x>0.09799</cdr:x>
      <cdr:y>0.27936</cdr:y>
    </cdr:from>
    <cdr:to>
      <cdr:x>0.12716</cdr:x>
      <cdr:y>0.36696</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233147" y="1748620"/>
          <a:ext cx="367054" cy="54826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drawings/drawing14.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0.11052</cdr:x>
      <cdr:y>0.32509</cdr:y>
    </cdr:from>
    <cdr:to>
      <cdr:x>0.14754</cdr:x>
      <cdr:y>0.403</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525468" y="2029928"/>
          <a:ext cx="510990" cy="48648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0.83853</cdr:x>
      <cdr:y>0.39491</cdr:y>
    </cdr:from>
    <cdr:to>
      <cdr:x>0.87555</cdr:x>
      <cdr:y>0.47281</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0780140" y="2465900"/>
          <a:ext cx="475930" cy="48642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43C89-3CC7-4E38-A842-7E694DF0CEC2}">
  <dimension ref="A1:P7"/>
  <sheetViews>
    <sheetView zoomScale="80" zoomScaleNormal="80" workbookViewId="0">
      <pane xSplit="19092" ySplit="876" topLeftCell="P2" activePane="bottomRight"/>
      <selection pane="topRight" activeCell="P1" sqref="P1"/>
      <selection pane="bottomLeft" activeCell="A2" sqref="A2"/>
      <selection pane="bottomRight" activeCell="P7" sqref="P7"/>
    </sheetView>
  </sheetViews>
  <sheetFormatPr defaultRowHeight="14.4" x14ac:dyDescent="0.3"/>
  <cols>
    <col min="1" max="1" width="21.21875" customWidth="1"/>
    <col min="2" max="2" width="10" customWidth="1"/>
    <col min="3" max="3" width="7.6640625" customWidth="1"/>
    <col min="7" max="7" width="14.44140625" customWidth="1"/>
    <col min="8" max="8" width="11.6640625" customWidth="1"/>
    <col min="9" max="9" width="13.6640625" customWidth="1"/>
    <col min="10" max="10" width="48.33203125" customWidth="1"/>
    <col min="12" max="12" width="14.33203125" customWidth="1"/>
    <col min="13" max="13" width="6.6640625" customWidth="1"/>
    <col min="14" max="14" width="25" customWidth="1"/>
    <col min="16" max="16" width="61.44140625" customWidth="1"/>
  </cols>
  <sheetData>
    <row r="1" spans="1:16" ht="39.6" x14ac:dyDescent="0.3">
      <c r="A1" s="21" t="s">
        <v>7701</v>
      </c>
      <c r="B1" s="21" t="s">
        <v>6</v>
      </c>
      <c r="C1" s="21" t="s">
        <v>7</v>
      </c>
      <c r="D1" s="21" t="s">
        <v>7702</v>
      </c>
      <c r="E1" s="22" t="s">
        <v>7703</v>
      </c>
      <c r="F1" s="22" t="s">
        <v>7704</v>
      </c>
      <c r="G1" s="22" t="s">
        <v>7705</v>
      </c>
      <c r="H1" s="22" t="s">
        <v>7706</v>
      </c>
      <c r="I1" s="22" t="s">
        <v>7707</v>
      </c>
      <c r="J1" s="22" t="s">
        <v>7708</v>
      </c>
      <c r="K1" s="22" t="s">
        <v>7709</v>
      </c>
      <c r="L1" s="22" t="s">
        <v>7710</v>
      </c>
      <c r="M1" s="22" t="s">
        <v>7711</v>
      </c>
      <c r="N1" s="22" t="s">
        <v>7712</v>
      </c>
      <c r="O1" s="22" t="s">
        <v>7713</v>
      </c>
      <c r="P1" s="23" t="s">
        <v>7714</v>
      </c>
    </row>
    <row r="2" spans="1:16" x14ac:dyDescent="0.3">
      <c r="A2" s="24" t="s">
        <v>7715</v>
      </c>
      <c r="B2" s="24" t="s">
        <v>7472</v>
      </c>
      <c r="C2" s="25" t="s">
        <v>7716</v>
      </c>
      <c r="D2" s="25" t="s">
        <v>24</v>
      </c>
      <c r="E2" s="25" t="s">
        <v>224</v>
      </c>
      <c r="F2" s="25" t="s">
        <v>3013</v>
      </c>
      <c r="G2" s="24" t="s">
        <v>7717</v>
      </c>
      <c r="H2" s="24" t="s">
        <v>7718</v>
      </c>
      <c r="I2" s="24" t="s">
        <v>64</v>
      </c>
      <c r="J2" s="24" t="s">
        <v>7719</v>
      </c>
      <c r="K2" s="25" t="s">
        <v>7002</v>
      </c>
      <c r="L2" s="24" t="s">
        <v>3005</v>
      </c>
      <c r="M2" s="25" t="s">
        <v>1611</v>
      </c>
      <c r="N2" s="24" t="s">
        <v>968</v>
      </c>
      <c r="O2" s="25" t="s">
        <v>7720</v>
      </c>
      <c r="P2" s="24"/>
    </row>
    <row r="3" spans="1:16" x14ac:dyDescent="0.3">
      <c r="A3" s="24" t="s">
        <v>7715</v>
      </c>
      <c r="B3" s="24" t="s">
        <v>7483</v>
      </c>
      <c r="C3" s="25" t="s">
        <v>7721</v>
      </c>
      <c r="D3" s="25" t="s">
        <v>1989</v>
      </c>
      <c r="E3" s="25" t="s">
        <v>224</v>
      </c>
      <c r="F3" s="25" t="s">
        <v>3013</v>
      </c>
      <c r="G3" s="24" t="s">
        <v>7717</v>
      </c>
      <c r="H3" s="24" t="s">
        <v>7722</v>
      </c>
      <c r="I3" s="24" t="s">
        <v>64</v>
      </c>
      <c r="J3" s="24" t="s">
        <v>7719</v>
      </c>
      <c r="K3" s="25" t="s">
        <v>7002</v>
      </c>
      <c r="L3" s="24" t="s">
        <v>3005</v>
      </c>
      <c r="M3" s="25" t="s">
        <v>1611</v>
      </c>
      <c r="N3" s="24" t="s">
        <v>968</v>
      </c>
      <c r="O3" s="25" t="s">
        <v>7720</v>
      </c>
      <c r="P3" s="24"/>
    </row>
    <row r="4" spans="1:16" x14ac:dyDescent="0.3">
      <c r="A4" s="24" t="s">
        <v>7715</v>
      </c>
      <c r="B4" s="24" t="s">
        <v>3015</v>
      </c>
      <c r="C4" s="25" t="s">
        <v>4273</v>
      </c>
      <c r="D4" s="25" t="s">
        <v>24</v>
      </c>
      <c r="E4" s="25" t="s">
        <v>224</v>
      </c>
      <c r="F4" s="25" t="s">
        <v>3013</v>
      </c>
      <c r="G4" s="24" t="s">
        <v>7717</v>
      </c>
      <c r="H4" s="24" t="s">
        <v>7723</v>
      </c>
      <c r="I4" s="24" t="s">
        <v>64</v>
      </c>
      <c r="J4" s="24" t="s">
        <v>7719</v>
      </c>
      <c r="K4" s="25" t="s">
        <v>7002</v>
      </c>
      <c r="L4" s="24" t="s">
        <v>3005</v>
      </c>
      <c r="M4" s="25" t="s">
        <v>1611</v>
      </c>
      <c r="N4" s="24" t="s">
        <v>968</v>
      </c>
      <c r="O4" s="25" t="s">
        <v>7720</v>
      </c>
      <c r="P4" s="24"/>
    </row>
    <row r="5" spans="1:16" x14ac:dyDescent="0.3">
      <c r="A5" s="24" t="s">
        <v>7715</v>
      </c>
      <c r="B5" s="24" t="s">
        <v>7505</v>
      </c>
      <c r="C5" s="25" t="s">
        <v>7724</v>
      </c>
      <c r="D5" s="25" t="s">
        <v>1989</v>
      </c>
      <c r="E5" s="25" t="s">
        <v>224</v>
      </c>
      <c r="F5" s="25" t="s">
        <v>3013</v>
      </c>
      <c r="G5" s="24" t="s">
        <v>7717</v>
      </c>
      <c r="H5" s="24" t="s">
        <v>7725</v>
      </c>
      <c r="I5" s="24" t="s">
        <v>64</v>
      </c>
      <c r="J5" s="24" t="s">
        <v>7719</v>
      </c>
      <c r="K5" s="25" t="s">
        <v>7726</v>
      </c>
      <c r="L5" s="24" t="s">
        <v>3005</v>
      </c>
      <c r="M5" s="25" t="s">
        <v>1611</v>
      </c>
      <c r="N5" s="24" t="s">
        <v>968</v>
      </c>
      <c r="O5" s="25" t="s">
        <v>7720</v>
      </c>
      <c r="P5" s="24"/>
    </row>
    <row r="6" spans="1:16" x14ac:dyDescent="0.3">
      <c r="A6" s="24" t="s">
        <v>7727</v>
      </c>
      <c r="B6" s="24" t="s">
        <v>1518</v>
      </c>
      <c r="C6" s="25" t="s">
        <v>7728</v>
      </c>
      <c r="D6" s="25" t="s">
        <v>25</v>
      </c>
      <c r="E6" s="25" t="s">
        <v>224</v>
      </c>
      <c r="F6" s="25" t="s">
        <v>3013</v>
      </c>
      <c r="G6" s="24" t="s">
        <v>7729</v>
      </c>
      <c r="H6" s="24" t="s">
        <v>7730</v>
      </c>
      <c r="I6" s="24" t="s">
        <v>64</v>
      </c>
      <c r="J6" s="24" t="s">
        <v>7731</v>
      </c>
      <c r="K6" s="25" t="s">
        <v>2007</v>
      </c>
      <c r="L6" s="24" t="s">
        <v>3198</v>
      </c>
      <c r="M6" s="25" t="s">
        <v>1516</v>
      </c>
      <c r="N6" s="24" t="s">
        <v>7732</v>
      </c>
      <c r="O6" s="25" t="s">
        <v>7720</v>
      </c>
      <c r="P6" s="24"/>
    </row>
    <row r="7" spans="1:16" x14ac:dyDescent="0.3">
      <c r="A7" s="24" t="s">
        <v>7733</v>
      </c>
      <c r="B7" s="24" t="s">
        <v>1614</v>
      </c>
      <c r="C7" s="25" t="s">
        <v>6669</v>
      </c>
      <c r="D7" s="25" t="s">
        <v>25</v>
      </c>
      <c r="E7" s="25" t="s">
        <v>224</v>
      </c>
      <c r="F7" s="25" t="s">
        <v>1273</v>
      </c>
      <c r="G7" s="24" t="s">
        <v>7734</v>
      </c>
      <c r="H7" s="24" t="s">
        <v>7735</v>
      </c>
      <c r="I7" s="24" t="s">
        <v>64</v>
      </c>
      <c r="J7" s="24" t="s">
        <v>7736</v>
      </c>
      <c r="K7" s="25" t="s">
        <v>7737</v>
      </c>
      <c r="L7" s="24" t="s">
        <v>3198</v>
      </c>
      <c r="M7" s="25" t="s">
        <v>1611</v>
      </c>
      <c r="N7" s="24" t="s">
        <v>937</v>
      </c>
      <c r="O7" s="25" t="s">
        <v>7720</v>
      </c>
      <c r="P7" s="24"/>
    </row>
  </sheetData>
  <autoFilter ref="A1:P1" xr:uid="{B73409CF-C665-45A2-AA79-D18733F29514}"/>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B24F0-73D7-46AD-8DF2-E86A56ABD1C4}">
  <dimension ref="A1:DH1996"/>
  <sheetViews>
    <sheetView zoomScale="70" zoomScaleNormal="70" workbookViewId="0">
      <pane xSplit="10044" topLeftCell="AB1"/>
      <selection activeCell="D21" sqref="D21"/>
      <selection pane="topRight" activeCell="AB9" sqref="AB9"/>
    </sheetView>
  </sheetViews>
  <sheetFormatPr defaultColWidth="9.109375" defaultRowHeight="13.2" x14ac:dyDescent="0.25"/>
  <cols>
    <col min="1" max="1" width="7.44140625" style="6" customWidth="1"/>
    <col min="2" max="2" width="4.6640625" style="6" customWidth="1"/>
    <col min="3" max="3" width="6.44140625" style="6" customWidth="1"/>
    <col min="4" max="4" width="9.6640625" style="6" customWidth="1"/>
    <col min="5" max="5" width="9.88671875" style="6" customWidth="1"/>
    <col min="6" max="6" width="10" style="6" customWidth="1"/>
    <col min="7" max="7" width="9.44140625" style="6" customWidth="1"/>
    <col min="8" max="8" width="9.88671875" style="6" customWidth="1"/>
    <col min="9" max="9" width="9.6640625" style="6" customWidth="1"/>
    <col min="10" max="10" width="9.88671875" style="6" customWidth="1"/>
    <col min="11" max="11" width="10.5546875" style="6" customWidth="1"/>
    <col min="12" max="12" width="11" style="6" customWidth="1"/>
    <col min="13" max="13" width="11.109375" style="6" customWidth="1"/>
    <col min="14" max="14" width="9.109375" style="6" customWidth="1"/>
    <col min="15" max="16" width="9.109375" style="6"/>
    <col min="17" max="17" width="8" style="6" customWidth="1"/>
    <col min="18" max="18" width="9.109375" style="6"/>
    <col min="19" max="19" width="15" style="6" customWidth="1"/>
    <col min="20" max="24" width="9.109375" style="6"/>
    <col min="25" max="25" width="9.44140625" style="6" customWidth="1"/>
    <col min="26" max="37" width="9.109375" style="6"/>
    <col min="38" max="38" width="18.88671875" style="6" customWidth="1"/>
    <col min="39" max="40" width="9.109375" style="6"/>
    <col min="41" max="41" width="21.88671875" style="6" customWidth="1"/>
    <col min="42" max="42" width="20.6640625" style="6" customWidth="1"/>
    <col min="43" max="43" width="6.6640625" style="6" customWidth="1"/>
    <col min="44" max="44" width="6.33203125" style="6" customWidth="1"/>
    <col min="45" max="45" width="5.33203125" style="6" customWidth="1"/>
    <col min="46" max="46" width="6.44140625" style="6" customWidth="1"/>
    <col min="47" max="47" width="6.6640625" style="6" customWidth="1"/>
    <col min="48" max="48" width="7" style="6" customWidth="1"/>
    <col min="49" max="49" width="6.88671875" style="6" customWidth="1"/>
    <col min="50" max="50" width="5.44140625" style="6" customWidth="1"/>
    <col min="51" max="51" width="6.6640625" style="6" customWidth="1"/>
    <col min="52" max="52" width="7.33203125" style="6" customWidth="1"/>
    <col min="53" max="53" width="7" style="6" customWidth="1"/>
    <col min="54" max="54" width="6.6640625" style="6" customWidth="1"/>
    <col min="55" max="56" width="6.5546875" style="6" customWidth="1"/>
    <col min="57" max="57" width="7.33203125" style="6" customWidth="1"/>
    <col min="58" max="58" width="7" style="6" customWidth="1"/>
    <col min="59" max="59" width="7.33203125" style="6" customWidth="1"/>
    <col min="60" max="61" width="6.5546875" style="6" customWidth="1"/>
    <col min="62" max="62" width="8.6640625" style="6" customWidth="1"/>
    <col min="63" max="63" width="7.33203125" style="6" customWidth="1"/>
    <col min="64" max="65" width="6.5546875" style="6" customWidth="1"/>
    <col min="66" max="66" width="7.33203125" style="6" customWidth="1"/>
    <col min="67" max="67" width="8" style="6" customWidth="1"/>
    <col min="68" max="68" width="7" style="6" customWidth="1"/>
    <col min="69" max="69" width="6.109375" style="6" customWidth="1"/>
    <col min="70" max="70" width="7.33203125" style="19" customWidth="1"/>
    <col min="71" max="71" width="6.88671875" style="6" customWidth="1"/>
    <col min="72" max="72" width="7" style="6" customWidth="1"/>
    <col min="73" max="73" width="7.109375" style="6" customWidth="1"/>
    <col min="74" max="74" width="7.33203125" style="19" customWidth="1"/>
    <col min="75" max="75" width="7.88671875" style="6" customWidth="1"/>
    <col min="76" max="77" width="8.109375" style="6" customWidth="1"/>
    <col min="78" max="78" width="6.88671875" style="6" customWidth="1"/>
    <col min="79" max="79" width="7.6640625" style="6" customWidth="1"/>
    <col min="80" max="80" width="7.33203125" style="6" customWidth="1"/>
    <col min="81" max="81" width="7.5546875" style="6" customWidth="1"/>
    <col min="82" max="82" width="7.33203125" style="6" customWidth="1"/>
    <col min="83" max="83" width="6.5546875" style="6" customWidth="1"/>
    <col min="84" max="84" width="7" style="6" customWidth="1"/>
    <col min="85" max="85" width="7.33203125" style="6" customWidth="1"/>
    <col min="86" max="86" width="7.109375" style="6" customWidth="1"/>
    <col min="87" max="87" width="6.6640625" style="6" customWidth="1"/>
    <col min="88" max="88" width="8" style="6" customWidth="1"/>
    <col min="89" max="89" width="7.44140625" style="6" customWidth="1"/>
    <col min="90" max="91" width="6.88671875" style="6" customWidth="1"/>
    <col min="92" max="92" width="7.77734375" style="6" customWidth="1"/>
    <col min="93" max="93" width="7.33203125" style="6" customWidth="1"/>
    <col min="94" max="94" width="7.109375" style="6" customWidth="1"/>
    <col min="95" max="95" width="10.5546875" style="6" customWidth="1"/>
    <col min="96" max="96" width="13.109375" style="6" customWidth="1"/>
    <col min="97" max="97" width="11" style="6" customWidth="1"/>
    <col min="98" max="98" width="10.5546875" style="6" customWidth="1"/>
    <col min="99" max="99" width="12.44140625" style="6" customWidth="1"/>
    <col min="100" max="100" width="12.33203125" style="6" customWidth="1"/>
    <col min="101" max="16384" width="9.109375" style="6"/>
  </cols>
  <sheetData>
    <row r="1" spans="1:26" ht="39.6" x14ac:dyDescent="0.25">
      <c r="A1" s="26" t="s">
        <v>8125</v>
      </c>
      <c r="B1" s="26" t="s">
        <v>7704</v>
      </c>
      <c r="C1" s="26" t="s">
        <v>7679</v>
      </c>
      <c r="D1" s="26" t="s">
        <v>7739</v>
      </c>
      <c r="E1" s="27" t="s">
        <v>7740</v>
      </c>
      <c r="F1" s="26" t="s">
        <v>7741</v>
      </c>
      <c r="G1" s="26" t="s">
        <v>7742</v>
      </c>
      <c r="H1" s="26" t="s">
        <v>7743</v>
      </c>
      <c r="I1" s="26" t="s">
        <v>7744</v>
      </c>
      <c r="J1" s="28" t="s">
        <v>7745</v>
      </c>
      <c r="K1" s="29" t="s">
        <v>7746</v>
      </c>
      <c r="L1" s="12" t="s">
        <v>8126</v>
      </c>
      <c r="S1" s="6" t="s">
        <v>8125</v>
      </c>
    </row>
    <row r="2" spans="1:26" x14ac:dyDescent="0.25">
      <c r="A2" s="10" t="s">
        <v>6890</v>
      </c>
      <c r="B2" s="15" t="s">
        <v>1522</v>
      </c>
      <c r="C2" s="15">
        <v>1</v>
      </c>
      <c r="D2" s="15">
        <v>1</v>
      </c>
      <c r="E2" s="15">
        <v>0</v>
      </c>
      <c r="F2" s="15">
        <v>0</v>
      </c>
      <c r="G2" s="15">
        <v>0</v>
      </c>
      <c r="H2" s="15">
        <v>1</v>
      </c>
      <c r="I2" s="15">
        <v>0</v>
      </c>
      <c r="J2" s="15">
        <v>0</v>
      </c>
      <c r="K2" s="30">
        <f t="shared" ref="K2:K5" si="0">SUM(E2:J2)</f>
        <v>1</v>
      </c>
      <c r="L2" s="8">
        <v>1</v>
      </c>
      <c r="S2" s="10" t="s">
        <v>7748</v>
      </c>
      <c r="T2" s="10" t="s">
        <v>723</v>
      </c>
      <c r="U2" s="10" t="s">
        <v>248</v>
      </c>
      <c r="V2" s="10" t="s">
        <v>222</v>
      </c>
      <c r="W2" s="10" t="s">
        <v>241</v>
      </c>
      <c r="X2" s="10" t="s">
        <v>264</v>
      </c>
      <c r="Y2" s="10" t="s">
        <v>7681</v>
      </c>
    </row>
    <row r="3" spans="1:26" x14ac:dyDescent="0.25">
      <c r="A3" s="31" t="s">
        <v>6896</v>
      </c>
      <c r="B3" s="32" t="s">
        <v>6895</v>
      </c>
      <c r="C3" s="32">
        <v>1</v>
      </c>
      <c r="D3" s="32">
        <v>1</v>
      </c>
      <c r="E3" s="32">
        <v>0</v>
      </c>
      <c r="F3" s="32">
        <v>0</v>
      </c>
      <c r="G3" s="32">
        <v>0</v>
      </c>
      <c r="H3" s="32">
        <v>1</v>
      </c>
      <c r="I3" s="32">
        <v>0</v>
      </c>
      <c r="J3" s="32">
        <v>0</v>
      </c>
      <c r="K3" s="30">
        <f t="shared" si="0"/>
        <v>1</v>
      </c>
      <c r="L3" s="8">
        <v>1</v>
      </c>
      <c r="S3" s="10" t="s">
        <v>7690</v>
      </c>
      <c r="T3" s="15">
        <v>0</v>
      </c>
      <c r="U3" s="15">
        <v>0</v>
      </c>
      <c r="V3" s="15">
        <v>0</v>
      </c>
      <c r="W3" s="15">
        <v>0</v>
      </c>
      <c r="X3" s="15">
        <v>0</v>
      </c>
      <c r="Y3" s="10">
        <f t="shared" ref="Y3:Y12" si="1">SUM(T3:X3)</f>
        <v>0</v>
      </c>
    </row>
    <row r="4" spans="1:26" x14ac:dyDescent="0.25">
      <c r="A4" s="33" t="s">
        <v>6900</v>
      </c>
      <c r="B4" s="33" t="s">
        <v>6895</v>
      </c>
      <c r="C4" s="34">
        <v>1</v>
      </c>
      <c r="D4" s="35">
        <v>1</v>
      </c>
      <c r="E4" s="35">
        <v>0</v>
      </c>
      <c r="F4" s="35">
        <v>0</v>
      </c>
      <c r="G4" s="35">
        <v>0</v>
      </c>
      <c r="H4" s="35">
        <v>1</v>
      </c>
      <c r="I4" s="35">
        <v>0</v>
      </c>
      <c r="J4" s="36">
        <v>0</v>
      </c>
      <c r="K4" s="36">
        <f t="shared" si="0"/>
        <v>1</v>
      </c>
      <c r="L4" s="8">
        <v>1</v>
      </c>
      <c r="S4" s="31" t="s">
        <v>7691</v>
      </c>
      <c r="T4" s="32">
        <v>0</v>
      </c>
      <c r="U4" s="32">
        <v>0</v>
      </c>
      <c r="V4" s="32">
        <v>0</v>
      </c>
      <c r="W4" s="32">
        <v>0</v>
      </c>
      <c r="X4" s="32">
        <v>0</v>
      </c>
      <c r="Y4" s="10">
        <f t="shared" si="1"/>
        <v>0</v>
      </c>
    </row>
    <row r="5" spans="1:26" x14ac:dyDescent="0.25">
      <c r="A5" s="37" t="s">
        <v>6603</v>
      </c>
      <c r="B5" s="37" t="s">
        <v>6895</v>
      </c>
      <c r="C5" s="38">
        <v>1</v>
      </c>
      <c r="D5" s="39">
        <v>1</v>
      </c>
      <c r="E5" s="39">
        <v>0</v>
      </c>
      <c r="F5" s="39">
        <v>0</v>
      </c>
      <c r="G5" s="39">
        <v>0</v>
      </c>
      <c r="H5" s="39">
        <v>1</v>
      </c>
      <c r="I5" s="39">
        <v>0</v>
      </c>
      <c r="J5" s="40">
        <v>0</v>
      </c>
      <c r="K5" s="36">
        <f t="shared" si="0"/>
        <v>1</v>
      </c>
      <c r="L5" s="8"/>
      <c r="S5" s="10" t="s">
        <v>7692</v>
      </c>
      <c r="T5" s="15">
        <v>0</v>
      </c>
      <c r="U5" s="15">
        <v>0</v>
      </c>
      <c r="V5" s="15">
        <v>0</v>
      </c>
      <c r="W5" s="15">
        <v>1</v>
      </c>
      <c r="X5" s="15">
        <v>0</v>
      </c>
      <c r="Y5" s="10">
        <f t="shared" si="1"/>
        <v>1</v>
      </c>
    </row>
    <row r="6" spans="1:26" x14ac:dyDescent="0.25">
      <c r="A6" s="37" t="s">
        <v>6603</v>
      </c>
      <c r="B6" s="37" t="s">
        <v>1522</v>
      </c>
      <c r="C6" s="38">
        <v>5</v>
      </c>
      <c r="D6" s="39">
        <v>5</v>
      </c>
      <c r="E6" s="39">
        <v>0</v>
      </c>
      <c r="F6" s="39">
        <v>0</v>
      </c>
      <c r="G6" s="39">
        <v>0</v>
      </c>
      <c r="H6" s="39">
        <v>0</v>
      </c>
      <c r="I6" s="39">
        <v>5</v>
      </c>
      <c r="J6" s="40">
        <v>0</v>
      </c>
      <c r="K6" s="36">
        <f t="shared" ref="K6:K20" si="2">SUM(E6:J6)</f>
        <v>5</v>
      </c>
      <c r="L6" s="8">
        <v>6</v>
      </c>
      <c r="S6" s="31" t="s">
        <v>7693</v>
      </c>
      <c r="T6" s="32">
        <v>0</v>
      </c>
      <c r="U6" s="32">
        <v>0</v>
      </c>
      <c r="V6" s="32">
        <v>0</v>
      </c>
      <c r="W6" s="32">
        <v>1</v>
      </c>
      <c r="X6" s="32">
        <v>0</v>
      </c>
      <c r="Y6" s="10">
        <f t="shared" si="1"/>
        <v>1</v>
      </c>
    </row>
    <row r="7" spans="1:26" x14ac:dyDescent="0.25">
      <c r="A7" s="33" t="s">
        <v>711</v>
      </c>
      <c r="B7" s="33" t="s">
        <v>6895</v>
      </c>
      <c r="C7" s="34">
        <v>1</v>
      </c>
      <c r="D7" s="35">
        <v>1</v>
      </c>
      <c r="E7" s="35">
        <v>0</v>
      </c>
      <c r="F7" s="35">
        <v>0</v>
      </c>
      <c r="G7" s="35">
        <v>0</v>
      </c>
      <c r="H7" s="35">
        <v>1</v>
      </c>
      <c r="I7" s="35">
        <v>0</v>
      </c>
      <c r="J7" s="36">
        <v>0</v>
      </c>
      <c r="K7" s="36">
        <f t="shared" si="2"/>
        <v>1</v>
      </c>
      <c r="L7" s="8"/>
      <c r="S7" s="10" t="s">
        <v>7694</v>
      </c>
      <c r="T7" s="15">
        <v>0</v>
      </c>
      <c r="U7" s="15">
        <v>0</v>
      </c>
      <c r="V7" s="15">
        <v>0</v>
      </c>
      <c r="W7" s="15">
        <v>1</v>
      </c>
      <c r="X7" s="15">
        <v>0</v>
      </c>
      <c r="Y7" s="10">
        <f t="shared" si="1"/>
        <v>1</v>
      </c>
    </row>
    <row r="8" spans="1:26" x14ac:dyDescent="0.25">
      <c r="A8" s="33" t="s">
        <v>711</v>
      </c>
      <c r="B8" s="33" t="s">
        <v>1273</v>
      </c>
      <c r="C8" s="34">
        <v>25</v>
      </c>
      <c r="D8" s="35">
        <v>25</v>
      </c>
      <c r="E8" s="35">
        <v>0</v>
      </c>
      <c r="F8" s="35">
        <v>0</v>
      </c>
      <c r="G8" s="35">
        <v>0</v>
      </c>
      <c r="H8" s="35">
        <v>0</v>
      </c>
      <c r="I8" s="35">
        <v>25</v>
      </c>
      <c r="J8" s="36">
        <v>0</v>
      </c>
      <c r="K8" s="36">
        <f t="shared" si="2"/>
        <v>25</v>
      </c>
      <c r="L8" s="8"/>
      <c r="S8" s="31" t="s">
        <v>7695</v>
      </c>
      <c r="T8" s="32">
        <v>0</v>
      </c>
      <c r="U8" s="32">
        <v>0</v>
      </c>
      <c r="V8" s="32">
        <v>0</v>
      </c>
      <c r="W8" s="32">
        <v>1</v>
      </c>
      <c r="X8" s="32">
        <v>5</v>
      </c>
      <c r="Y8" s="10">
        <f t="shared" si="1"/>
        <v>6</v>
      </c>
    </row>
    <row r="9" spans="1:26" x14ac:dyDescent="0.25">
      <c r="A9" s="33" t="s">
        <v>711</v>
      </c>
      <c r="B9" s="33" t="s">
        <v>1522</v>
      </c>
      <c r="C9" s="34">
        <v>12</v>
      </c>
      <c r="D9" s="35">
        <v>12</v>
      </c>
      <c r="E9" s="35">
        <v>0</v>
      </c>
      <c r="F9" s="35">
        <v>0</v>
      </c>
      <c r="G9" s="35">
        <v>0</v>
      </c>
      <c r="H9" s="35">
        <v>7</v>
      </c>
      <c r="I9" s="35">
        <v>5</v>
      </c>
      <c r="J9" s="36">
        <v>0</v>
      </c>
      <c r="K9" s="36">
        <f t="shared" si="2"/>
        <v>12</v>
      </c>
      <c r="L9" s="8">
        <v>38</v>
      </c>
      <c r="S9" s="10" t="s">
        <v>7696</v>
      </c>
      <c r="T9" s="15">
        <v>0</v>
      </c>
      <c r="U9" s="15">
        <v>0</v>
      </c>
      <c r="V9" s="15">
        <v>0</v>
      </c>
      <c r="W9" s="15">
        <v>8</v>
      </c>
      <c r="X9" s="15">
        <v>30</v>
      </c>
      <c r="Y9" s="10">
        <f t="shared" si="1"/>
        <v>38</v>
      </c>
    </row>
    <row r="10" spans="1:26" x14ac:dyDescent="0.25">
      <c r="A10" s="37" t="s">
        <v>528</v>
      </c>
      <c r="B10" s="37" t="s">
        <v>6895</v>
      </c>
      <c r="C10" s="38">
        <v>1</v>
      </c>
      <c r="D10" s="39">
        <v>1</v>
      </c>
      <c r="E10" s="39">
        <v>0</v>
      </c>
      <c r="F10" s="39">
        <v>0</v>
      </c>
      <c r="G10" s="39">
        <v>0</v>
      </c>
      <c r="H10" s="39">
        <v>1</v>
      </c>
      <c r="I10" s="39">
        <v>0</v>
      </c>
      <c r="J10" s="40">
        <v>0</v>
      </c>
      <c r="K10" s="36">
        <f t="shared" si="2"/>
        <v>1</v>
      </c>
      <c r="L10" s="8"/>
      <c r="S10" s="31" t="s">
        <v>7697</v>
      </c>
      <c r="T10" s="32">
        <v>6</v>
      </c>
      <c r="U10" s="32">
        <v>10</v>
      </c>
      <c r="V10" s="32">
        <v>6</v>
      </c>
      <c r="W10" s="32">
        <v>20</v>
      </c>
      <c r="X10" s="32">
        <v>134</v>
      </c>
      <c r="Y10" s="10">
        <f t="shared" si="1"/>
        <v>176</v>
      </c>
      <c r="Z10" s="8"/>
    </row>
    <row r="11" spans="1:26" x14ac:dyDescent="0.25">
      <c r="A11" s="37" t="s">
        <v>528</v>
      </c>
      <c r="B11" s="37" t="s">
        <v>1522</v>
      </c>
      <c r="C11" s="38">
        <v>175</v>
      </c>
      <c r="D11" s="39">
        <v>175</v>
      </c>
      <c r="E11" s="39">
        <v>6</v>
      </c>
      <c r="F11" s="39">
        <v>10</v>
      </c>
      <c r="G11" s="39">
        <v>6</v>
      </c>
      <c r="H11" s="39">
        <v>19</v>
      </c>
      <c r="I11" s="39">
        <v>134</v>
      </c>
      <c r="J11" s="40">
        <v>0</v>
      </c>
      <c r="K11" s="36">
        <f t="shared" si="2"/>
        <v>175</v>
      </c>
      <c r="L11" s="8">
        <v>176</v>
      </c>
      <c r="S11" s="10" t="s">
        <v>7698</v>
      </c>
      <c r="T11" s="15">
        <v>28</v>
      </c>
      <c r="U11" s="15">
        <v>58</v>
      </c>
      <c r="V11" s="15">
        <v>34</v>
      </c>
      <c r="W11" s="15">
        <v>37</v>
      </c>
      <c r="X11" s="15">
        <v>402</v>
      </c>
      <c r="Y11" s="10">
        <f t="shared" si="1"/>
        <v>559</v>
      </c>
      <c r="Z11" s="8"/>
    </row>
    <row r="12" spans="1:26" x14ac:dyDescent="0.25">
      <c r="A12" s="33" t="s">
        <v>224</v>
      </c>
      <c r="B12" s="33" t="s">
        <v>6895</v>
      </c>
      <c r="C12" s="34">
        <v>30</v>
      </c>
      <c r="D12" s="35">
        <v>30</v>
      </c>
      <c r="E12" s="35">
        <v>6</v>
      </c>
      <c r="F12" s="35">
        <v>8</v>
      </c>
      <c r="G12" s="35">
        <v>6</v>
      </c>
      <c r="H12" s="35">
        <v>10</v>
      </c>
      <c r="I12" s="35">
        <v>0</v>
      </c>
      <c r="J12" s="36">
        <v>0</v>
      </c>
      <c r="K12" s="36">
        <f t="shared" si="2"/>
        <v>30</v>
      </c>
      <c r="S12" s="31" t="s">
        <v>7699</v>
      </c>
      <c r="T12" s="32">
        <v>64</v>
      </c>
      <c r="U12" s="32">
        <v>0</v>
      </c>
      <c r="V12" s="32">
        <v>0</v>
      </c>
      <c r="W12" s="32">
        <v>94</v>
      </c>
      <c r="X12" s="32">
        <v>634</v>
      </c>
      <c r="Y12" s="10">
        <f t="shared" si="1"/>
        <v>792</v>
      </c>
    </row>
    <row r="13" spans="1:26" x14ac:dyDescent="0.25">
      <c r="A13" s="33" t="s">
        <v>224</v>
      </c>
      <c r="B13" s="33" t="s">
        <v>1273</v>
      </c>
      <c r="C13" s="34">
        <v>11</v>
      </c>
      <c r="D13" s="35">
        <v>11</v>
      </c>
      <c r="E13" s="35">
        <v>0</v>
      </c>
      <c r="F13" s="35">
        <v>0</v>
      </c>
      <c r="G13" s="35">
        <v>0</v>
      </c>
      <c r="H13" s="35">
        <v>0</v>
      </c>
      <c r="I13" s="35">
        <v>11</v>
      </c>
      <c r="J13" s="36">
        <v>0</v>
      </c>
      <c r="K13" s="36">
        <f t="shared" si="2"/>
        <v>11</v>
      </c>
      <c r="T13" s="8">
        <f>SUM(T2:T12)</f>
        <v>98</v>
      </c>
      <c r="U13" s="8">
        <f>SUM(U2:U12)</f>
        <v>68</v>
      </c>
      <c r="V13" s="8">
        <f>SUM(V2:V12)</f>
        <v>40</v>
      </c>
      <c r="W13" s="8">
        <f>SUM(W2:W12)</f>
        <v>163</v>
      </c>
      <c r="X13" s="8">
        <f>SUM(X2:X12)</f>
        <v>1205</v>
      </c>
      <c r="Y13" s="10">
        <f>SUM(T13:X13)</f>
        <v>1574</v>
      </c>
      <c r="Z13" s="8"/>
    </row>
    <row r="14" spans="1:26" x14ac:dyDescent="0.25">
      <c r="A14" s="33" t="s">
        <v>224</v>
      </c>
      <c r="B14" s="33" t="s">
        <v>3013</v>
      </c>
      <c r="C14" s="34">
        <v>4</v>
      </c>
      <c r="D14" s="35">
        <v>4</v>
      </c>
      <c r="E14" s="35">
        <v>0</v>
      </c>
      <c r="F14" s="35">
        <v>4</v>
      </c>
      <c r="G14" s="35">
        <v>0</v>
      </c>
      <c r="H14" s="35">
        <v>0</v>
      </c>
      <c r="I14" s="35">
        <v>0</v>
      </c>
      <c r="J14" s="36">
        <v>0</v>
      </c>
      <c r="K14" s="36">
        <f t="shared" si="2"/>
        <v>4</v>
      </c>
    </row>
    <row r="15" spans="1:26" x14ac:dyDescent="0.25">
      <c r="A15" s="33" t="s">
        <v>224</v>
      </c>
      <c r="B15" s="33" t="s">
        <v>1522</v>
      </c>
      <c r="C15" s="34">
        <v>520</v>
      </c>
      <c r="D15" s="35">
        <v>514</v>
      </c>
      <c r="E15" s="35">
        <v>22</v>
      </c>
      <c r="F15" s="35">
        <v>46</v>
      </c>
      <c r="G15" s="35">
        <v>28</v>
      </c>
      <c r="H15" s="35">
        <v>27</v>
      </c>
      <c r="I15" s="35">
        <v>391</v>
      </c>
      <c r="J15" s="36">
        <v>0</v>
      </c>
      <c r="K15" s="36">
        <f t="shared" si="2"/>
        <v>514</v>
      </c>
      <c r="L15" s="8">
        <f>SUM(K12:K15)</f>
        <v>559</v>
      </c>
    </row>
    <row r="16" spans="1:26" x14ac:dyDescent="0.25">
      <c r="A16" s="37" t="s">
        <v>91</v>
      </c>
      <c r="B16" s="37" t="s">
        <v>6895</v>
      </c>
      <c r="C16" s="38">
        <v>20</v>
      </c>
      <c r="D16" s="39">
        <v>20</v>
      </c>
      <c r="E16" s="39">
        <v>0</v>
      </c>
      <c r="F16" s="39">
        <v>0</v>
      </c>
      <c r="G16" s="39">
        <v>0</v>
      </c>
      <c r="H16" s="39">
        <v>20</v>
      </c>
      <c r="I16" s="39">
        <v>0</v>
      </c>
      <c r="J16" s="40">
        <v>0</v>
      </c>
      <c r="K16" s="36">
        <f t="shared" si="2"/>
        <v>20</v>
      </c>
      <c r="L16" s="8"/>
      <c r="S16" s="10" t="s">
        <v>7749</v>
      </c>
      <c r="T16" s="10" t="s">
        <v>723</v>
      </c>
      <c r="U16" s="10" t="s">
        <v>248</v>
      </c>
      <c r="V16" s="10" t="s">
        <v>222</v>
      </c>
      <c r="W16" s="10" t="s">
        <v>241</v>
      </c>
      <c r="X16" s="10" t="s">
        <v>264</v>
      </c>
      <c r="Y16" s="10" t="s">
        <v>7681</v>
      </c>
    </row>
    <row r="17" spans="1:26" x14ac:dyDescent="0.25">
      <c r="A17" s="37" t="s">
        <v>91</v>
      </c>
      <c r="B17" s="37" t="s">
        <v>1273</v>
      </c>
      <c r="C17" s="38">
        <v>204</v>
      </c>
      <c r="D17" s="39">
        <v>202</v>
      </c>
      <c r="E17" s="39">
        <v>64</v>
      </c>
      <c r="F17" s="39">
        <v>0</v>
      </c>
      <c r="G17" s="39">
        <v>0</v>
      </c>
      <c r="H17" s="39">
        <v>46</v>
      </c>
      <c r="I17" s="39">
        <v>92</v>
      </c>
      <c r="J17" s="40">
        <v>0</v>
      </c>
      <c r="K17" s="36">
        <f t="shared" si="2"/>
        <v>202</v>
      </c>
      <c r="L17" s="8"/>
      <c r="S17" s="10" t="s">
        <v>7690</v>
      </c>
      <c r="T17" s="15">
        <v>0</v>
      </c>
      <c r="U17" s="15">
        <v>0</v>
      </c>
      <c r="V17" s="15">
        <v>0</v>
      </c>
      <c r="W17" s="15">
        <v>0</v>
      </c>
      <c r="X17" s="15">
        <v>0</v>
      </c>
      <c r="Y17" s="10">
        <f t="shared" ref="Y17:Y26" si="3">SUM(T17:X17)</f>
        <v>0</v>
      </c>
    </row>
    <row r="18" spans="1:26" x14ac:dyDescent="0.25">
      <c r="A18" s="37" t="s">
        <v>91</v>
      </c>
      <c r="B18" s="37" t="s">
        <v>3013</v>
      </c>
      <c r="C18" s="38">
        <v>2</v>
      </c>
      <c r="D18" s="39">
        <v>0</v>
      </c>
      <c r="E18" s="39">
        <v>0</v>
      </c>
      <c r="F18" s="39">
        <v>0</v>
      </c>
      <c r="G18" s="39">
        <v>0</v>
      </c>
      <c r="H18" s="39">
        <v>0</v>
      </c>
      <c r="I18" s="39">
        <v>0</v>
      </c>
      <c r="J18" s="40">
        <v>0</v>
      </c>
      <c r="K18" s="36">
        <f t="shared" si="2"/>
        <v>0</v>
      </c>
      <c r="S18" s="31" t="s">
        <v>7691</v>
      </c>
      <c r="T18" s="32">
        <v>0</v>
      </c>
      <c r="U18" s="32">
        <v>0</v>
      </c>
      <c r="V18" s="32">
        <v>0</v>
      </c>
      <c r="W18" s="43">
        <v>0</v>
      </c>
      <c r="X18" s="32">
        <v>0</v>
      </c>
      <c r="Y18" s="10">
        <f t="shared" si="3"/>
        <v>0</v>
      </c>
    </row>
    <row r="19" spans="1:26" x14ac:dyDescent="0.25">
      <c r="A19" s="37" t="s">
        <v>91</v>
      </c>
      <c r="B19" s="37" t="s">
        <v>6750</v>
      </c>
      <c r="C19" s="38">
        <v>1</v>
      </c>
      <c r="D19" s="39">
        <v>1</v>
      </c>
      <c r="E19" s="39">
        <v>0</v>
      </c>
      <c r="F19" s="39">
        <v>0</v>
      </c>
      <c r="G19" s="39">
        <v>0</v>
      </c>
      <c r="H19" s="39">
        <v>1</v>
      </c>
      <c r="I19" s="39">
        <v>0</v>
      </c>
      <c r="J19" s="40">
        <v>0</v>
      </c>
      <c r="K19" s="36">
        <f t="shared" si="2"/>
        <v>1</v>
      </c>
      <c r="S19" s="10" t="s">
        <v>7692</v>
      </c>
      <c r="T19" s="44">
        <v>0</v>
      </c>
      <c r="U19" s="44">
        <v>0</v>
      </c>
      <c r="V19" s="44">
        <v>0</v>
      </c>
      <c r="W19" s="15">
        <v>0</v>
      </c>
      <c r="X19" s="44">
        <v>0</v>
      </c>
      <c r="Y19" s="10">
        <f t="shared" si="3"/>
        <v>0</v>
      </c>
    </row>
    <row r="20" spans="1:26" x14ac:dyDescent="0.25">
      <c r="A20" s="37" t="s">
        <v>91</v>
      </c>
      <c r="B20" s="37" t="s">
        <v>1522</v>
      </c>
      <c r="C20" s="38">
        <v>569</v>
      </c>
      <c r="D20" s="39">
        <v>569</v>
      </c>
      <c r="E20" s="39">
        <v>0</v>
      </c>
      <c r="F20" s="39">
        <v>0</v>
      </c>
      <c r="G20" s="39">
        <v>0</v>
      </c>
      <c r="H20" s="39">
        <v>27</v>
      </c>
      <c r="I20" s="39">
        <v>542</v>
      </c>
      <c r="J20" s="40">
        <v>0</v>
      </c>
      <c r="K20" s="36">
        <f t="shared" si="2"/>
        <v>569</v>
      </c>
      <c r="L20" s="8">
        <f>SUM(K16:K20)</f>
        <v>792</v>
      </c>
      <c r="S20" s="31" t="s">
        <v>7693</v>
      </c>
      <c r="T20" s="45">
        <v>0</v>
      </c>
      <c r="U20" s="45">
        <v>0</v>
      </c>
      <c r="V20" s="45">
        <v>0</v>
      </c>
      <c r="W20" s="45">
        <v>1</v>
      </c>
      <c r="X20" s="45">
        <v>0</v>
      </c>
      <c r="Y20" s="10">
        <f t="shared" si="3"/>
        <v>1</v>
      </c>
    </row>
    <row r="21" spans="1:26" x14ac:dyDescent="0.25">
      <c r="A21" s="33" t="s">
        <v>7750</v>
      </c>
      <c r="B21" s="30"/>
      <c r="C21" s="30">
        <f t="shared" ref="C21:L21" si="4">SUM(C2:C20)</f>
        <v>1584</v>
      </c>
      <c r="D21" s="30">
        <f t="shared" si="4"/>
        <v>1574</v>
      </c>
      <c r="E21" s="30">
        <f t="shared" si="4"/>
        <v>98</v>
      </c>
      <c r="F21" s="30">
        <f t="shared" si="4"/>
        <v>68</v>
      </c>
      <c r="G21" s="30">
        <f t="shared" si="4"/>
        <v>40</v>
      </c>
      <c r="H21" s="30">
        <f t="shared" si="4"/>
        <v>163</v>
      </c>
      <c r="I21" s="30">
        <f t="shared" si="4"/>
        <v>1205</v>
      </c>
      <c r="J21" s="30">
        <f t="shared" si="4"/>
        <v>0</v>
      </c>
      <c r="K21" s="30">
        <f t="shared" si="4"/>
        <v>1574</v>
      </c>
      <c r="L21" s="8">
        <f t="shared" si="4"/>
        <v>1574</v>
      </c>
      <c r="S21" s="46" t="s">
        <v>7694</v>
      </c>
      <c r="T21" s="47">
        <v>0</v>
      </c>
      <c r="U21" s="47">
        <v>0</v>
      </c>
      <c r="V21" s="47">
        <v>0</v>
      </c>
      <c r="W21" s="47">
        <v>1</v>
      </c>
      <c r="X21" s="47">
        <v>0</v>
      </c>
      <c r="Y21" s="46">
        <f t="shared" si="3"/>
        <v>1</v>
      </c>
    </row>
    <row r="22" spans="1:26" x14ac:dyDescent="0.25">
      <c r="I22" s="6" t="s">
        <v>8132</v>
      </c>
      <c r="S22" s="31" t="s">
        <v>7695</v>
      </c>
      <c r="T22" s="48">
        <v>0</v>
      </c>
      <c r="U22" s="48">
        <v>0</v>
      </c>
      <c r="V22" s="48">
        <v>0</v>
      </c>
      <c r="W22" s="48">
        <v>1</v>
      </c>
      <c r="X22" s="48">
        <v>0</v>
      </c>
      <c r="Y22" s="10">
        <f t="shared" si="3"/>
        <v>1</v>
      </c>
    </row>
    <row r="23" spans="1:26" x14ac:dyDescent="0.25">
      <c r="S23" s="10" t="s">
        <v>7696</v>
      </c>
      <c r="T23" s="49">
        <v>0</v>
      </c>
      <c r="U23" s="49">
        <v>0</v>
      </c>
      <c r="V23" s="49">
        <v>0</v>
      </c>
      <c r="W23" s="49">
        <v>1</v>
      </c>
      <c r="X23" s="49">
        <v>0</v>
      </c>
      <c r="Y23" s="10">
        <f t="shared" si="3"/>
        <v>1</v>
      </c>
    </row>
    <row r="24" spans="1:26" x14ac:dyDescent="0.25">
      <c r="S24" s="31" t="s">
        <v>7697</v>
      </c>
      <c r="T24" s="48">
        <v>0</v>
      </c>
      <c r="U24" s="48">
        <v>0</v>
      </c>
      <c r="V24" s="48">
        <v>0</v>
      </c>
      <c r="W24" s="48">
        <v>1</v>
      </c>
      <c r="X24" s="48">
        <v>0</v>
      </c>
      <c r="Y24" s="10">
        <f t="shared" si="3"/>
        <v>1</v>
      </c>
    </row>
    <row r="25" spans="1:26" x14ac:dyDescent="0.25">
      <c r="S25" s="10" t="s">
        <v>7698</v>
      </c>
      <c r="T25" s="49">
        <v>6</v>
      </c>
      <c r="U25" s="49">
        <v>8</v>
      </c>
      <c r="V25" s="49">
        <v>6</v>
      </c>
      <c r="W25" s="49">
        <v>10</v>
      </c>
      <c r="X25" s="49">
        <v>0</v>
      </c>
      <c r="Y25" s="10">
        <f t="shared" si="3"/>
        <v>30</v>
      </c>
    </row>
    <row r="26" spans="1:26" x14ac:dyDescent="0.25">
      <c r="S26" s="31" t="s">
        <v>7699</v>
      </c>
      <c r="T26" s="48">
        <v>0</v>
      </c>
      <c r="U26" s="48">
        <v>0</v>
      </c>
      <c r="V26" s="48">
        <v>0</v>
      </c>
      <c r="W26" s="48">
        <v>20</v>
      </c>
      <c r="X26" s="48">
        <v>0</v>
      </c>
      <c r="Y26" s="10">
        <f t="shared" si="3"/>
        <v>20</v>
      </c>
    </row>
    <row r="27" spans="1:26" x14ac:dyDescent="0.25">
      <c r="T27" s="50">
        <f t="shared" ref="T27:V27" si="5">SUM(T17:T26)</f>
        <v>6</v>
      </c>
      <c r="U27" s="50">
        <f t="shared" si="5"/>
        <v>8</v>
      </c>
      <c r="V27" s="50">
        <f t="shared" si="5"/>
        <v>6</v>
      </c>
      <c r="W27" s="50">
        <f>SUM(W17:W26)</f>
        <v>35</v>
      </c>
      <c r="X27" s="50">
        <f>SUM(X17:X26)</f>
        <v>0</v>
      </c>
      <c r="Y27" s="46">
        <f>SUM(T27:X27)</f>
        <v>55</v>
      </c>
    </row>
    <row r="30" spans="1:26" x14ac:dyDescent="0.25">
      <c r="S30" s="10" t="s">
        <v>7752</v>
      </c>
      <c r="T30" s="10" t="s">
        <v>723</v>
      </c>
      <c r="U30" s="10" t="s">
        <v>248</v>
      </c>
      <c r="V30" s="10" t="s">
        <v>222</v>
      </c>
      <c r="W30" s="10" t="s">
        <v>241</v>
      </c>
      <c r="X30" s="10" t="s">
        <v>264</v>
      </c>
      <c r="Y30" s="10" t="s">
        <v>7753</v>
      </c>
    </row>
    <row r="31" spans="1:26" x14ac:dyDescent="0.25">
      <c r="S31" s="10" t="s">
        <v>7690</v>
      </c>
      <c r="T31" s="15">
        <v>0</v>
      </c>
      <c r="U31" s="15">
        <v>0</v>
      </c>
      <c r="V31" s="15">
        <v>0</v>
      </c>
      <c r="W31" s="15">
        <v>0</v>
      </c>
      <c r="X31" s="15">
        <v>0</v>
      </c>
      <c r="Y31" s="15">
        <f>SUM(T31:W31)</f>
        <v>0</v>
      </c>
      <c r="Z31" s="10" t="s">
        <v>7690</v>
      </c>
    </row>
    <row r="32" spans="1:26" x14ac:dyDescent="0.25">
      <c r="S32" s="31" t="s">
        <v>7691</v>
      </c>
      <c r="T32" s="32">
        <v>0</v>
      </c>
      <c r="U32" s="32">
        <v>0</v>
      </c>
      <c r="V32" s="32">
        <v>0</v>
      </c>
      <c r="W32" s="32">
        <v>0</v>
      </c>
      <c r="X32" s="32">
        <v>0</v>
      </c>
      <c r="Y32" s="15">
        <f t="shared" ref="Y32:Y41" si="6">SUM(T32:W32)</f>
        <v>0</v>
      </c>
      <c r="Z32" s="31" t="s">
        <v>7691</v>
      </c>
    </row>
    <row r="33" spans="1:26" x14ac:dyDescent="0.25">
      <c r="S33" s="10" t="s">
        <v>7692</v>
      </c>
      <c r="T33" s="15">
        <v>0</v>
      </c>
      <c r="U33" s="15">
        <v>0</v>
      </c>
      <c r="V33" s="15">
        <v>0</v>
      </c>
      <c r="W33" s="15">
        <v>1</v>
      </c>
      <c r="X33" s="15">
        <v>0</v>
      </c>
      <c r="Y33" s="15">
        <f t="shared" si="6"/>
        <v>1</v>
      </c>
      <c r="Z33" s="10" t="s">
        <v>7692</v>
      </c>
    </row>
    <row r="34" spans="1:26" x14ac:dyDescent="0.25">
      <c r="S34" s="31" t="s">
        <v>7693</v>
      </c>
      <c r="T34" s="32">
        <v>0</v>
      </c>
      <c r="U34" s="32">
        <v>0</v>
      </c>
      <c r="V34" s="32">
        <v>0</v>
      </c>
      <c r="W34" s="32">
        <v>0</v>
      </c>
      <c r="X34" s="32">
        <v>0</v>
      </c>
      <c r="Y34" s="15">
        <f t="shared" si="6"/>
        <v>0</v>
      </c>
      <c r="Z34" s="31" t="s">
        <v>7693</v>
      </c>
    </row>
    <row r="35" spans="1:26" x14ac:dyDescent="0.25">
      <c r="S35" s="10" t="s">
        <v>7694</v>
      </c>
      <c r="T35" s="15">
        <v>0</v>
      </c>
      <c r="U35" s="15">
        <v>0</v>
      </c>
      <c r="V35" s="15">
        <v>0</v>
      </c>
      <c r="W35" s="15">
        <v>0</v>
      </c>
      <c r="X35" s="15">
        <v>0</v>
      </c>
      <c r="Y35" s="15">
        <f t="shared" si="6"/>
        <v>0</v>
      </c>
      <c r="Z35" s="10" t="s">
        <v>7694</v>
      </c>
    </row>
    <row r="36" spans="1:26" x14ac:dyDescent="0.25">
      <c r="S36" s="31" t="s">
        <v>7695</v>
      </c>
      <c r="T36" s="32">
        <v>0</v>
      </c>
      <c r="U36" s="32">
        <v>0</v>
      </c>
      <c r="V36" s="32">
        <v>0</v>
      </c>
      <c r="W36" s="32">
        <v>0</v>
      </c>
      <c r="X36" s="32">
        <v>5</v>
      </c>
      <c r="Y36" s="15">
        <f t="shared" si="6"/>
        <v>0</v>
      </c>
      <c r="Z36" s="31" t="s">
        <v>7695</v>
      </c>
    </row>
    <row r="37" spans="1:26" x14ac:dyDescent="0.25">
      <c r="S37" s="10" t="s">
        <v>7696</v>
      </c>
      <c r="T37" s="15">
        <v>0</v>
      </c>
      <c r="U37" s="15">
        <v>0</v>
      </c>
      <c r="V37" s="15">
        <v>0</v>
      </c>
      <c r="W37" s="15">
        <v>7</v>
      </c>
      <c r="X37" s="15">
        <v>30</v>
      </c>
      <c r="Y37" s="15">
        <f t="shared" si="6"/>
        <v>7</v>
      </c>
      <c r="Z37" s="10" t="s">
        <v>7696</v>
      </c>
    </row>
    <row r="38" spans="1:26" x14ac:dyDescent="0.25">
      <c r="S38" s="31" t="s">
        <v>7697</v>
      </c>
      <c r="T38" s="32">
        <v>6</v>
      </c>
      <c r="U38" s="32">
        <v>10</v>
      </c>
      <c r="V38" s="32">
        <v>6</v>
      </c>
      <c r="W38" s="32">
        <v>19</v>
      </c>
      <c r="X38" s="32">
        <v>134</v>
      </c>
      <c r="Y38" s="15">
        <f t="shared" si="6"/>
        <v>41</v>
      </c>
      <c r="Z38" s="31" t="s">
        <v>7697</v>
      </c>
    </row>
    <row r="39" spans="1:26" x14ac:dyDescent="0.25">
      <c r="S39" s="10" t="s">
        <v>7698</v>
      </c>
      <c r="T39" s="15">
        <v>22</v>
      </c>
      <c r="U39" s="15">
        <v>50</v>
      </c>
      <c r="V39" s="15">
        <v>28</v>
      </c>
      <c r="W39" s="15">
        <v>27</v>
      </c>
      <c r="X39" s="15">
        <v>402</v>
      </c>
      <c r="Y39" s="15">
        <f t="shared" si="6"/>
        <v>127</v>
      </c>
      <c r="Z39" s="10" t="s">
        <v>7698</v>
      </c>
    </row>
    <row r="40" spans="1:26" x14ac:dyDescent="0.25">
      <c r="S40" s="31" t="s">
        <v>7699</v>
      </c>
      <c r="T40" s="32">
        <v>64</v>
      </c>
      <c r="U40" s="32">
        <v>0</v>
      </c>
      <c r="V40" s="32">
        <v>0</v>
      </c>
      <c r="W40" s="32">
        <v>74</v>
      </c>
      <c r="X40" s="32">
        <v>634</v>
      </c>
      <c r="Y40" s="15">
        <f t="shared" si="6"/>
        <v>138</v>
      </c>
      <c r="Z40" s="31" t="s">
        <v>7699</v>
      </c>
    </row>
    <row r="41" spans="1:26" x14ac:dyDescent="0.25">
      <c r="T41" s="8">
        <f>SUM(T31:T40)</f>
        <v>92</v>
      </c>
      <c r="U41" s="8">
        <f t="shared" ref="U41:X41" si="7">SUM(U31:U40)</f>
        <v>60</v>
      </c>
      <c r="V41" s="8">
        <f t="shared" si="7"/>
        <v>34</v>
      </c>
      <c r="W41" s="8">
        <f t="shared" si="7"/>
        <v>128</v>
      </c>
      <c r="X41" s="8">
        <f t="shared" si="7"/>
        <v>1205</v>
      </c>
      <c r="Y41" s="15">
        <f t="shared" si="6"/>
        <v>314</v>
      </c>
    </row>
    <row r="42" spans="1:26" x14ac:dyDescent="0.25">
      <c r="T42" s="8"/>
      <c r="U42" s="8"/>
      <c r="V42" s="8"/>
      <c r="W42" s="8"/>
      <c r="X42" s="8"/>
      <c r="Y42" s="8"/>
    </row>
    <row r="44" spans="1:26" ht="39.6" x14ac:dyDescent="0.25">
      <c r="A44" s="26" t="s">
        <v>7738</v>
      </c>
      <c r="B44" s="26" t="s">
        <v>7704</v>
      </c>
      <c r="C44" s="26" t="s">
        <v>7679</v>
      </c>
      <c r="D44" s="26" t="s">
        <v>7739</v>
      </c>
      <c r="E44" s="27" t="s">
        <v>7740</v>
      </c>
      <c r="F44" s="26" t="s">
        <v>7741</v>
      </c>
      <c r="G44" s="26" t="s">
        <v>7742</v>
      </c>
      <c r="H44" s="26" t="s">
        <v>7743</v>
      </c>
      <c r="I44" s="26" t="s">
        <v>7744</v>
      </c>
      <c r="J44" s="28" t="s">
        <v>7745</v>
      </c>
      <c r="K44" s="29" t="s">
        <v>7746</v>
      </c>
      <c r="L44" s="12" t="s">
        <v>7747</v>
      </c>
      <c r="S44" s="6" t="s">
        <v>7738</v>
      </c>
    </row>
    <row r="45" spans="1:26" x14ac:dyDescent="0.25">
      <c r="A45" s="10" t="s">
        <v>6890</v>
      </c>
      <c r="B45" s="15" t="s">
        <v>1522</v>
      </c>
      <c r="C45" s="15">
        <v>1</v>
      </c>
      <c r="D45" s="15">
        <v>1</v>
      </c>
      <c r="E45" s="15">
        <v>0</v>
      </c>
      <c r="F45" s="15">
        <v>0</v>
      </c>
      <c r="G45" s="15">
        <v>0</v>
      </c>
      <c r="H45" s="15">
        <v>1</v>
      </c>
      <c r="I45" s="15">
        <v>0</v>
      </c>
      <c r="J45" s="15">
        <v>0</v>
      </c>
      <c r="K45" s="30">
        <f t="shared" ref="K45:K63" si="8">SUM(E45:J45)</f>
        <v>1</v>
      </c>
      <c r="L45" s="8">
        <v>1</v>
      </c>
      <c r="S45" s="10" t="s">
        <v>7748</v>
      </c>
      <c r="T45" s="10" t="s">
        <v>723</v>
      </c>
      <c r="U45" s="10" t="s">
        <v>248</v>
      </c>
      <c r="V45" s="10" t="s">
        <v>222</v>
      </c>
      <c r="W45" s="10" t="s">
        <v>241</v>
      </c>
      <c r="X45" s="10" t="s">
        <v>264</v>
      </c>
      <c r="Y45" s="10" t="s">
        <v>7681</v>
      </c>
    </row>
    <row r="46" spans="1:26" x14ac:dyDescent="0.25">
      <c r="A46" s="31" t="s">
        <v>6896</v>
      </c>
      <c r="B46" s="32" t="s">
        <v>6895</v>
      </c>
      <c r="C46" s="32">
        <v>1</v>
      </c>
      <c r="D46" s="32">
        <v>1</v>
      </c>
      <c r="E46" s="32">
        <v>0</v>
      </c>
      <c r="F46" s="32">
        <v>0</v>
      </c>
      <c r="G46" s="32">
        <v>0</v>
      </c>
      <c r="H46" s="32">
        <v>1</v>
      </c>
      <c r="I46" s="32">
        <v>0</v>
      </c>
      <c r="J46" s="32">
        <v>0</v>
      </c>
      <c r="K46" s="30">
        <f t="shared" si="8"/>
        <v>1</v>
      </c>
      <c r="L46" s="8">
        <v>1</v>
      </c>
      <c r="S46" s="10" t="s">
        <v>7690</v>
      </c>
      <c r="T46" s="15">
        <v>0</v>
      </c>
      <c r="U46" s="15">
        <v>0</v>
      </c>
      <c r="V46" s="15">
        <v>0</v>
      </c>
      <c r="W46" s="15">
        <v>0</v>
      </c>
      <c r="X46" s="15">
        <v>0</v>
      </c>
      <c r="Y46" s="10">
        <f t="shared" ref="Y46:Y55" si="9">SUM(T46:X46)</f>
        <v>0</v>
      </c>
    </row>
    <row r="47" spans="1:26" x14ac:dyDescent="0.25">
      <c r="A47" s="33" t="s">
        <v>6900</v>
      </c>
      <c r="B47" s="33" t="s">
        <v>6895</v>
      </c>
      <c r="C47" s="34">
        <v>1</v>
      </c>
      <c r="D47" s="35">
        <v>1</v>
      </c>
      <c r="E47" s="35">
        <v>0</v>
      </c>
      <c r="F47" s="35">
        <v>0</v>
      </c>
      <c r="G47" s="35">
        <v>0</v>
      </c>
      <c r="H47" s="35">
        <v>1</v>
      </c>
      <c r="I47" s="35">
        <v>0</v>
      </c>
      <c r="J47" s="36">
        <v>0</v>
      </c>
      <c r="K47" s="36">
        <f t="shared" si="8"/>
        <v>1</v>
      </c>
      <c r="L47" s="8">
        <v>1</v>
      </c>
      <c r="S47" s="31" t="s">
        <v>7691</v>
      </c>
      <c r="T47" s="32">
        <v>0</v>
      </c>
      <c r="U47" s="32">
        <v>0</v>
      </c>
      <c r="V47" s="32">
        <v>0</v>
      </c>
      <c r="W47" s="32">
        <v>0</v>
      </c>
      <c r="X47" s="32">
        <v>0</v>
      </c>
      <c r="Y47" s="10">
        <f t="shared" si="9"/>
        <v>0</v>
      </c>
    </row>
    <row r="48" spans="1:26" x14ac:dyDescent="0.25">
      <c r="A48" s="37" t="s">
        <v>6603</v>
      </c>
      <c r="B48" s="37" t="s">
        <v>6895</v>
      </c>
      <c r="C48" s="38">
        <v>1</v>
      </c>
      <c r="D48" s="39">
        <v>1</v>
      </c>
      <c r="E48" s="39">
        <v>0</v>
      </c>
      <c r="F48" s="39">
        <v>0</v>
      </c>
      <c r="G48" s="39">
        <v>0</v>
      </c>
      <c r="H48" s="39">
        <v>1</v>
      </c>
      <c r="I48" s="39">
        <v>0</v>
      </c>
      <c r="J48" s="40">
        <v>0</v>
      </c>
      <c r="K48" s="36">
        <f t="shared" si="8"/>
        <v>1</v>
      </c>
      <c r="L48" s="8"/>
      <c r="S48" s="10" t="s">
        <v>7692</v>
      </c>
      <c r="T48" s="15">
        <v>0</v>
      </c>
      <c r="U48" s="15">
        <v>0</v>
      </c>
      <c r="V48" s="15">
        <v>0</v>
      </c>
      <c r="W48" s="15">
        <v>1</v>
      </c>
      <c r="X48" s="15">
        <v>0</v>
      </c>
      <c r="Y48" s="10">
        <f t="shared" si="9"/>
        <v>1</v>
      </c>
    </row>
    <row r="49" spans="1:26" x14ac:dyDescent="0.25">
      <c r="A49" s="37" t="s">
        <v>6603</v>
      </c>
      <c r="B49" s="37" t="s">
        <v>1273</v>
      </c>
      <c r="C49" s="38">
        <v>1</v>
      </c>
      <c r="D49" s="39">
        <v>1</v>
      </c>
      <c r="E49" s="39">
        <v>0</v>
      </c>
      <c r="F49" s="39">
        <v>0</v>
      </c>
      <c r="G49" s="39">
        <v>0</v>
      </c>
      <c r="H49" s="42">
        <v>1</v>
      </c>
      <c r="I49" s="39">
        <v>0</v>
      </c>
      <c r="J49" s="40">
        <v>0</v>
      </c>
      <c r="K49" s="36">
        <f t="shared" si="8"/>
        <v>1</v>
      </c>
      <c r="L49" s="8"/>
      <c r="S49" s="31" t="s">
        <v>7693</v>
      </c>
      <c r="T49" s="32">
        <v>0</v>
      </c>
      <c r="U49" s="32">
        <v>0</v>
      </c>
      <c r="V49" s="32">
        <v>0</v>
      </c>
      <c r="W49" s="32">
        <v>1</v>
      </c>
      <c r="X49" s="32">
        <v>0</v>
      </c>
      <c r="Y49" s="10">
        <f t="shared" si="9"/>
        <v>1</v>
      </c>
    </row>
    <row r="50" spans="1:26" x14ac:dyDescent="0.25">
      <c r="A50" s="37" t="s">
        <v>6603</v>
      </c>
      <c r="B50" s="37" t="s">
        <v>1522</v>
      </c>
      <c r="C50" s="38">
        <v>3</v>
      </c>
      <c r="D50" s="39">
        <v>3</v>
      </c>
      <c r="E50" s="39">
        <v>0</v>
      </c>
      <c r="F50" s="39">
        <v>0</v>
      </c>
      <c r="G50" s="39">
        <v>0</v>
      </c>
      <c r="H50" s="39">
        <v>2</v>
      </c>
      <c r="I50" s="39">
        <v>1</v>
      </c>
      <c r="J50" s="40">
        <v>0</v>
      </c>
      <c r="K50" s="36">
        <f t="shared" si="8"/>
        <v>3</v>
      </c>
      <c r="L50" s="8">
        <v>5</v>
      </c>
      <c r="S50" s="10" t="s">
        <v>7694</v>
      </c>
      <c r="T50" s="15">
        <v>0</v>
      </c>
      <c r="U50" s="15">
        <v>0</v>
      </c>
      <c r="V50" s="15">
        <v>0</v>
      </c>
      <c r="W50" s="15">
        <v>1</v>
      </c>
      <c r="X50" s="15">
        <v>0</v>
      </c>
      <c r="Y50" s="10">
        <f t="shared" si="9"/>
        <v>1</v>
      </c>
    </row>
    <row r="51" spans="1:26" x14ac:dyDescent="0.25">
      <c r="A51" s="33" t="s">
        <v>711</v>
      </c>
      <c r="B51" s="33" t="s">
        <v>6895</v>
      </c>
      <c r="C51" s="34">
        <v>2</v>
      </c>
      <c r="D51" s="35">
        <v>2</v>
      </c>
      <c r="E51" s="35">
        <v>0</v>
      </c>
      <c r="F51" s="35">
        <v>0</v>
      </c>
      <c r="G51" s="35">
        <v>0</v>
      </c>
      <c r="H51" s="35">
        <v>2</v>
      </c>
      <c r="I51" s="35">
        <v>0</v>
      </c>
      <c r="J51" s="36">
        <v>0</v>
      </c>
      <c r="K51" s="36">
        <f t="shared" si="8"/>
        <v>2</v>
      </c>
      <c r="L51" s="8"/>
      <c r="S51" s="31" t="s">
        <v>7695</v>
      </c>
      <c r="T51" s="32">
        <v>0</v>
      </c>
      <c r="U51" s="32">
        <v>0</v>
      </c>
      <c r="V51" s="32">
        <v>0</v>
      </c>
      <c r="W51" s="32">
        <v>4</v>
      </c>
      <c r="X51" s="32">
        <v>1</v>
      </c>
      <c r="Y51" s="10">
        <f t="shared" si="9"/>
        <v>5</v>
      </c>
    </row>
    <row r="52" spans="1:26" x14ac:dyDescent="0.25">
      <c r="A52" s="33" t="s">
        <v>711</v>
      </c>
      <c r="B52" s="33" t="s">
        <v>1273</v>
      </c>
      <c r="C52" s="34">
        <v>5</v>
      </c>
      <c r="D52" s="35">
        <v>5</v>
      </c>
      <c r="E52" s="35">
        <v>0</v>
      </c>
      <c r="F52" s="35">
        <v>0</v>
      </c>
      <c r="G52" s="35">
        <v>0</v>
      </c>
      <c r="H52" s="41">
        <v>2</v>
      </c>
      <c r="I52" s="35">
        <v>3</v>
      </c>
      <c r="J52" s="36">
        <v>0</v>
      </c>
      <c r="K52" s="36">
        <f t="shared" si="8"/>
        <v>5</v>
      </c>
      <c r="L52" s="8"/>
      <c r="S52" s="10" t="s">
        <v>7696</v>
      </c>
      <c r="T52" s="15">
        <v>0</v>
      </c>
      <c r="U52" s="15">
        <v>0</v>
      </c>
      <c r="V52" s="15">
        <v>0</v>
      </c>
      <c r="W52" s="15">
        <v>6</v>
      </c>
      <c r="X52" s="15">
        <v>6</v>
      </c>
      <c r="Y52" s="10">
        <f t="shared" si="9"/>
        <v>12</v>
      </c>
    </row>
    <row r="53" spans="1:26" x14ac:dyDescent="0.25">
      <c r="A53" s="33" t="s">
        <v>711</v>
      </c>
      <c r="B53" s="33" t="s">
        <v>1522</v>
      </c>
      <c r="C53" s="34">
        <v>5</v>
      </c>
      <c r="D53" s="35">
        <v>5</v>
      </c>
      <c r="E53" s="35">
        <v>0</v>
      </c>
      <c r="F53" s="35">
        <v>0</v>
      </c>
      <c r="G53" s="35">
        <v>0</v>
      </c>
      <c r="H53" s="35">
        <v>2</v>
      </c>
      <c r="I53" s="35">
        <v>3</v>
      </c>
      <c r="J53" s="36">
        <v>0</v>
      </c>
      <c r="K53" s="36">
        <f t="shared" si="8"/>
        <v>5</v>
      </c>
      <c r="L53" s="8">
        <v>12</v>
      </c>
      <c r="S53" s="31" t="s">
        <v>7697</v>
      </c>
      <c r="T53" s="32">
        <v>5</v>
      </c>
      <c r="U53" s="32">
        <v>20</v>
      </c>
      <c r="V53" s="32">
        <v>4</v>
      </c>
      <c r="W53" s="32">
        <v>37</v>
      </c>
      <c r="X53" s="32">
        <v>137</v>
      </c>
      <c r="Y53" s="10">
        <f t="shared" si="9"/>
        <v>203</v>
      </c>
      <c r="Z53" s="8"/>
    </row>
    <row r="54" spans="1:26" x14ac:dyDescent="0.25">
      <c r="A54" s="37" t="s">
        <v>528</v>
      </c>
      <c r="B54" s="37" t="s">
        <v>6895</v>
      </c>
      <c r="C54" s="38">
        <v>4</v>
      </c>
      <c r="D54" s="39">
        <v>4</v>
      </c>
      <c r="E54" s="39">
        <v>0</v>
      </c>
      <c r="F54" s="39">
        <v>0</v>
      </c>
      <c r="G54" s="39">
        <v>0</v>
      </c>
      <c r="H54" s="39">
        <v>4</v>
      </c>
      <c r="I54" s="39">
        <v>0</v>
      </c>
      <c r="J54" s="40">
        <v>0</v>
      </c>
      <c r="K54" s="36">
        <f t="shared" si="8"/>
        <v>4</v>
      </c>
      <c r="L54" s="8"/>
      <c r="S54" s="10" t="s">
        <v>7698</v>
      </c>
      <c r="T54" s="15">
        <v>31</v>
      </c>
      <c r="U54" s="15">
        <v>87</v>
      </c>
      <c r="V54" s="15">
        <v>35</v>
      </c>
      <c r="W54" s="15">
        <v>54</v>
      </c>
      <c r="X54" s="15">
        <v>752</v>
      </c>
      <c r="Y54" s="10">
        <f t="shared" si="9"/>
        <v>959</v>
      </c>
      <c r="Z54" s="8"/>
    </row>
    <row r="55" spans="1:26" x14ac:dyDescent="0.25">
      <c r="A55" s="37" t="s">
        <v>528</v>
      </c>
      <c r="B55" s="37" t="s">
        <v>1273</v>
      </c>
      <c r="C55" s="38">
        <v>3</v>
      </c>
      <c r="D55" s="39">
        <v>3</v>
      </c>
      <c r="E55" s="39">
        <v>0</v>
      </c>
      <c r="F55" s="42">
        <v>1</v>
      </c>
      <c r="G55" s="39">
        <v>0</v>
      </c>
      <c r="H55" s="42">
        <v>2</v>
      </c>
      <c r="I55" s="39">
        <v>0</v>
      </c>
      <c r="J55" s="40">
        <v>0</v>
      </c>
      <c r="K55" s="36">
        <f t="shared" si="8"/>
        <v>3</v>
      </c>
      <c r="L55" s="8"/>
      <c r="S55" s="31" t="s">
        <v>7699</v>
      </c>
      <c r="T55" s="32">
        <v>0</v>
      </c>
      <c r="U55" s="32">
        <v>0</v>
      </c>
      <c r="V55" s="32">
        <v>0</v>
      </c>
      <c r="W55" s="32">
        <v>115</v>
      </c>
      <c r="X55" s="32">
        <v>420</v>
      </c>
      <c r="Y55" s="10">
        <f t="shared" si="9"/>
        <v>535</v>
      </c>
    </row>
    <row r="56" spans="1:26" x14ac:dyDescent="0.25">
      <c r="A56" s="37" t="s">
        <v>528</v>
      </c>
      <c r="B56" s="37" t="s">
        <v>1522</v>
      </c>
      <c r="C56" s="38">
        <v>197</v>
      </c>
      <c r="D56" s="39">
        <v>196</v>
      </c>
      <c r="E56" s="39">
        <v>5</v>
      </c>
      <c r="F56" s="39">
        <v>19</v>
      </c>
      <c r="G56" s="39">
        <v>4</v>
      </c>
      <c r="H56" s="39">
        <v>31</v>
      </c>
      <c r="I56" s="39">
        <v>137</v>
      </c>
      <c r="J56" s="40">
        <v>0</v>
      </c>
      <c r="K56" s="36">
        <f t="shared" si="8"/>
        <v>196</v>
      </c>
      <c r="L56" s="8">
        <f>SUM(K54:K56)</f>
        <v>203</v>
      </c>
      <c r="T56" s="8">
        <f>SUM(T45:T55)</f>
        <v>36</v>
      </c>
      <c r="U56" s="8">
        <f>SUM(U45:U55)</f>
        <v>107</v>
      </c>
      <c r="V56" s="8">
        <f>SUM(V45:V55)</f>
        <v>39</v>
      </c>
      <c r="W56" s="8">
        <f>SUM(W45:W55)</f>
        <v>219</v>
      </c>
      <c r="X56" s="8">
        <f>SUM(X45:X55)</f>
        <v>1316</v>
      </c>
      <c r="Y56" s="10">
        <f>SUM(T56:X56)</f>
        <v>1717</v>
      </c>
      <c r="Z56" s="8"/>
    </row>
    <row r="57" spans="1:26" x14ac:dyDescent="0.25">
      <c r="A57" s="33" t="s">
        <v>224</v>
      </c>
      <c r="B57" s="33" t="s">
        <v>6895</v>
      </c>
      <c r="C57" s="34">
        <v>40</v>
      </c>
      <c r="D57" s="35">
        <v>40</v>
      </c>
      <c r="E57" s="35">
        <v>5</v>
      </c>
      <c r="F57" s="35">
        <v>15</v>
      </c>
      <c r="G57" s="35">
        <v>4</v>
      </c>
      <c r="H57" s="35">
        <v>16</v>
      </c>
      <c r="I57" s="35">
        <v>0</v>
      </c>
      <c r="J57" s="36">
        <v>0</v>
      </c>
      <c r="K57" s="36">
        <f t="shared" si="8"/>
        <v>40</v>
      </c>
    </row>
    <row r="58" spans="1:26" x14ac:dyDescent="0.25">
      <c r="A58" s="33" t="s">
        <v>224</v>
      </c>
      <c r="B58" s="33" t="s">
        <v>1273</v>
      </c>
      <c r="C58" s="34">
        <v>57</v>
      </c>
      <c r="D58" s="35">
        <v>57</v>
      </c>
      <c r="E58" s="35">
        <v>0</v>
      </c>
      <c r="F58" s="35">
        <v>0</v>
      </c>
      <c r="G58" s="35">
        <v>0</v>
      </c>
      <c r="H58" s="41">
        <v>2</v>
      </c>
      <c r="I58" s="35">
        <v>55</v>
      </c>
      <c r="J58" s="36">
        <v>0</v>
      </c>
      <c r="K58" s="36">
        <f t="shared" si="8"/>
        <v>57</v>
      </c>
    </row>
    <row r="59" spans="1:26" x14ac:dyDescent="0.25">
      <c r="A59" s="33" t="s">
        <v>224</v>
      </c>
      <c r="B59" s="33" t="s">
        <v>3013</v>
      </c>
      <c r="C59" s="34">
        <v>19</v>
      </c>
      <c r="D59" s="35">
        <v>5</v>
      </c>
      <c r="E59" s="35">
        <v>0</v>
      </c>
      <c r="F59" s="41">
        <v>4</v>
      </c>
      <c r="G59" s="35">
        <v>0</v>
      </c>
      <c r="H59" s="41">
        <v>1</v>
      </c>
      <c r="I59" s="35">
        <v>0</v>
      </c>
      <c r="J59" s="36">
        <v>0</v>
      </c>
      <c r="K59" s="36">
        <f t="shared" si="8"/>
        <v>5</v>
      </c>
      <c r="S59" s="10" t="s">
        <v>7749</v>
      </c>
      <c r="T59" s="10" t="s">
        <v>723</v>
      </c>
      <c r="U59" s="10" t="s">
        <v>248</v>
      </c>
      <c r="V59" s="10" t="s">
        <v>222</v>
      </c>
      <c r="W59" s="10" t="s">
        <v>241</v>
      </c>
      <c r="X59" s="10" t="s">
        <v>264</v>
      </c>
      <c r="Y59" s="10" t="s">
        <v>7681</v>
      </c>
    </row>
    <row r="60" spans="1:26" x14ac:dyDescent="0.25">
      <c r="A60" s="33" t="s">
        <v>224</v>
      </c>
      <c r="B60" s="33" t="s">
        <v>1522</v>
      </c>
      <c r="C60" s="34">
        <v>860</v>
      </c>
      <c r="D60" s="35">
        <v>857</v>
      </c>
      <c r="E60" s="35">
        <v>26</v>
      </c>
      <c r="F60" s="35">
        <v>68</v>
      </c>
      <c r="G60" s="35">
        <v>31</v>
      </c>
      <c r="H60" s="35">
        <v>35</v>
      </c>
      <c r="I60" s="35">
        <v>697</v>
      </c>
      <c r="J60" s="36">
        <v>0</v>
      </c>
      <c r="K60" s="36">
        <f t="shared" si="8"/>
        <v>857</v>
      </c>
      <c r="L60" s="8">
        <f>SUM(K57:K60)</f>
        <v>959</v>
      </c>
      <c r="S60" s="10" t="s">
        <v>7690</v>
      </c>
      <c r="T60" s="15">
        <v>0</v>
      </c>
      <c r="U60" s="15">
        <v>0</v>
      </c>
      <c r="V60" s="15">
        <v>0</v>
      </c>
      <c r="W60" s="15">
        <v>0</v>
      </c>
      <c r="X60" s="15">
        <v>0</v>
      </c>
      <c r="Y60" s="10">
        <f t="shared" ref="Y60:Y69" si="10">SUM(T60:X60)</f>
        <v>0</v>
      </c>
    </row>
    <row r="61" spans="1:26" x14ac:dyDescent="0.25">
      <c r="A61" s="37" t="s">
        <v>91</v>
      </c>
      <c r="B61" s="37" t="s">
        <v>6895</v>
      </c>
      <c r="C61" s="38">
        <v>30</v>
      </c>
      <c r="D61" s="39">
        <v>27</v>
      </c>
      <c r="E61" s="39">
        <v>0</v>
      </c>
      <c r="F61" s="39">
        <v>0</v>
      </c>
      <c r="G61" s="39">
        <v>0</v>
      </c>
      <c r="H61" s="39">
        <v>27</v>
      </c>
      <c r="I61" s="39">
        <v>0</v>
      </c>
      <c r="J61" s="40">
        <v>0</v>
      </c>
      <c r="K61" s="36">
        <f t="shared" si="8"/>
        <v>27</v>
      </c>
      <c r="L61" s="8"/>
      <c r="S61" s="31" t="s">
        <v>7691</v>
      </c>
      <c r="T61" s="32">
        <v>0</v>
      </c>
      <c r="U61" s="32">
        <v>0</v>
      </c>
      <c r="V61" s="32">
        <v>0</v>
      </c>
      <c r="W61" s="43">
        <v>0</v>
      </c>
      <c r="X61" s="32">
        <v>0</v>
      </c>
      <c r="Y61" s="10">
        <f t="shared" si="10"/>
        <v>0</v>
      </c>
    </row>
    <row r="62" spans="1:26" x14ac:dyDescent="0.25">
      <c r="A62" s="37" t="s">
        <v>91</v>
      </c>
      <c r="B62" s="37" t="s">
        <v>1273</v>
      </c>
      <c r="C62" s="38">
        <v>65</v>
      </c>
      <c r="D62" s="39">
        <v>65</v>
      </c>
      <c r="E62" s="39">
        <v>0</v>
      </c>
      <c r="F62" s="39">
        <v>0</v>
      </c>
      <c r="G62" s="39">
        <v>0</v>
      </c>
      <c r="H62" s="39">
        <v>65</v>
      </c>
      <c r="I62" s="39">
        <v>0</v>
      </c>
      <c r="J62" s="40">
        <v>0</v>
      </c>
      <c r="K62" s="36">
        <f t="shared" si="8"/>
        <v>65</v>
      </c>
      <c r="L62" s="8"/>
      <c r="S62" s="10" t="s">
        <v>7692</v>
      </c>
      <c r="T62" s="44">
        <v>0</v>
      </c>
      <c r="U62" s="44">
        <v>0</v>
      </c>
      <c r="V62" s="44">
        <v>0</v>
      </c>
      <c r="W62" s="15">
        <v>0</v>
      </c>
      <c r="X62" s="44">
        <v>0</v>
      </c>
      <c r="Y62" s="10">
        <f t="shared" si="10"/>
        <v>0</v>
      </c>
    </row>
    <row r="63" spans="1:26" x14ac:dyDescent="0.25">
      <c r="A63" s="37" t="s">
        <v>91</v>
      </c>
      <c r="B63" s="37" t="s">
        <v>1522</v>
      </c>
      <c r="C63" s="38">
        <v>444</v>
      </c>
      <c r="D63" s="39">
        <v>443</v>
      </c>
      <c r="E63" s="39">
        <v>0</v>
      </c>
      <c r="F63" s="39">
        <v>0</v>
      </c>
      <c r="G63" s="39">
        <v>0</v>
      </c>
      <c r="H63" s="39">
        <v>23</v>
      </c>
      <c r="I63" s="39">
        <v>420</v>
      </c>
      <c r="J63" s="40">
        <v>0</v>
      </c>
      <c r="K63" s="36">
        <f t="shared" si="8"/>
        <v>443</v>
      </c>
      <c r="L63" s="8">
        <f>SUM(K61:K63)</f>
        <v>535</v>
      </c>
      <c r="S63" s="31" t="s">
        <v>7693</v>
      </c>
      <c r="T63" s="45">
        <v>0</v>
      </c>
      <c r="U63" s="45">
        <v>0</v>
      </c>
      <c r="V63" s="45">
        <v>0</v>
      </c>
      <c r="W63" s="45">
        <v>1</v>
      </c>
      <c r="X63" s="45">
        <v>0</v>
      </c>
      <c r="Y63" s="10">
        <f t="shared" si="10"/>
        <v>1</v>
      </c>
    </row>
    <row r="64" spans="1:26" x14ac:dyDescent="0.25">
      <c r="A64" s="33" t="s">
        <v>7750</v>
      </c>
      <c r="B64" s="30"/>
      <c r="C64" s="30">
        <f t="shared" ref="C64:L64" si="11">SUM(C45:C63)</f>
        <v>1739</v>
      </c>
      <c r="D64" s="30">
        <f t="shared" si="11"/>
        <v>1717</v>
      </c>
      <c r="E64" s="30">
        <f t="shared" si="11"/>
        <v>36</v>
      </c>
      <c r="F64" s="30">
        <f t="shared" si="11"/>
        <v>107</v>
      </c>
      <c r="G64" s="30">
        <f t="shared" si="11"/>
        <v>39</v>
      </c>
      <c r="H64" s="30">
        <f t="shared" si="11"/>
        <v>219</v>
      </c>
      <c r="I64" s="30">
        <f t="shared" si="11"/>
        <v>1316</v>
      </c>
      <c r="J64" s="30">
        <f t="shared" si="11"/>
        <v>0</v>
      </c>
      <c r="K64" s="30">
        <f t="shared" si="11"/>
        <v>1717</v>
      </c>
      <c r="L64" s="8">
        <f t="shared" si="11"/>
        <v>1717</v>
      </c>
      <c r="S64" s="46" t="s">
        <v>7694</v>
      </c>
      <c r="T64" s="47">
        <v>0</v>
      </c>
      <c r="U64" s="47">
        <v>0</v>
      </c>
      <c r="V64" s="47">
        <v>0</v>
      </c>
      <c r="W64" s="47">
        <v>1</v>
      </c>
      <c r="X64" s="47">
        <v>0</v>
      </c>
      <c r="Y64" s="46">
        <f t="shared" si="10"/>
        <v>1</v>
      </c>
    </row>
    <row r="65" spans="9:26" x14ac:dyDescent="0.25">
      <c r="I65" s="6" t="s">
        <v>7751</v>
      </c>
      <c r="S65" s="31" t="s">
        <v>7695</v>
      </c>
      <c r="T65" s="48">
        <v>0</v>
      </c>
      <c r="U65" s="48">
        <v>0</v>
      </c>
      <c r="V65" s="48">
        <v>0</v>
      </c>
      <c r="W65" s="48">
        <v>1</v>
      </c>
      <c r="X65" s="48">
        <v>0</v>
      </c>
      <c r="Y65" s="10">
        <f t="shared" si="10"/>
        <v>1</v>
      </c>
    </row>
    <row r="66" spans="9:26" x14ac:dyDescent="0.25">
      <c r="S66" s="10" t="s">
        <v>7696</v>
      </c>
      <c r="T66" s="49">
        <v>0</v>
      </c>
      <c r="U66" s="49">
        <v>0</v>
      </c>
      <c r="V66" s="49">
        <v>0</v>
      </c>
      <c r="W66" s="49">
        <v>2</v>
      </c>
      <c r="X66" s="49">
        <v>0</v>
      </c>
      <c r="Y66" s="10">
        <f t="shared" si="10"/>
        <v>2</v>
      </c>
    </row>
    <row r="67" spans="9:26" x14ac:dyDescent="0.25">
      <c r="S67" s="31" t="s">
        <v>7697</v>
      </c>
      <c r="T67" s="48">
        <v>0</v>
      </c>
      <c r="U67" s="48">
        <v>0</v>
      </c>
      <c r="V67" s="48">
        <v>0</v>
      </c>
      <c r="W67" s="48">
        <v>4</v>
      </c>
      <c r="X67" s="48">
        <v>0</v>
      </c>
      <c r="Y67" s="10">
        <f t="shared" si="10"/>
        <v>4</v>
      </c>
    </row>
    <row r="68" spans="9:26" x14ac:dyDescent="0.25">
      <c r="S68" s="10" t="s">
        <v>7698</v>
      </c>
      <c r="T68" s="49">
        <v>5</v>
      </c>
      <c r="U68" s="49">
        <v>15</v>
      </c>
      <c r="V68" s="49">
        <v>4</v>
      </c>
      <c r="W68" s="49">
        <v>16</v>
      </c>
      <c r="X68" s="49">
        <v>0</v>
      </c>
      <c r="Y68" s="10">
        <f t="shared" si="10"/>
        <v>40</v>
      </c>
    </row>
    <row r="69" spans="9:26" x14ac:dyDescent="0.25">
      <c r="S69" s="31" t="s">
        <v>7699</v>
      </c>
      <c r="T69" s="48">
        <v>0</v>
      </c>
      <c r="U69" s="48">
        <v>0</v>
      </c>
      <c r="V69" s="48">
        <v>0</v>
      </c>
      <c r="W69" s="48">
        <v>27</v>
      </c>
      <c r="X69" s="48">
        <v>0</v>
      </c>
      <c r="Y69" s="10">
        <f t="shared" si="10"/>
        <v>27</v>
      </c>
    </row>
    <row r="70" spans="9:26" x14ac:dyDescent="0.25">
      <c r="T70" s="50">
        <f t="shared" ref="T70:V70" si="12">SUM(T60:T69)</f>
        <v>5</v>
      </c>
      <c r="U70" s="50">
        <f t="shared" si="12"/>
        <v>15</v>
      </c>
      <c r="V70" s="50">
        <f t="shared" si="12"/>
        <v>4</v>
      </c>
      <c r="W70" s="50">
        <f>SUM(W60:W69)</f>
        <v>52</v>
      </c>
      <c r="X70" s="50">
        <f>SUM(X60:X69)</f>
        <v>0</v>
      </c>
      <c r="Y70" s="46">
        <f>SUM(T70:X70)</f>
        <v>76</v>
      </c>
    </row>
    <row r="73" spans="9:26" x14ac:dyDescent="0.25">
      <c r="S73" s="10" t="s">
        <v>7752</v>
      </c>
      <c r="T73" s="10" t="s">
        <v>723</v>
      </c>
      <c r="U73" s="10" t="s">
        <v>248</v>
      </c>
      <c r="V73" s="10" t="s">
        <v>222</v>
      </c>
      <c r="W73" s="10" t="s">
        <v>241</v>
      </c>
      <c r="X73" s="10" t="s">
        <v>264</v>
      </c>
      <c r="Y73" s="10" t="s">
        <v>7753</v>
      </c>
    </row>
    <row r="74" spans="9:26" x14ac:dyDescent="0.25">
      <c r="S74" s="10" t="s">
        <v>7690</v>
      </c>
      <c r="T74" s="15">
        <v>0</v>
      </c>
      <c r="U74" s="15">
        <v>0</v>
      </c>
      <c r="V74" s="15">
        <v>0</v>
      </c>
      <c r="W74" s="15">
        <v>0</v>
      </c>
      <c r="X74" s="15">
        <v>0</v>
      </c>
      <c r="Y74" s="15">
        <f>SUM(T74:W74)</f>
        <v>0</v>
      </c>
      <c r="Z74" s="10" t="s">
        <v>7690</v>
      </c>
    </row>
    <row r="75" spans="9:26" x14ac:dyDescent="0.25">
      <c r="S75" s="31" t="s">
        <v>7691</v>
      </c>
      <c r="T75" s="32">
        <v>0</v>
      </c>
      <c r="U75" s="32">
        <v>0</v>
      </c>
      <c r="V75" s="32">
        <v>0</v>
      </c>
      <c r="W75" s="32">
        <v>0</v>
      </c>
      <c r="X75" s="32">
        <v>0</v>
      </c>
      <c r="Y75" s="15">
        <f t="shared" ref="Y75:Y84" si="13">SUM(T75:W75)</f>
        <v>0</v>
      </c>
      <c r="Z75" s="31" t="s">
        <v>7691</v>
      </c>
    </row>
    <row r="76" spans="9:26" x14ac:dyDescent="0.25">
      <c r="S76" s="10" t="s">
        <v>7692</v>
      </c>
      <c r="T76" s="15">
        <v>0</v>
      </c>
      <c r="U76" s="15">
        <v>0</v>
      </c>
      <c r="V76" s="15">
        <v>0</v>
      </c>
      <c r="W76" s="15">
        <v>1</v>
      </c>
      <c r="X76" s="15">
        <v>0</v>
      </c>
      <c r="Y76" s="15">
        <f t="shared" si="13"/>
        <v>1</v>
      </c>
      <c r="Z76" s="10" t="s">
        <v>7692</v>
      </c>
    </row>
    <row r="77" spans="9:26" x14ac:dyDescent="0.25">
      <c r="S77" s="31" t="s">
        <v>7693</v>
      </c>
      <c r="T77" s="32">
        <v>0</v>
      </c>
      <c r="U77" s="32">
        <v>0</v>
      </c>
      <c r="V77" s="32">
        <v>0</v>
      </c>
      <c r="W77" s="32">
        <v>0</v>
      </c>
      <c r="X77" s="32">
        <v>0</v>
      </c>
      <c r="Y77" s="15">
        <f t="shared" si="13"/>
        <v>0</v>
      </c>
      <c r="Z77" s="31" t="s">
        <v>7693</v>
      </c>
    </row>
    <row r="78" spans="9:26" x14ac:dyDescent="0.25">
      <c r="S78" s="10" t="s">
        <v>7694</v>
      </c>
      <c r="T78" s="15">
        <v>0</v>
      </c>
      <c r="U78" s="15">
        <v>0</v>
      </c>
      <c r="V78" s="15">
        <v>0</v>
      </c>
      <c r="W78" s="15">
        <v>0</v>
      </c>
      <c r="X78" s="15">
        <v>0</v>
      </c>
      <c r="Y78" s="15">
        <f t="shared" si="13"/>
        <v>0</v>
      </c>
      <c r="Z78" s="10" t="s">
        <v>7694</v>
      </c>
    </row>
    <row r="79" spans="9:26" x14ac:dyDescent="0.25">
      <c r="S79" s="31" t="s">
        <v>7695</v>
      </c>
      <c r="T79" s="32">
        <v>0</v>
      </c>
      <c r="U79" s="32">
        <v>0</v>
      </c>
      <c r="V79" s="32">
        <v>0</v>
      </c>
      <c r="W79" s="32">
        <v>3</v>
      </c>
      <c r="X79" s="32">
        <v>1</v>
      </c>
      <c r="Y79" s="15">
        <f t="shared" si="13"/>
        <v>3</v>
      </c>
      <c r="Z79" s="31" t="s">
        <v>7695</v>
      </c>
    </row>
    <row r="80" spans="9:26" x14ac:dyDescent="0.25">
      <c r="S80" s="10" t="s">
        <v>7696</v>
      </c>
      <c r="T80" s="15">
        <v>0</v>
      </c>
      <c r="U80" s="15">
        <v>0</v>
      </c>
      <c r="V80" s="15">
        <v>0</v>
      </c>
      <c r="W80" s="15">
        <v>4</v>
      </c>
      <c r="X80" s="15">
        <v>6</v>
      </c>
      <c r="Y80" s="15">
        <f t="shared" si="13"/>
        <v>4</v>
      </c>
      <c r="Z80" s="10" t="s">
        <v>7696</v>
      </c>
    </row>
    <row r="81" spans="1:26" x14ac:dyDescent="0.25">
      <c r="S81" s="31" t="s">
        <v>7697</v>
      </c>
      <c r="T81" s="32">
        <v>5</v>
      </c>
      <c r="U81" s="32">
        <v>20</v>
      </c>
      <c r="V81" s="32">
        <v>4</v>
      </c>
      <c r="W81" s="32">
        <v>33</v>
      </c>
      <c r="X81" s="32">
        <v>137</v>
      </c>
      <c r="Y81" s="15">
        <f t="shared" si="13"/>
        <v>62</v>
      </c>
      <c r="Z81" s="31" t="s">
        <v>7697</v>
      </c>
    </row>
    <row r="82" spans="1:26" x14ac:dyDescent="0.25">
      <c r="S82" s="10" t="s">
        <v>7698</v>
      </c>
      <c r="T82" s="15">
        <v>26</v>
      </c>
      <c r="U82" s="15">
        <v>72</v>
      </c>
      <c r="V82" s="15">
        <v>31</v>
      </c>
      <c r="W82" s="15">
        <v>38</v>
      </c>
      <c r="X82" s="15">
        <v>752</v>
      </c>
      <c r="Y82" s="15">
        <f t="shared" si="13"/>
        <v>167</v>
      </c>
      <c r="Z82" s="10" t="s">
        <v>7698</v>
      </c>
    </row>
    <row r="83" spans="1:26" x14ac:dyDescent="0.25">
      <c r="S83" s="31" t="s">
        <v>7699</v>
      </c>
      <c r="T83" s="32">
        <v>0</v>
      </c>
      <c r="U83" s="32">
        <v>0</v>
      </c>
      <c r="V83" s="32">
        <v>0</v>
      </c>
      <c r="W83" s="32">
        <v>88</v>
      </c>
      <c r="X83" s="32">
        <v>420</v>
      </c>
      <c r="Y83" s="15">
        <f t="shared" si="13"/>
        <v>88</v>
      </c>
      <c r="Z83" s="31" t="s">
        <v>7699</v>
      </c>
    </row>
    <row r="84" spans="1:26" x14ac:dyDescent="0.25">
      <c r="T84" s="8">
        <f>SUM(T74:T83)</f>
        <v>31</v>
      </c>
      <c r="U84" s="8">
        <f t="shared" ref="U84:X84" si="14">SUM(U74:U83)</f>
        <v>92</v>
      </c>
      <c r="V84" s="8">
        <f t="shared" si="14"/>
        <v>35</v>
      </c>
      <c r="W84" s="8">
        <f t="shared" si="14"/>
        <v>167</v>
      </c>
      <c r="X84" s="8">
        <f t="shared" si="14"/>
        <v>1316</v>
      </c>
      <c r="Y84" s="15">
        <f t="shared" si="13"/>
        <v>325</v>
      </c>
    </row>
    <row r="85" spans="1:26" x14ac:dyDescent="0.25">
      <c r="T85" s="8"/>
      <c r="U85" s="8"/>
      <c r="V85" s="8"/>
      <c r="W85" s="8"/>
      <c r="X85" s="8"/>
      <c r="Y85" s="8"/>
    </row>
    <row r="86" spans="1:26" x14ac:dyDescent="0.25">
      <c r="T86" s="8"/>
      <c r="U86" s="8"/>
      <c r="V86" s="8"/>
      <c r="W86" s="8"/>
      <c r="X86" s="8"/>
      <c r="Y86" s="8"/>
    </row>
    <row r="87" spans="1:26" ht="39.6" x14ac:dyDescent="0.25">
      <c r="A87" s="26" t="s">
        <v>7754</v>
      </c>
      <c r="B87" s="26" t="s">
        <v>7704</v>
      </c>
      <c r="C87" s="26" t="s">
        <v>7679</v>
      </c>
      <c r="D87" s="26" t="s">
        <v>7739</v>
      </c>
      <c r="E87" s="27" t="s">
        <v>7740</v>
      </c>
      <c r="F87" s="26" t="s">
        <v>7741</v>
      </c>
      <c r="G87" s="26" t="s">
        <v>7742</v>
      </c>
      <c r="H87" s="26" t="s">
        <v>7743</v>
      </c>
      <c r="I87" s="26" t="s">
        <v>7744</v>
      </c>
      <c r="J87" s="28" t="s">
        <v>7745</v>
      </c>
      <c r="K87" s="29" t="s">
        <v>7746</v>
      </c>
      <c r="L87" s="12" t="s">
        <v>7755</v>
      </c>
      <c r="S87" s="6" t="s">
        <v>7754</v>
      </c>
    </row>
    <row r="88" spans="1:26" x14ac:dyDescent="0.25">
      <c r="A88" s="10" t="s">
        <v>6890</v>
      </c>
      <c r="B88" s="15" t="s">
        <v>1522</v>
      </c>
      <c r="C88" s="15">
        <v>1</v>
      </c>
      <c r="D88" s="15">
        <v>1</v>
      </c>
      <c r="E88" s="15">
        <v>0</v>
      </c>
      <c r="F88" s="15">
        <v>0</v>
      </c>
      <c r="G88" s="15">
        <v>0</v>
      </c>
      <c r="H88" s="15">
        <v>1</v>
      </c>
      <c r="I88" s="15">
        <v>0</v>
      </c>
      <c r="J88" s="15">
        <v>0</v>
      </c>
      <c r="K88" s="30">
        <f t="shared" ref="K88:K107" si="15">SUM(E88:J88)</f>
        <v>1</v>
      </c>
      <c r="L88" s="8">
        <v>1</v>
      </c>
      <c r="S88" s="10" t="s">
        <v>7748</v>
      </c>
      <c r="T88" s="10" t="s">
        <v>723</v>
      </c>
      <c r="U88" s="10" t="s">
        <v>248</v>
      </c>
      <c r="V88" s="10" t="s">
        <v>222</v>
      </c>
      <c r="W88" s="10" t="s">
        <v>241</v>
      </c>
      <c r="X88" s="10" t="s">
        <v>264</v>
      </c>
      <c r="Y88" s="10" t="s">
        <v>7681</v>
      </c>
    </row>
    <row r="89" spans="1:26" x14ac:dyDescent="0.25">
      <c r="A89" s="31" t="s">
        <v>6896</v>
      </c>
      <c r="B89" s="32" t="s">
        <v>6895</v>
      </c>
      <c r="C89" s="32">
        <v>1</v>
      </c>
      <c r="D89" s="32">
        <v>1</v>
      </c>
      <c r="E89" s="32">
        <v>0</v>
      </c>
      <c r="F89" s="32">
        <v>0</v>
      </c>
      <c r="G89" s="32">
        <v>0</v>
      </c>
      <c r="H89" s="32">
        <v>1</v>
      </c>
      <c r="I89" s="32">
        <v>0</v>
      </c>
      <c r="J89" s="32">
        <v>0</v>
      </c>
      <c r="K89" s="30">
        <f t="shared" si="15"/>
        <v>1</v>
      </c>
      <c r="L89" s="8">
        <v>1</v>
      </c>
      <c r="S89" s="10" t="s">
        <v>7690</v>
      </c>
      <c r="T89" s="15">
        <v>0</v>
      </c>
      <c r="U89" s="15">
        <v>0</v>
      </c>
      <c r="V89" s="15">
        <v>0</v>
      </c>
      <c r="W89" s="15">
        <v>0</v>
      </c>
      <c r="X89" s="15">
        <v>0</v>
      </c>
      <c r="Y89" s="10">
        <f t="shared" ref="Y89:Y98" si="16">SUM(T89:X89)</f>
        <v>0</v>
      </c>
    </row>
    <row r="90" spans="1:26" x14ac:dyDescent="0.25">
      <c r="A90" s="33" t="s">
        <v>6900</v>
      </c>
      <c r="B90" s="33" t="s">
        <v>6895</v>
      </c>
      <c r="C90" s="34">
        <v>1</v>
      </c>
      <c r="D90" s="35">
        <v>1</v>
      </c>
      <c r="E90" s="35">
        <v>0</v>
      </c>
      <c r="F90" s="35">
        <v>0</v>
      </c>
      <c r="G90" s="35">
        <v>0</v>
      </c>
      <c r="H90" s="35">
        <v>1</v>
      </c>
      <c r="I90" s="35">
        <v>0</v>
      </c>
      <c r="J90" s="36">
        <v>0</v>
      </c>
      <c r="K90" s="36">
        <f t="shared" si="15"/>
        <v>1</v>
      </c>
      <c r="L90" s="8"/>
      <c r="S90" s="31" t="s">
        <v>7691</v>
      </c>
      <c r="T90" s="32">
        <v>0</v>
      </c>
      <c r="U90" s="32">
        <v>0</v>
      </c>
      <c r="V90" s="32">
        <v>0</v>
      </c>
      <c r="W90" s="32">
        <v>0</v>
      </c>
      <c r="X90" s="32">
        <v>0</v>
      </c>
      <c r="Y90" s="10">
        <f t="shared" si="16"/>
        <v>0</v>
      </c>
    </row>
    <row r="91" spans="1:26" x14ac:dyDescent="0.25">
      <c r="A91" s="33" t="s">
        <v>6900</v>
      </c>
      <c r="B91" s="33" t="s">
        <v>1522</v>
      </c>
      <c r="C91" s="34">
        <v>2</v>
      </c>
      <c r="D91" s="35">
        <v>2</v>
      </c>
      <c r="E91" s="35">
        <v>0</v>
      </c>
      <c r="F91" s="35">
        <v>0</v>
      </c>
      <c r="G91" s="35">
        <v>0</v>
      </c>
      <c r="H91" s="35">
        <v>2</v>
      </c>
      <c r="I91" s="35">
        <v>0</v>
      </c>
      <c r="J91" s="36">
        <v>0</v>
      </c>
      <c r="K91" s="36">
        <f t="shared" si="15"/>
        <v>2</v>
      </c>
      <c r="L91" s="8">
        <v>3</v>
      </c>
      <c r="S91" s="10" t="s">
        <v>7692</v>
      </c>
      <c r="T91" s="15">
        <v>0</v>
      </c>
      <c r="U91" s="15">
        <v>0</v>
      </c>
      <c r="V91" s="15">
        <v>0</v>
      </c>
      <c r="W91" s="15">
        <v>1</v>
      </c>
      <c r="X91" s="15">
        <v>0</v>
      </c>
      <c r="Y91" s="10">
        <f t="shared" si="16"/>
        <v>1</v>
      </c>
    </row>
    <row r="92" spans="1:26" x14ac:dyDescent="0.25">
      <c r="A92" s="37" t="s">
        <v>6603</v>
      </c>
      <c r="B92" s="37" t="s">
        <v>6895</v>
      </c>
      <c r="C92" s="38">
        <v>2</v>
      </c>
      <c r="D92" s="39">
        <v>2</v>
      </c>
      <c r="E92" s="39">
        <v>0</v>
      </c>
      <c r="F92" s="39">
        <v>0</v>
      </c>
      <c r="G92" s="39">
        <v>0</v>
      </c>
      <c r="H92" s="39">
        <v>2</v>
      </c>
      <c r="I92" s="39">
        <v>0</v>
      </c>
      <c r="J92" s="40">
        <v>0</v>
      </c>
      <c r="K92" s="36">
        <f t="shared" si="15"/>
        <v>2</v>
      </c>
      <c r="L92" s="8"/>
      <c r="S92" s="31" t="s">
        <v>7693</v>
      </c>
      <c r="T92" s="32">
        <v>0</v>
      </c>
      <c r="U92" s="32">
        <v>0</v>
      </c>
      <c r="V92" s="32">
        <v>0</v>
      </c>
      <c r="W92" s="32">
        <v>1</v>
      </c>
      <c r="X92" s="32">
        <v>0</v>
      </c>
      <c r="Y92" s="10">
        <f t="shared" si="16"/>
        <v>1</v>
      </c>
    </row>
    <row r="93" spans="1:26" x14ac:dyDescent="0.25">
      <c r="A93" s="37" t="s">
        <v>6603</v>
      </c>
      <c r="B93" s="37" t="s">
        <v>1522</v>
      </c>
      <c r="C93" s="38">
        <v>3</v>
      </c>
      <c r="D93" s="39">
        <v>3</v>
      </c>
      <c r="E93" s="39">
        <v>0</v>
      </c>
      <c r="F93" s="39">
        <v>0</v>
      </c>
      <c r="G93" s="39">
        <v>0</v>
      </c>
      <c r="H93" s="39">
        <v>2</v>
      </c>
      <c r="I93" s="39">
        <v>1</v>
      </c>
      <c r="J93" s="40">
        <v>0</v>
      </c>
      <c r="K93" s="36">
        <f t="shared" si="15"/>
        <v>3</v>
      </c>
      <c r="L93" s="8">
        <v>5</v>
      </c>
      <c r="S93" s="10" t="s">
        <v>7694</v>
      </c>
      <c r="T93" s="15">
        <v>0</v>
      </c>
      <c r="U93" s="15">
        <v>0</v>
      </c>
      <c r="V93" s="15">
        <v>0</v>
      </c>
      <c r="W93" s="15">
        <v>3</v>
      </c>
      <c r="X93" s="15">
        <v>0</v>
      </c>
      <c r="Y93" s="10">
        <f t="shared" si="16"/>
        <v>3</v>
      </c>
    </row>
    <row r="94" spans="1:26" x14ac:dyDescent="0.25">
      <c r="A94" s="33" t="s">
        <v>711</v>
      </c>
      <c r="B94" s="33" t="s">
        <v>6895</v>
      </c>
      <c r="C94" s="34">
        <v>3</v>
      </c>
      <c r="D94" s="35">
        <v>3</v>
      </c>
      <c r="E94" s="35">
        <v>0</v>
      </c>
      <c r="F94" s="35">
        <v>0</v>
      </c>
      <c r="G94" s="35">
        <v>0</v>
      </c>
      <c r="H94" s="35">
        <v>3</v>
      </c>
      <c r="I94" s="35">
        <v>0</v>
      </c>
      <c r="J94" s="36">
        <v>0</v>
      </c>
      <c r="K94" s="36">
        <f t="shared" si="15"/>
        <v>3</v>
      </c>
      <c r="L94" s="8"/>
      <c r="S94" s="31" t="s">
        <v>7695</v>
      </c>
      <c r="T94" s="32">
        <v>0</v>
      </c>
      <c r="U94" s="32">
        <v>0</v>
      </c>
      <c r="V94" s="32">
        <v>0</v>
      </c>
      <c r="W94" s="32">
        <v>4</v>
      </c>
      <c r="X94" s="32">
        <v>1</v>
      </c>
      <c r="Y94" s="10">
        <f t="shared" si="16"/>
        <v>5</v>
      </c>
    </row>
    <row r="95" spans="1:26" x14ac:dyDescent="0.25">
      <c r="A95" s="33" t="s">
        <v>711</v>
      </c>
      <c r="B95" s="33" t="s">
        <v>1522</v>
      </c>
      <c r="C95" s="34">
        <v>51</v>
      </c>
      <c r="D95" s="35">
        <v>51</v>
      </c>
      <c r="E95" s="35">
        <v>3</v>
      </c>
      <c r="F95" s="35">
        <v>0</v>
      </c>
      <c r="G95" s="35">
        <v>0</v>
      </c>
      <c r="H95" s="35">
        <v>4</v>
      </c>
      <c r="I95" s="35">
        <v>44</v>
      </c>
      <c r="J95" s="36">
        <v>0</v>
      </c>
      <c r="K95" s="36">
        <f t="shared" si="15"/>
        <v>51</v>
      </c>
      <c r="L95" s="8">
        <v>54</v>
      </c>
      <c r="S95" s="10" t="s">
        <v>7696</v>
      </c>
      <c r="T95" s="15">
        <v>3</v>
      </c>
      <c r="U95" s="15">
        <v>0</v>
      </c>
      <c r="V95" s="15">
        <v>0</v>
      </c>
      <c r="W95" s="15">
        <v>7</v>
      </c>
      <c r="X95" s="15">
        <v>44</v>
      </c>
      <c r="Y95" s="10">
        <f t="shared" si="16"/>
        <v>54</v>
      </c>
    </row>
    <row r="96" spans="1:26" x14ac:dyDescent="0.25">
      <c r="A96" s="37" t="s">
        <v>528</v>
      </c>
      <c r="B96" s="37" t="s">
        <v>6895</v>
      </c>
      <c r="C96" s="38">
        <v>10</v>
      </c>
      <c r="D96" s="39">
        <v>10</v>
      </c>
      <c r="E96" s="39">
        <v>3</v>
      </c>
      <c r="F96" s="39">
        <v>0</v>
      </c>
      <c r="G96" s="39">
        <v>0</v>
      </c>
      <c r="H96" s="39">
        <v>7</v>
      </c>
      <c r="I96" s="39">
        <v>0</v>
      </c>
      <c r="J96" s="40">
        <v>0</v>
      </c>
      <c r="K96" s="36">
        <f t="shared" si="15"/>
        <v>10</v>
      </c>
      <c r="L96" s="8"/>
      <c r="S96" s="31" t="s">
        <v>7697</v>
      </c>
      <c r="T96" s="32">
        <v>12</v>
      </c>
      <c r="U96" s="32">
        <v>43</v>
      </c>
      <c r="V96" s="32">
        <v>12</v>
      </c>
      <c r="W96" s="32">
        <v>100</v>
      </c>
      <c r="X96" s="32">
        <v>99</v>
      </c>
      <c r="Y96" s="10">
        <f t="shared" si="16"/>
        <v>266</v>
      </c>
      <c r="Z96" s="8"/>
    </row>
    <row r="97" spans="1:26" x14ac:dyDescent="0.25">
      <c r="A97" s="37" t="s">
        <v>528</v>
      </c>
      <c r="B97" s="37" t="s">
        <v>1273</v>
      </c>
      <c r="C97" s="38">
        <v>1</v>
      </c>
      <c r="D97" s="39">
        <v>1</v>
      </c>
      <c r="E97" s="39">
        <v>0</v>
      </c>
      <c r="F97" s="42">
        <v>1</v>
      </c>
      <c r="G97" s="39">
        <v>0</v>
      </c>
      <c r="H97" s="39">
        <v>0</v>
      </c>
      <c r="I97" s="39">
        <v>0</v>
      </c>
      <c r="J97" s="40">
        <v>0</v>
      </c>
      <c r="K97" s="36">
        <f t="shared" si="15"/>
        <v>1</v>
      </c>
      <c r="L97" s="8"/>
      <c r="S97" s="10" t="s">
        <v>7698</v>
      </c>
      <c r="T97" s="15">
        <v>83</v>
      </c>
      <c r="U97" s="15">
        <v>174</v>
      </c>
      <c r="V97" s="15">
        <v>57</v>
      </c>
      <c r="W97" s="15">
        <v>307</v>
      </c>
      <c r="X97" s="15">
        <v>670</v>
      </c>
      <c r="Y97" s="10">
        <f t="shared" si="16"/>
        <v>1291</v>
      </c>
      <c r="Z97" s="8"/>
    </row>
    <row r="98" spans="1:26" x14ac:dyDescent="0.25">
      <c r="A98" s="37" t="s">
        <v>528</v>
      </c>
      <c r="B98" s="37" t="s">
        <v>6750</v>
      </c>
      <c r="C98" s="38">
        <v>1</v>
      </c>
      <c r="D98" s="39">
        <v>1</v>
      </c>
      <c r="E98" s="39">
        <v>0</v>
      </c>
      <c r="F98" s="39">
        <v>0</v>
      </c>
      <c r="G98" s="39">
        <v>0</v>
      </c>
      <c r="H98" s="42">
        <v>1</v>
      </c>
      <c r="I98" s="39">
        <v>0</v>
      </c>
      <c r="J98" s="40">
        <v>0</v>
      </c>
      <c r="K98" s="36">
        <f t="shared" si="15"/>
        <v>1</v>
      </c>
      <c r="L98" s="8"/>
      <c r="S98" s="31" t="s">
        <v>7699</v>
      </c>
      <c r="T98" s="32">
        <v>0</v>
      </c>
      <c r="U98" s="32">
        <v>0</v>
      </c>
      <c r="V98" s="32">
        <v>0</v>
      </c>
      <c r="W98" s="32">
        <v>368</v>
      </c>
      <c r="X98" s="32">
        <v>366</v>
      </c>
      <c r="Y98" s="10">
        <f t="shared" si="16"/>
        <v>734</v>
      </c>
    </row>
    <row r="99" spans="1:26" x14ac:dyDescent="0.25">
      <c r="A99" s="37" t="s">
        <v>528</v>
      </c>
      <c r="B99" s="37" t="s">
        <v>1522</v>
      </c>
      <c r="C99" s="38">
        <v>254</v>
      </c>
      <c r="D99" s="39">
        <v>254</v>
      </c>
      <c r="E99" s="39">
        <v>9</v>
      </c>
      <c r="F99" s="39">
        <v>42</v>
      </c>
      <c r="G99" s="39">
        <v>12</v>
      </c>
      <c r="H99" s="39">
        <v>92</v>
      </c>
      <c r="I99" s="39">
        <v>99</v>
      </c>
      <c r="J99" s="40">
        <v>0</v>
      </c>
      <c r="K99" s="36">
        <f t="shared" si="15"/>
        <v>254</v>
      </c>
      <c r="L99" s="8">
        <f>SUM(K96:K99)</f>
        <v>266</v>
      </c>
      <c r="T99" s="8">
        <f>SUM(T88:T98)</f>
        <v>98</v>
      </c>
      <c r="U99" s="8">
        <f>SUM(U88:U98)</f>
        <v>217</v>
      </c>
      <c r="V99" s="8">
        <f>SUM(V88:V98)</f>
        <v>69</v>
      </c>
      <c r="W99" s="8">
        <f>SUM(W88:W98)</f>
        <v>791</v>
      </c>
      <c r="X99" s="8">
        <f>SUM(X88:X98)</f>
        <v>1180</v>
      </c>
      <c r="Y99" s="10">
        <f>SUM(T99:X99)</f>
        <v>2355</v>
      </c>
      <c r="Z99" s="8"/>
    </row>
    <row r="100" spans="1:26" x14ac:dyDescent="0.25">
      <c r="A100" s="33" t="s">
        <v>224</v>
      </c>
      <c r="B100" s="33" t="s">
        <v>6895</v>
      </c>
      <c r="C100" s="34">
        <v>147</v>
      </c>
      <c r="D100" s="35">
        <v>147</v>
      </c>
      <c r="E100" s="35">
        <v>8</v>
      </c>
      <c r="F100" s="35">
        <v>40</v>
      </c>
      <c r="G100" s="35">
        <v>10</v>
      </c>
      <c r="H100" s="35">
        <v>88</v>
      </c>
      <c r="I100" s="35">
        <v>1</v>
      </c>
      <c r="J100" s="36">
        <v>0</v>
      </c>
      <c r="K100" s="36">
        <f t="shared" si="15"/>
        <v>147</v>
      </c>
    </row>
    <row r="101" spans="1:26" x14ac:dyDescent="0.25">
      <c r="A101" s="33" t="s">
        <v>224</v>
      </c>
      <c r="B101" s="33" t="s">
        <v>1273</v>
      </c>
      <c r="C101" s="34">
        <v>62</v>
      </c>
      <c r="D101" s="35">
        <v>62</v>
      </c>
      <c r="E101" s="35">
        <v>0</v>
      </c>
      <c r="F101" s="41">
        <v>3</v>
      </c>
      <c r="G101" s="35">
        <v>0</v>
      </c>
      <c r="H101" s="41">
        <v>23</v>
      </c>
      <c r="I101" s="41">
        <v>36</v>
      </c>
      <c r="J101" s="36">
        <v>0</v>
      </c>
      <c r="K101" s="36">
        <f t="shared" si="15"/>
        <v>62</v>
      </c>
    </row>
    <row r="102" spans="1:26" x14ac:dyDescent="0.25">
      <c r="A102" s="33" t="s">
        <v>224</v>
      </c>
      <c r="B102" s="33" t="s">
        <v>3013</v>
      </c>
      <c r="C102" s="34">
        <v>8</v>
      </c>
      <c r="D102" s="35">
        <v>8</v>
      </c>
      <c r="E102" s="35">
        <v>0</v>
      </c>
      <c r="F102" s="41">
        <v>7</v>
      </c>
      <c r="G102" s="41">
        <v>1</v>
      </c>
      <c r="H102" s="35">
        <v>0</v>
      </c>
      <c r="I102" s="35">
        <v>0</v>
      </c>
      <c r="J102" s="36">
        <v>0</v>
      </c>
      <c r="K102" s="36">
        <f t="shared" si="15"/>
        <v>8</v>
      </c>
      <c r="S102" s="10" t="s">
        <v>7749</v>
      </c>
      <c r="T102" s="10" t="s">
        <v>723</v>
      </c>
      <c r="U102" s="10" t="s">
        <v>248</v>
      </c>
      <c r="V102" s="10" t="s">
        <v>222</v>
      </c>
      <c r="W102" s="10" t="s">
        <v>241</v>
      </c>
      <c r="X102" s="10" t="s">
        <v>264</v>
      </c>
      <c r="Y102" s="10" t="s">
        <v>7681</v>
      </c>
    </row>
    <row r="103" spans="1:26" x14ac:dyDescent="0.25">
      <c r="A103" s="33" t="s">
        <v>224</v>
      </c>
      <c r="B103" s="33" t="s">
        <v>6750</v>
      </c>
      <c r="C103" s="34">
        <v>3</v>
      </c>
      <c r="D103" s="35">
        <v>3</v>
      </c>
      <c r="E103" s="41">
        <v>1</v>
      </c>
      <c r="F103" s="35">
        <v>0</v>
      </c>
      <c r="G103" s="35">
        <v>0</v>
      </c>
      <c r="H103" s="41">
        <v>1</v>
      </c>
      <c r="I103" s="41">
        <v>1</v>
      </c>
      <c r="J103" s="36"/>
      <c r="K103" s="36">
        <f t="shared" si="15"/>
        <v>3</v>
      </c>
      <c r="S103" s="10" t="s">
        <v>7690</v>
      </c>
      <c r="T103" s="15">
        <v>0</v>
      </c>
      <c r="U103" s="15">
        <v>0</v>
      </c>
      <c r="V103" s="15">
        <v>0</v>
      </c>
      <c r="W103" s="15">
        <v>0</v>
      </c>
      <c r="X103" s="15">
        <v>0</v>
      </c>
      <c r="Y103" s="10">
        <f t="shared" ref="Y103:Y112" si="17">SUM(T103:X103)</f>
        <v>0</v>
      </c>
    </row>
    <row r="104" spans="1:26" x14ac:dyDescent="0.25">
      <c r="A104" s="33" t="s">
        <v>224</v>
      </c>
      <c r="B104" s="33" t="s">
        <v>1522</v>
      </c>
      <c r="C104" s="34">
        <v>1071</v>
      </c>
      <c r="D104" s="35">
        <v>1071</v>
      </c>
      <c r="E104" s="35">
        <v>74</v>
      </c>
      <c r="F104" s="35">
        <v>124</v>
      </c>
      <c r="G104" s="35">
        <v>46</v>
      </c>
      <c r="H104" s="35">
        <v>195</v>
      </c>
      <c r="I104" s="35">
        <v>632</v>
      </c>
      <c r="J104" s="36">
        <v>0</v>
      </c>
      <c r="K104" s="36">
        <f t="shared" si="15"/>
        <v>1071</v>
      </c>
      <c r="L104" s="8">
        <f>SUM(K100:K104)</f>
        <v>1291</v>
      </c>
      <c r="S104" s="31" t="s">
        <v>7691</v>
      </c>
      <c r="T104" s="32">
        <v>0</v>
      </c>
      <c r="U104" s="32">
        <v>0</v>
      </c>
      <c r="V104" s="32">
        <v>0</v>
      </c>
      <c r="W104" s="43">
        <v>0</v>
      </c>
      <c r="X104" s="32">
        <v>0</v>
      </c>
      <c r="Y104" s="10">
        <f t="shared" si="17"/>
        <v>0</v>
      </c>
    </row>
    <row r="105" spans="1:26" x14ac:dyDescent="0.25">
      <c r="A105" s="37" t="s">
        <v>91</v>
      </c>
      <c r="B105" s="37" t="s">
        <v>6895</v>
      </c>
      <c r="C105" s="38">
        <v>268</v>
      </c>
      <c r="D105" s="39">
        <v>268</v>
      </c>
      <c r="E105" s="39">
        <v>0</v>
      </c>
      <c r="F105" s="39">
        <v>0</v>
      </c>
      <c r="G105" s="39">
        <v>0</v>
      </c>
      <c r="H105" s="39">
        <v>268</v>
      </c>
      <c r="I105" s="39">
        <v>0</v>
      </c>
      <c r="J105" s="40">
        <v>0</v>
      </c>
      <c r="K105" s="36">
        <f t="shared" si="15"/>
        <v>268</v>
      </c>
      <c r="L105" s="8"/>
      <c r="S105" s="10" t="s">
        <v>7692</v>
      </c>
      <c r="T105" s="44">
        <v>0</v>
      </c>
      <c r="U105" s="44">
        <v>0</v>
      </c>
      <c r="V105" s="44">
        <v>0</v>
      </c>
      <c r="W105" s="15">
        <v>0</v>
      </c>
      <c r="X105" s="44">
        <v>0</v>
      </c>
      <c r="Y105" s="10">
        <f t="shared" si="17"/>
        <v>0</v>
      </c>
    </row>
    <row r="106" spans="1:26" x14ac:dyDescent="0.25">
      <c r="A106" s="37" t="s">
        <v>91</v>
      </c>
      <c r="B106" s="37" t="s">
        <v>1273</v>
      </c>
      <c r="C106" s="38">
        <v>64</v>
      </c>
      <c r="D106" s="39">
        <v>64</v>
      </c>
      <c r="E106" s="39">
        <v>0</v>
      </c>
      <c r="F106" s="39">
        <v>0</v>
      </c>
      <c r="G106" s="39">
        <v>0</v>
      </c>
      <c r="H106" s="39">
        <v>64</v>
      </c>
      <c r="I106" s="39">
        <v>0</v>
      </c>
      <c r="J106" s="40">
        <v>0</v>
      </c>
      <c r="K106" s="36">
        <f t="shared" si="15"/>
        <v>64</v>
      </c>
      <c r="L106" s="8"/>
      <c r="S106" s="31" t="s">
        <v>7693</v>
      </c>
      <c r="T106" s="45">
        <v>0</v>
      </c>
      <c r="U106" s="45">
        <v>0</v>
      </c>
      <c r="V106" s="45">
        <v>0</v>
      </c>
      <c r="W106" s="45">
        <v>1</v>
      </c>
      <c r="X106" s="45">
        <v>0</v>
      </c>
      <c r="Y106" s="10">
        <f t="shared" si="17"/>
        <v>1</v>
      </c>
    </row>
    <row r="107" spans="1:26" x14ac:dyDescent="0.25">
      <c r="A107" s="37" t="s">
        <v>91</v>
      </c>
      <c r="B107" s="37" t="s">
        <v>1522</v>
      </c>
      <c r="C107" s="38">
        <v>403</v>
      </c>
      <c r="D107" s="39">
        <v>402</v>
      </c>
      <c r="E107" s="39">
        <v>0</v>
      </c>
      <c r="F107" s="39">
        <v>0</v>
      </c>
      <c r="G107" s="39">
        <v>0</v>
      </c>
      <c r="H107" s="39">
        <v>36</v>
      </c>
      <c r="I107" s="39">
        <v>366</v>
      </c>
      <c r="J107" s="40">
        <v>0</v>
      </c>
      <c r="K107" s="36">
        <f t="shared" si="15"/>
        <v>402</v>
      </c>
      <c r="L107" s="8">
        <f>SUM(K105:K107)</f>
        <v>734</v>
      </c>
      <c r="S107" s="46" t="s">
        <v>7694</v>
      </c>
      <c r="T107" s="47">
        <v>0</v>
      </c>
      <c r="U107" s="47">
        <v>0</v>
      </c>
      <c r="V107" s="47">
        <v>0</v>
      </c>
      <c r="W107" s="47">
        <v>1</v>
      </c>
      <c r="X107" s="47">
        <v>0</v>
      </c>
      <c r="Y107" s="46">
        <f t="shared" si="17"/>
        <v>1</v>
      </c>
    </row>
    <row r="108" spans="1:26" x14ac:dyDescent="0.25">
      <c r="A108" s="33" t="s">
        <v>7750</v>
      </c>
      <c r="B108" s="30"/>
      <c r="C108" s="30">
        <f t="shared" ref="C108:L108" si="18">SUM(C88:C107)</f>
        <v>2356</v>
      </c>
      <c r="D108" s="30">
        <f t="shared" si="18"/>
        <v>2355</v>
      </c>
      <c r="E108" s="30">
        <f t="shared" si="18"/>
        <v>98</v>
      </c>
      <c r="F108" s="30">
        <f t="shared" si="18"/>
        <v>217</v>
      </c>
      <c r="G108" s="30">
        <f t="shared" si="18"/>
        <v>69</v>
      </c>
      <c r="H108" s="30">
        <f t="shared" si="18"/>
        <v>791</v>
      </c>
      <c r="I108" s="30">
        <f t="shared" si="18"/>
        <v>1180</v>
      </c>
      <c r="J108" s="30">
        <f t="shared" si="18"/>
        <v>0</v>
      </c>
      <c r="K108" s="30">
        <f t="shared" si="18"/>
        <v>2355</v>
      </c>
      <c r="L108" s="8">
        <f t="shared" si="18"/>
        <v>2355</v>
      </c>
      <c r="S108" s="31" t="s">
        <v>7695</v>
      </c>
      <c r="T108" s="48">
        <v>0</v>
      </c>
      <c r="U108" s="48">
        <v>0</v>
      </c>
      <c r="V108" s="48">
        <v>0</v>
      </c>
      <c r="W108" s="48">
        <v>2</v>
      </c>
      <c r="X108" s="48">
        <v>0</v>
      </c>
      <c r="Y108" s="10">
        <f t="shared" si="17"/>
        <v>2</v>
      </c>
    </row>
    <row r="109" spans="1:26" x14ac:dyDescent="0.25">
      <c r="I109" s="6" t="s">
        <v>7756</v>
      </c>
      <c r="S109" s="10" t="s">
        <v>7696</v>
      </c>
      <c r="T109" s="49">
        <v>0</v>
      </c>
      <c r="U109" s="49">
        <v>0</v>
      </c>
      <c r="V109" s="49">
        <v>0</v>
      </c>
      <c r="W109" s="49">
        <v>3</v>
      </c>
      <c r="X109" s="49">
        <v>0</v>
      </c>
      <c r="Y109" s="10">
        <f t="shared" si="17"/>
        <v>3</v>
      </c>
    </row>
    <row r="110" spans="1:26" x14ac:dyDescent="0.25">
      <c r="S110" s="31" t="s">
        <v>7697</v>
      </c>
      <c r="T110" s="48">
        <v>3</v>
      </c>
      <c r="U110" s="48">
        <v>0</v>
      </c>
      <c r="V110" s="48">
        <v>0</v>
      </c>
      <c r="W110" s="48">
        <v>7</v>
      </c>
      <c r="X110" s="48">
        <v>0</v>
      </c>
      <c r="Y110" s="10">
        <f t="shared" si="17"/>
        <v>10</v>
      </c>
    </row>
    <row r="111" spans="1:26" x14ac:dyDescent="0.25">
      <c r="S111" s="10" t="s">
        <v>7698</v>
      </c>
      <c r="T111" s="49">
        <v>8</v>
      </c>
      <c r="U111" s="49">
        <v>40</v>
      </c>
      <c r="V111" s="49">
        <v>10</v>
      </c>
      <c r="W111" s="49">
        <v>88</v>
      </c>
      <c r="X111" s="49">
        <v>1</v>
      </c>
      <c r="Y111" s="10">
        <f t="shared" si="17"/>
        <v>147</v>
      </c>
    </row>
    <row r="112" spans="1:26" x14ac:dyDescent="0.25">
      <c r="S112" s="31" t="s">
        <v>7699</v>
      </c>
      <c r="T112" s="48">
        <v>0</v>
      </c>
      <c r="U112" s="48">
        <v>0</v>
      </c>
      <c r="V112" s="48">
        <v>0</v>
      </c>
      <c r="W112" s="48">
        <v>268</v>
      </c>
      <c r="X112" s="48">
        <v>0</v>
      </c>
      <c r="Y112" s="10">
        <f t="shared" si="17"/>
        <v>268</v>
      </c>
    </row>
    <row r="113" spans="19:26" x14ac:dyDescent="0.25">
      <c r="T113" s="50">
        <f t="shared" ref="T113:V113" si="19">SUM(T103:T112)</f>
        <v>11</v>
      </c>
      <c r="U113" s="50">
        <f t="shared" si="19"/>
        <v>40</v>
      </c>
      <c r="V113" s="50">
        <f t="shared" si="19"/>
        <v>10</v>
      </c>
      <c r="W113" s="50">
        <f>SUM(W103:W112)</f>
        <v>370</v>
      </c>
      <c r="X113" s="50">
        <f>SUM(X103:X112)</f>
        <v>1</v>
      </c>
      <c r="Y113" s="46">
        <f>SUM(T113:X113)</f>
        <v>432</v>
      </c>
    </row>
    <row r="116" spans="19:26" x14ac:dyDescent="0.25">
      <c r="S116" s="10" t="s">
        <v>7752</v>
      </c>
      <c r="T116" s="10" t="s">
        <v>723</v>
      </c>
      <c r="U116" s="10" t="s">
        <v>248</v>
      </c>
      <c r="V116" s="10" t="s">
        <v>222</v>
      </c>
      <c r="W116" s="10" t="s">
        <v>241</v>
      </c>
      <c r="X116" s="10" t="s">
        <v>264</v>
      </c>
      <c r="Y116" s="10" t="s">
        <v>7753</v>
      </c>
    </row>
    <row r="117" spans="19:26" x14ac:dyDescent="0.25">
      <c r="S117" s="10" t="s">
        <v>7690</v>
      </c>
      <c r="T117" s="15">
        <v>0</v>
      </c>
      <c r="U117" s="15">
        <v>0</v>
      </c>
      <c r="V117" s="15">
        <v>0</v>
      </c>
      <c r="W117" s="15">
        <v>0</v>
      </c>
      <c r="X117" s="15">
        <v>0</v>
      </c>
      <c r="Y117" s="15">
        <f>SUM(T117:W117)</f>
        <v>0</v>
      </c>
      <c r="Z117" s="10" t="s">
        <v>7690</v>
      </c>
    </row>
    <row r="118" spans="19:26" x14ac:dyDescent="0.25">
      <c r="S118" s="31" t="s">
        <v>7691</v>
      </c>
      <c r="T118" s="32">
        <v>0</v>
      </c>
      <c r="U118" s="32">
        <v>0</v>
      </c>
      <c r="V118" s="32">
        <v>0</v>
      </c>
      <c r="W118" s="32">
        <v>0</v>
      </c>
      <c r="X118" s="32">
        <v>0</v>
      </c>
      <c r="Y118" s="15">
        <f t="shared" ref="Y118:Y126" si="20">SUM(T118:W118)</f>
        <v>0</v>
      </c>
      <c r="Z118" s="31" t="s">
        <v>7691</v>
      </c>
    </row>
    <row r="119" spans="19:26" x14ac:dyDescent="0.25">
      <c r="S119" s="10" t="s">
        <v>7692</v>
      </c>
      <c r="T119" s="15">
        <v>0</v>
      </c>
      <c r="U119" s="15">
        <v>0</v>
      </c>
      <c r="V119" s="15">
        <v>0</v>
      </c>
      <c r="W119" s="15">
        <v>1</v>
      </c>
      <c r="X119" s="15">
        <v>0</v>
      </c>
      <c r="Y119" s="15">
        <f t="shared" si="20"/>
        <v>1</v>
      </c>
      <c r="Z119" s="10" t="s">
        <v>7692</v>
      </c>
    </row>
    <row r="120" spans="19:26" x14ac:dyDescent="0.25">
      <c r="S120" s="31" t="s">
        <v>7693</v>
      </c>
      <c r="T120" s="32">
        <v>0</v>
      </c>
      <c r="U120" s="32">
        <v>0</v>
      </c>
      <c r="V120" s="32">
        <v>0</v>
      </c>
      <c r="W120" s="32">
        <v>0</v>
      </c>
      <c r="X120" s="32">
        <v>0</v>
      </c>
      <c r="Y120" s="15">
        <f t="shared" si="20"/>
        <v>0</v>
      </c>
      <c r="Z120" s="31" t="s">
        <v>7693</v>
      </c>
    </row>
    <row r="121" spans="19:26" x14ac:dyDescent="0.25">
      <c r="S121" s="10" t="s">
        <v>7694</v>
      </c>
      <c r="T121" s="15">
        <v>0</v>
      </c>
      <c r="U121" s="15">
        <v>0</v>
      </c>
      <c r="V121" s="15">
        <v>0</v>
      </c>
      <c r="W121" s="15">
        <v>2</v>
      </c>
      <c r="X121" s="15">
        <v>0</v>
      </c>
      <c r="Y121" s="15">
        <f t="shared" si="20"/>
        <v>2</v>
      </c>
      <c r="Z121" s="10" t="s">
        <v>7694</v>
      </c>
    </row>
    <row r="122" spans="19:26" x14ac:dyDescent="0.25">
      <c r="S122" s="31" t="s">
        <v>7695</v>
      </c>
      <c r="T122" s="32">
        <v>0</v>
      </c>
      <c r="U122" s="32">
        <v>0</v>
      </c>
      <c r="V122" s="32">
        <v>0</v>
      </c>
      <c r="W122" s="32">
        <v>2</v>
      </c>
      <c r="X122" s="32">
        <v>1</v>
      </c>
      <c r="Y122" s="15">
        <f t="shared" si="20"/>
        <v>2</v>
      </c>
      <c r="Z122" s="31" t="s">
        <v>7695</v>
      </c>
    </row>
    <row r="123" spans="19:26" x14ac:dyDescent="0.25">
      <c r="S123" s="10" t="s">
        <v>7696</v>
      </c>
      <c r="T123" s="15">
        <v>3</v>
      </c>
      <c r="U123" s="15">
        <v>0</v>
      </c>
      <c r="V123" s="15">
        <v>0</v>
      </c>
      <c r="W123" s="15">
        <v>4</v>
      </c>
      <c r="X123" s="15">
        <v>44</v>
      </c>
      <c r="Y123" s="15">
        <f t="shared" si="20"/>
        <v>7</v>
      </c>
      <c r="Z123" s="10" t="s">
        <v>7696</v>
      </c>
    </row>
    <row r="124" spans="19:26" x14ac:dyDescent="0.25">
      <c r="S124" s="31" t="s">
        <v>7697</v>
      </c>
      <c r="T124" s="32">
        <v>9</v>
      </c>
      <c r="U124" s="32">
        <v>43</v>
      </c>
      <c r="V124" s="32">
        <v>12</v>
      </c>
      <c r="W124" s="32">
        <v>93</v>
      </c>
      <c r="X124" s="32">
        <v>99</v>
      </c>
      <c r="Y124" s="15">
        <f t="shared" si="20"/>
        <v>157</v>
      </c>
      <c r="Z124" s="31" t="s">
        <v>7697</v>
      </c>
    </row>
    <row r="125" spans="19:26" x14ac:dyDescent="0.25">
      <c r="S125" s="10" t="s">
        <v>7698</v>
      </c>
      <c r="T125" s="15">
        <v>75</v>
      </c>
      <c r="U125" s="15">
        <v>134</v>
      </c>
      <c r="V125" s="15">
        <v>47</v>
      </c>
      <c r="W125" s="15">
        <v>219</v>
      </c>
      <c r="X125" s="15">
        <v>669</v>
      </c>
      <c r="Y125" s="15">
        <f t="shared" si="20"/>
        <v>475</v>
      </c>
      <c r="Z125" s="10" t="s">
        <v>7698</v>
      </c>
    </row>
    <row r="126" spans="19:26" x14ac:dyDescent="0.25">
      <c r="S126" s="31" t="s">
        <v>7699</v>
      </c>
      <c r="T126" s="32">
        <v>0</v>
      </c>
      <c r="U126" s="32">
        <v>0</v>
      </c>
      <c r="V126" s="32">
        <v>0</v>
      </c>
      <c r="W126" s="32">
        <v>100</v>
      </c>
      <c r="X126" s="32">
        <v>366</v>
      </c>
      <c r="Y126" s="15">
        <f t="shared" si="20"/>
        <v>100</v>
      </c>
      <c r="Z126" s="31" t="s">
        <v>7699</v>
      </c>
    </row>
    <row r="127" spans="19:26" x14ac:dyDescent="0.25">
      <c r="T127" s="8">
        <f>SUM(T117:T126)</f>
        <v>87</v>
      </c>
      <c r="U127" s="8">
        <f t="shared" ref="U127:X127" si="21">SUM(U117:U126)</f>
        <v>177</v>
      </c>
      <c r="V127" s="8">
        <f t="shared" si="21"/>
        <v>59</v>
      </c>
      <c r="W127" s="8">
        <f t="shared" si="21"/>
        <v>421</v>
      </c>
      <c r="X127" s="8">
        <f t="shared" si="21"/>
        <v>1179</v>
      </c>
      <c r="Y127" s="15">
        <f>SUM(T127:W127)</f>
        <v>744</v>
      </c>
    </row>
    <row r="128" spans="19:26" x14ac:dyDescent="0.25">
      <c r="T128" s="8"/>
      <c r="U128" s="8"/>
      <c r="V128" s="8"/>
      <c r="W128" s="8"/>
      <c r="X128" s="8"/>
      <c r="Y128" s="8"/>
    </row>
    <row r="129" spans="1:26" x14ac:dyDescent="0.25">
      <c r="T129" s="8"/>
      <c r="U129" s="8"/>
      <c r="V129" s="8"/>
      <c r="W129" s="8"/>
      <c r="X129" s="8"/>
      <c r="Y129" s="8"/>
    </row>
    <row r="130" spans="1:26" x14ac:dyDescent="0.25">
      <c r="T130" s="8"/>
      <c r="U130" s="8"/>
      <c r="V130" s="8"/>
      <c r="W130" s="8"/>
      <c r="X130" s="8"/>
      <c r="Y130" s="8"/>
    </row>
    <row r="131" spans="1:26" ht="39.6" x14ac:dyDescent="0.25">
      <c r="A131" s="26" t="s">
        <v>7757</v>
      </c>
      <c r="B131" s="26" t="s">
        <v>7704</v>
      </c>
      <c r="C131" s="26" t="s">
        <v>7679</v>
      </c>
      <c r="D131" s="26" t="s">
        <v>7739</v>
      </c>
      <c r="E131" s="27" t="s">
        <v>7740</v>
      </c>
      <c r="F131" s="26" t="s">
        <v>7741</v>
      </c>
      <c r="G131" s="26" t="s">
        <v>7742</v>
      </c>
      <c r="H131" s="26" t="s">
        <v>7743</v>
      </c>
      <c r="I131" s="26" t="s">
        <v>7744</v>
      </c>
      <c r="J131" s="28" t="s">
        <v>7745</v>
      </c>
      <c r="K131" s="29" t="s">
        <v>7746</v>
      </c>
      <c r="L131" s="12" t="s">
        <v>7758</v>
      </c>
      <c r="S131" s="6" t="s">
        <v>7757</v>
      </c>
    </row>
    <row r="132" spans="1:26" x14ac:dyDescent="0.25">
      <c r="A132" s="10" t="s">
        <v>6890</v>
      </c>
      <c r="B132" s="15" t="s">
        <v>1522</v>
      </c>
      <c r="C132" s="15">
        <v>5</v>
      </c>
      <c r="D132" s="15">
        <v>5</v>
      </c>
      <c r="E132" s="15">
        <v>0</v>
      </c>
      <c r="F132" s="15">
        <v>0</v>
      </c>
      <c r="G132" s="15">
        <v>0</v>
      </c>
      <c r="H132" s="15">
        <v>5</v>
      </c>
      <c r="I132" s="15">
        <v>0</v>
      </c>
      <c r="J132" s="15">
        <v>0</v>
      </c>
      <c r="K132" s="30">
        <f t="shared" ref="K132:K151" si="22">SUM(E132:J132)</f>
        <v>5</v>
      </c>
      <c r="L132" s="8">
        <v>5</v>
      </c>
      <c r="S132" s="10" t="s">
        <v>7748</v>
      </c>
      <c r="T132" s="10" t="s">
        <v>723</v>
      </c>
      <c r="U132" s="10" t="s">
        <v>248</v>
      </c>
      <c r="V132" s="10" t="s">
        <v>222</v>
      </c>
      <c r="W132" s="10" t="s">
        <v>241</v>
      </c>
      <c r="X132" s="10" t="s">
        <v>264</v>
      </c>
      <c r="Y132" s="10" t="s">
        <v>7681</v>
      </c>
    </row>
    <row r="133" spans="1:26" x14ac:dyDescent="0.25">
      <c r="A133" s="31" t="s">
        <v>6896</v>
      </c>
      <c r="B133" s="32" t="s">
        <v>6895</v>
      </c>
      <c r="C133" s="32">
        <v>5</v>
      </c>
      <c r="D133" s="32">
        <v>5</v>
      </c>
      <c r="E133" s="32">
        <v>0</v>
      </c>
      <c r="F133" s="32">
        <v>0</v>
      </c>
      <c r="G133" s="32">
        <v>0</v>
      </c>
      <c r="H133" s="32">
        <v>5</v>
      </c>
      <c r="I133" s="32">
        <v>0</v>
      </c>
      <c r="J133" s="32">
        <v>0</v>
      </c>
      <c r="K133" s="30">
        <f t="shared" si="22"/>
        <v>5</v>
      </c>
      <c r="L133" s="8">
        <v>5</v>
      </c>
      <c r="S133" s="10" t="s">
        <v>7690</v>
      </c>
      <c r="T133" s="15">
        <v>0</v>
      </c>
      <c r="U133" s="15">
        <v>0</v>
      </c>
      <c r="V133" s="15">
        <v>0</v>
      </c>
      <c r="W133" s="15">
        <v>0</v>
      </c>
      <c r="X133" s="15">
        <v>0</v>
      </c>
      <c r="Y133" s="10">
        <f t="shared" ref="Y133:Y142" si="23">SUM(T133:X133)</f>
        <v>0</v>
      </c>
    </row>
    <row r="134" spans="1:26" x14ac:dyDescent="0.25">
      <c r="A134" s="33" t="s">
        <v>6900</v>
      </c>
      <c r="B134" s="33" t="s">
        <v>6895</v>
      </c>
      <c r="C134" s="34">
        <v>5</v>
      </c>
      <c r="D134" s="35">
        <v>5</v>
      </c>
      <c r="E134" s="35">
        <v>0</v>
      </c>
      <c r="F134" s="35">
        <v>0</v>
      </c>
      <c r="G134" s="35">
        <v>0</v>
      </c>
      <c r="H134" s="35">
        <v>5</v>
      </c>
      <c r="I134" s="35">
        <v>0</v>
      </c>
      <c r="J134" s="36">
        <v>0</v>
      </c>
      <c r="K134" s="36">
        <f t="shared" si="22"/>
        <v>5</v>
      </c>
      <c r="L134" s="8">
        <v>5</v>
      </c>
      <c r="S134" s="31" t="s">
        <v>7691</v>
      </c>
      <c r="T134" s="32">
        <v>0</v>
      </c>
      <c r="U134" s="32">
        <v>0</v>
      </c>
      <c r="V134" s="32">
        <v>0</v>
      </c>
      <c r="W134" s="32">
        <v>0</v>
      </c>
      <c r="X134" s="32">
        <v>0</v>
      </c>
      <c r="Y134" s="10">
        <f t="shared" si="23"/>
        <v>0</v>
      </c>
    </row>
    <row r="135" spans="1:26" x14ac:dyDescent="0.25">
      <c r="A135" s="37" t="s">
        <v>6603</v>
      </c>
      <c r="B135" s="37" t="s">
        <v>6895</v>
      </c>
      <c r="C135" s="38">
        <v>5</v>
      </c>
      <c r="D135" s="39">
        <v>5</v>
      </c>
      <c r="E135" s="39">
        <v>0</v>
      </c>
      <c r="F135" s="39">
        <v>0</v>
      </c>
      <c r="G135" s="39">
        <v>0</v>
      </c>
      <c r="H135" s="39">
        <v>5</v>
      </c>
      <c r="I135" s="39">
        <v>0</v>
      </c>
      <c r="J135" s="40">
        <v>0</v>
      </c>
      <c r="K135" s="36">
        <f t="shared" si="22"/>
        <v>5</v>
      </c>
      <c r="L135" s="8"/>
      <c r="S135" s="10" t="s">
        <v>7692</v>
      </c>
      <c r="T135" s="15">
        <v>0</v>
      </c>
      <c r="U135" s="15">
        <v>0</v>
      </c>
      <c r="V135" s="15">
        <v>0</v>
      </c>
      <c r="W135" s="15">
        <v>5</v>
      </c>
      <c r="X135" s="15">
        <v>0</v>
      </c>
      <c r="Y135" s="10">
        <f t="shared" si="23"/>
        <v>5</v>
      </c>
    </row>
    <row r="136" spans="1:26" x14ac:dyDescent="0.25">
      <c r="A136" s="37" t="s">
        <v>6603</v>
      </c>
      <c r="B136" s="37" t="s">
        <v>1273</v>
      </c>
      <c r="C136" s="38">
        <v>1</v>
      </c>
      <c r="D136" s="39">
        <v>1</v>
      </c>
      <c r="E136" s="39">
        <v>0</v>
      </c>
      <c r="F136" s="39">
        <v>0</v>
      </c>
      <c r="G136" s="39">
        <v>0</v>
      </c>
      <c r="H136" s="42">
        <v>1</v>
      </c>
      <c r="I136" s="39">
        <v>0</v>
      </c>
      <c r="J136" s="40">
        <v>0</v>
      </c>
      <c r="K136" s="36">
        <f t="shared" si="22"/>
        <v>1</v>
      </c>
      <c r="S136" s="31" t="s">
        <v>7693</v>
      </c>
      <c r="T136" s="32">
        <v>0</v>
      </c>
      <c r="U136" s="32">
        <v>0</v>
      </c>
      <c r="V136" s="32">
        <v>0</v>
      </c>
      <c r="W136" s="32">
        <v>5</v>
      </c>
      <c r="X136" s="32">
        <v>0</v>
      </c>
      <c r="Y136" s="10">
        <f t="shared" si="23"/>
        <v>5</v>
      </c>
    </row>
    <row r="137" spans="1:26" x14ac:dyDescent="0.25">
      <c r="A137" s="37" t="s">
        <v>6603</v>
      </c>
      <c r="B137" s="37" t="s">
        <v>1522</v>
      </c>
      <c r="C137" s="38">
        <v>2</v>
      </c>
      <c r="D137" s="39">
        <v>2</v>
      </c>
      <c r="E137" s="39">
        <v>1</v>
      </c>
      <c r="F137" s="39">
        <v>0</v>
      </c>
      <c r="G137" s="39">
        <v>0</v>
      </c>
      <c r="H137" s="39">
        <v>1</v>
      </c>
      <c r="I137" s="39">
        <v>0</v>
      </c>
      <c r="J137" s="40">
        <v>0</v>
      </c>
      <c r="K137" s="36">
        <f t="shared" si="22"/>
        <v>2</v>
      </c>
      <c r="L137" s="8">
        <v>8</v>
      </c>
      <c r="S137" s="10" t="s">
        <v>7694</v>
      </c>
      <c r="T137" s="15">
        <v>0</v>
      </c>
      <c r="U137" s="15">
        <v>0</v>
      </c>
      <c r="V137" s="15">
        <v>0</v>
      </c>
      <c r="W137" s="15">
        <v>5</v>
      </c>
      <c r="X137" s="15">
        <v>0</v>
      </c>
      <c r="Y137" s="10">
        <f t="shared" si="23"/>
        <v>5</v>
      </c>
    </row>
    <row r="138" spans="1:26" x14ac:dyDescent="0.25">
      <c r="A138" s="33" t="s">
        <v>711</v>
      </c>
      <c r="B138" s="33" t="s">
        <v>6895</v>
      </c>
      <c r="C138" s="34">
        <v>8</v>
      </c>
      <c r="D138" s="35">
        <v>8</v>
      </c>
      <c r="E138" s="35">
        <v>1</v>
      </c>
      <c r="F138" s="35">
        <v>0</v>
      </c>
      <c r="G138" s="35">
        <v>0</v>
      </c>
      <c r="H138" s="35">
        <v>7</v>
      </c>
      <c r="I138" s="35">
        <v>0</v>
      </c>
      <c r="J138" s="36">
        <v>0</v>
      </c>
      <c r="K138" s="36">
        <f t="shared" si="22"/>
        <v>8</v>
      </c>
      <c r="L138" s="8"/>
      <c r="S138" s="31" t="s">
        <v>7695</v>
      </c>
      <c r="T138" s="32">
        <v>1</v>
      </c>
      <c r="U138" s="32">
        <v>0</v>
      </c>
      <c r="V138" s="32">
        <v>0</v>
      </c>
      <c r="W138" s="32">
        <v>7</v>
      </c>
      <c r="X138" s="32">
        <v>0</v>
      </c>
      <c r="Y138" s="10">
        <f t="shared" si="23"/>
        <v>8</v>
      </c>
    </row>
    <row r="139" spans="1:26" x14ac:dyDescent="0.25">
      <c r="A139" s="33" t="s">
        <v>711</v>
      </c>
      <c r="B139" s="33" t="s">
        <v>1273</v>
      </c>
      <c r="C139" s="34">
        <v>1</v>
      </c>
      <c r="D139" s="35">
        <v>1</v>
      </c>
      <c r="E139" s="35">
        <v>0</v>
      </c>
      <c r="F139" s="35">
        <v>0</v>
      </c>
      <c r="G139" s="35">
        <v>0</v>
      </c>
      <c r="H139" s="41">
        <v>1</v>
      </c>
      <c r="I139" s="35">
        <v>0</v>
      </c>
      <c r="J139" s="36">
        <v>0</v>
      </c>
      <c r="K139" s="36">
        <f t="shared" si="22"/>
        <v>1</v>
      </c>
      <c r="S139" s="10" t="s">
        <v>7696</v>
      </c>
      <c r="T139" s="15">
        <v>1</v>
      </c>
      <c r="U139" s="15">
        <v>0</v>
      </c>
      <c r="V139" s="15">
        <v>0</v>
      </c>
      <c r="W139" s="15">
        <v>11</v>
      </c>
      <c r="X139" s="15">
        <v>37</v>
      </c>
      <c r="Y139" s="10">
        <f t="shared" si="23"/>
        <v>49</v>
      </c>
    </row>
    <row r="140" spans="1:26" x14ac:dyDescent="0.25">
      <c r="A140" s="33" t="s">
        <v>711</v>
      </c>
      <c r="B140" s="33" t="s">
        <v>1522</v>
      </c>
      <c r="C140" s="34">
        <v>40</v>
      </c>
      <c r="D140" s="35">
        <v>40</v>
      </c>
      <c r="E140" s="35">
        <v>0</v>
      </c>
      <c r="F140" s="35">
        <v>0</v>
      </c>
      <c r="G140" s="35">
        <v>0</v>
      </c>
      <c r="H140" s="35">
        <v>3</v>
      </c>
      <c r="I140" s="35">
        <v>37</v>
      </c>
      <c r="J140" s="36">
        <v>0</v>
      </c>
      <c r="K140" s="36">
        <f t="shared" si="22"/>
        <v>40</v>
      </c>
      <c r="L140" s="8">
        <v>49</v>
      </c>
      <c r="S140" s="31" t="s">
        <v>7697</v>
      </c>
      <c r="T140" s="32">
        <v>9</v>
      </c>
      <c r="U140" s="32">
        <v>33</v>
      </c>
      <c r="V140" s="32">
        <v>4</v>
      </c>
      <c r="W140" s="32">
        <v>98</v>
      </c>
      <c r="X140" s="32">
        <v>72</v>
      </c>
      <c r="Y140" s="10">
        <f t="shared" si="23"/>
        <v>216</v>
      </c>
      <c r="Z140" s="8"/>
    </row>
    <row r="141" spans="1:26" x14ac:dyDescent="0.25">
      <c r="A141" s="37" t="s">
        <v>528</v>
      </c>
      <c r="B141" s="37" t="s">
        <v>6895</v>
      </c>
      <c r="C141" s="38">
        <v>10</v>
      </c>
      <c r="D141" s="39">
        <v>10</v>
      </c>
      <c r="E141" s="39">
        <v>1</v>
      </c>
      <c r="F141" s="39">
        <v>0</v>
      </c>
      <c r="G141" s="39">
        <v>0</v>
      </c>
      <c r="H141" s="39">
        <v>9</v>
      </c>
      <c r="I141" s="39">
        <v>0</v>
      </c>
      <c r="J141" s="40">
        <v>0</v>
      </c>
      <c r="K141" s="36">
        <f t="shared" si="22"/>
        <v>10</v>
      </c>
      <c r="L141" s="8"/>
      <c r="S141" s="10" t="s">
        <v>7698</v>
      </c>
      <c r="T141" s="15">
        <v>78</v>
      </c>
      <c r="U141" s="15">
        <v>164</v>
      </c>
      <c r="V141" s="15">
        <v>47</v>
      </c>
      <c r="W141" s="15">
        <v>282</v>
      </c>
      <c r="X141" s="15">
        <v>1021</v>
      </c>
      <c r="Y141" s="10">
        <f t="shared" si="23"/>
        <v>1592</v>
      </c>
      <c r="Z141" s="8"/>
    </row>
    <row r="142" spans="1:26" x14ac:dyDescent="0.25">
      <c r="A142" s="37" t="s">
        <v>528</v>
      </c>
      <c r="B142" s="37" t="s">
        <v>1273</v>
      </c>
      <c r="C142" s="38">
        <v>2</v>
      </c>
      <c r="D142" s="39">
        <v>2</v>
      </c>
      <c r="E142" s="39">
        <v>0</v>
      </c>
      <c r="F142" s="42">
        <v>1</v>
      </c>
      <c r="G142" s="39">
        <v>0</v>
      </c>
      <c r="H142" s="42">
        <v>1</v>
      </c>
      <c r="I142" s="39">
        <v>0</v>
      </c>
      <c r="J142" s="40">
        <v>0</v>
      </c>
      <c r="K142" s="36">
        <f t="shared" si="22"/>
        <v>2</v>
      </c>
      <c r="L142" s="8"/>
      <c r="S142" s="31" t="s">
        <v>7699</v>
      </c>
      <c r="T142" s="32">
        <v>0</v>
      </c>
      <c r="U142" s="32">
        <v>0</v>
      </c>
      <c r="V142" s="32">
        <v>0</v>
      </c>
      <c r="W142" s="32">
        <v>296</v>
      </c>
      <c r="X142" s="32">
        <v>12</v>
      </c>
      <c r="Y142" s="10">
        <f t="shared" si="23"/>
        <v>308</v>
      </c>
    </row>
    <row r="143" spans="1:26" x14ac:dyDescent="0.25">
      <c r="A143" s="37" t="s">
        <v>528</v>
      </c>
      <c r="B143" s="37" t="s">
        <v>1522</v>
      </c>
      <c r="C143" s="38">
        <v>206</v>
      </c>
      <c r="D143" s="39">
        <v>204</v>
      </c>
      <c r="E143" s="39">
        <v>8</v>
      </c>
      <c r="F143" s="39">
        <v>32</v>
      </c>
      <c r="G143" s="39">
        <v>4</v>
      </c>
      <c r="H143" s="39">
        <v>88</v>
      </c>
      <c r="I143" s="39">
        <v>72</v>
      </c>
      <c r="J143" s="40">
        <v>0</v>
      </c>
      <c r="K143" s="36">
        <f t="shared" si="22"/>
        <v>204</v>
      </c>
      <c r="L143" s="8">
        <f>SUM(K141:K143)</f>
        <v>216</v>
      </c>
      <c r="T143" s="8">
        <f>SUM(T132:T142)</f>
        <v>89</v>
      </c>
      <c r="U143" s="8">
        <f>SUM(U132:U142)</f>
        <v>197</v>
      </c>
      <c r="V143" s="8">
        <f>SUM(V132:V142)</f>
        <v>51</v>
      </c>
      <c r="W143" s="8">
        <f>SUM(W132:W142)</f>
        <v>709</v>
      </c>
      <c r="X143" s="8">
        <f>SUM(X132:X142)</f>
        <v>1142</v>
      </c>
      <c r="Y143" s="10">
        <f>SUM(T143:X143)</f>
        <v>2188</v>
      </c>
      <c r="Z143" s="8"/>
    </row>
    <row r="144" spans="1:26" x14ac:dyDescent="0.25">
      <c r="A144" s="33" t="s">
        <v>224</v>
      </c>
      <c r="B144" s="33" t="s">
        <v>6895</v>
      </c>
      <c r="C144" s="34">
        <v>123</v>
      </c>
      <c r="D144" s="35">
        <v>121</v>
      </c>
      <c r="E144" s="35">
        <v>8</v>
      </c>
      <c r="F144" s="35">
        <v>24</v>
      </c>
      <c r="G144" s="35">
        <v>4</v>
      </c>
      <c r="H144" s="35">
        <v>85</v>
      </c>
      <c r="I144" s="35">
        <v>0</v>
      </c>
      <c r="J144" s="36">
        <v>0</v>
      </c>
      <c r="K144" s="36">
        <f t="shared" si="22"/>
        <v>121</v>
      </c>
    </row>
    <row r="145" spans="1:25" x14ac:dyDescent="0.25">
      <c r="A145" s="33" t="s">
        <v>224</v>
      </c>
      <c r="B145" s="33" t="s">
        <v>1273</v>
      </c>
      <c r="C145" s="34">
        <v>78</v>
      </c>
      <c r="D145" s="35">
        <v>72</v>
      </c>
      <c r="E145" s="35">
        <v>0</v>
      </c>
      <c r="F145" s="41">
        <v>6</v>
      </c>
      <c r="G145" s="41">
        <v>3</v>
      </c>
      <c r="H145" s="35">
        <v>37</v>
      </c>
      <c r="I145" s="35">
        <v>26</v>
      </c>
      <c r="J145" s="36">
        <v>0</v>
      </c>
      <c r="K145" s="36">
        <f t="shared" si="22"/>
        <v>72</v>
      </c>
    </row>
    <row r="146" spans="1:25" x14ac:dyDescent="0.25">
      <c r="A146" s="33" t="s">
        <v>224</v>
      </c>
      <c r="B146" s="33" t="s">
        <v>6750</v>
      </c>
      <c r="C146" s="34">
        <v>4</v>
      </c>
      <c r="D146" s="35">
        <v>4</v>
      </c>
      <c r="E146" s="35">
        <v>1</v>
      </c>
      <c r="F146" s="35">
        <v>1</v>
      </c>
      <c r="G146" s="35">
        <v>1</v>
      </c>
      <c r="H146" s="35">
        <v>1</v>
      </c>
      <c r="I146" s="35">
        <v>0</v>
      </c>
      <c r="J146" s="36">
        <v>0</v>
      </c>
      <c r="K146" s="36">
        <f t="shared" si="22"/>
        <v>4</v>
      </c>
      <c r="S146" s="10" t="s">
        <v>7749</v>
      </c>
      <c r="T146" s="10" t="s">
        <v>723</v>
      </c>
      <c r="U146" s="10" t="s">
        <v>248</v>
      </c>
      <c r="V146" s="10" t="s">
        <v>222</v>
      </c>
      <c r="W146" s="10" t="s">
        <v>241</v>
      </c>
      <c r="X146" s="10" t="s">
        <v>264</v>
      </c>
      <c r="Y146" s="10" t="s">
        <v>7681</v>
      </c>
    </row>
    <row r="147" spans="1:25" x14ac:dyDescent="0.25">
      <c r="A147" s="33" t="s">
        <v>224</v>
      </c>
      <c r="B147" s="33" t="s">
        <v>1522</v>
      </c>
      <c r="C147" s="34">
        <v>1400</v>
      </c>
      <c r="D147" s="35">
        <v>1396</v>
      </c>
      <c r="E147" s="35">
        <v>69</v>
      </c>
      <c r="F147" s="35">
        <v>133</v>
      </c>
      <c r="G147" s="35">
        <v>39</v>
      </c>
      <c r="H147" s="35">
        <v>159</v>
      </c>
      <c r="I147" s="35">
        <v>995</v>
      </c>
      <c r="J147" s="36">
        <v>1</v>
      </c>
      <c r="K147" s="36">
        <f t="shared" si="22"/>
        <v>1396</v>
      </c>
      <c r="L147" s="8">
        <f>SUM(K144:K147)</f>
        <v>1593</v>
      </c>
      <c r="S147" s="10" t="s">
        <v>7690</v>
      </c>
      <c r="T147" s="15">
        <v>0</v>
      </c>
      <c r="U147" s="15">
        <v>0</v>
      </c>
      <c r="V147" s="15">
        <v>0</v>
      </c>
      <c r="W147" s="15">
        <v>0</v>
      </c>
      <c r="X147" s="15">
        <v>0</v>
      </c>
      <c r="Y147" s="10">
        <f t="shared" ref="Y147:Y156" si="24">SUM(T147:X147)</f>
        <v>0</v>
      </c>
    </row>
    <row r="148" spans="1:25" x14ac:dyDescent="0.25">
      <c r="A148" s="37" t="s">
        <v>91</v>
      </c>
      <c r="B148" s="37" t="s">
        <v>6895</v>
      </c>
      <c r="C148" s="38">
        <v>223</v>
      </c>
      <c r="D148" s="39">
        <v>221</v>
      </c>
      <c r="E148" s="39">
        <v>0</v>
      </c>
      <c r="F148" s="39">
        <v>0</v>
      </c>
      <c r="G148" s="39">
        <v>0</v>
      </c>
      <c r="H148" s="39">
        <v>221</v>
      </c>
      <c r="I148" s="39">
        <v>0</v>
      </c>
      <c r="J148" s="40">
        <v>0</v>
      </c>
      <c r="K148" s="36">
        <f t="shared" si="22"/>
        <v>221</v>
      </c>
      <c r="L148" s="8"/>
      <c r="S148" s="31" t="s">
        <v>7691</v>
      </c>
      <c r="T148" s="32">
        <v>0</v>
      </c>
      <c r="U148" s="32">
        <v>0</v>
      </c>
      <c r="V148" s="32">
        <v>0</v>
      </c>
      <c r="W148" s="43">
        <v>0</v>
      </c>
      <c r="X148" s="32">
        <v>0</v>
      </c>
      <c r="Y148" s="10">
        <f t="shared" si="24"/>
        <v>0</v>
      </c>
    </row>
    <row r="149" spans="1:25" x14ac:dyDescent="0.25">
      <c r="A149" s="37" t="s">
        <v>91</v>
      </c>
      <c r="B149" s="37" t="s">
        <v>1273</v>
      </c>
      <c r="C149" s="38">
        <v>67</v>
      </c>
      <c r="D149" s="39">
        <v>65</v>
      </c>
      <c r="E149" s="39">
        <v>0</v>
      </c>
      <c r="F149" s="39">
        <v>0</v>
      </c>
      <c r="G149" s="39">
        <v>0</v>
      </c>
      <c r="H149" s="39">
        <v>65</v>
      </c>
      <c r="I149" s="39">
        <v>0</v>
      </c>
      <c r="J149" s="40">
        <v>0</v>
      </c>
      <c r="K149" s="36">
        <f t="shared" si="22"/>
        <v>65</v>
      </c>
      <c r="L149" s="8"/>
      <c r="S149" s="10" t="s">
        <v>7692</v>
      </c>
      <c r="T149" s="44">
        <v>0</v>
      </c>
      <c r="U149" s="44">
        <v>0</v>
      </c>
      <c r="V149" s="44">
        <v>0</v>
      </c>
      <c r="W149" s="15">
        <v>0</v>
      </c>
      <c r="X149" s="44">
        <v>0</v>
      </c>
      <c r="Y149" s="10">
        <f t="shared" si="24"/>
        <v>0</v>
      </c>
    </row>
    <row r="150" spans="1:25" x14ac:dyDescent="0.25">
      <c r="A150" s="37" t="s">
        <v>91</v>
      </c>
      <c r="B150" s="37" t="s">
        <v>6750</v>
      </c>
      <c r="C150" s="38">
        <v>4</v>
      </c>
      <c r="D150" s="39">
        <v>0</v>
      </c>
      <c r="E150" s="39">
        <v>0</v>
      </c>
      <c r="F150" s="39">
        <v>0</v>
      </c>
      <c r="G150" s="39">
        <v>0</v>
      </c>
      <c r="H150" s="39">
        <v>0</v>
      </c>
      <c r="I150" s="39">
        <v>0</v>
      </c>
      <c r="J150" s="40">
        <v>0</v>
      </c>
      <c r="K150" s="36">
        <f t="shared" si="22"/>
        <v>0</v>
      </c>
      <c r="L150" s="8"/>
      <c r="S150" s="31" t="s">
        <v>7693</v>
      </c>
      <c r="T150" s="45">
        <v>0</v>
      </c>
      <c r="U150" s="45">
        <v>0</v>
      </c>
      <c r="V150" s="45">
        <v>0</v>
      </c>
      <c r="W150" s="45">
        <v>5</v>
      </c>
      <c r="X150" s="45">
        <v>0</v>
      </c>
      <c r="Y150" s="10">
        <f t="shared" si="24"/>
        <v>5</v>
      </c>
    </row>
    <row r="151" spans="1:25" x14ac:dyDescent="0.25">
      <c r="A151" s="37" t="s">
        <v>91</v>
      </c>
      <c r="B151" s="37" t="s">
        <v>1522</v>
      </c>
      <c r="C151" s="38">
        <v>24</v>
      </c>
      <c r="D151" s="39">
        <v>22</v>
      </c>
      <c r="E151" s="39">
        <v>0</v>
      </c>
      <c r="F151" s="39">
        <v>0</v>
      </c>
      <c r="G151" s="39">
        <v>0</v>
      </c>
      <c r="H151" s="39">
        <v>10</v>
      </c>
      <c r="I151" s="39">
        <v>12</v>
      </c>
      <c r="J151" s="40">
        <v>0</v>
      </c>
      <c r="K151" s="36">
        <f t="shared" si="22"/>
        <v>22</v>
      </c>
      <c r="L151" s="8">
        <f>SUM(K148:K151)</f>
        <v>308</v>
      </c>
      <c r="S151" s="46" t="s">
        <v>7694</v>
      </c>
      <c r="T151" s="47">
        <v>0</v>
      </c>
      <c r="U151" s="47">
        <v>0</v>
      </c>
      <c r="V151" s="47">
        <v>0</v>
      </c>
      <c r="W151" s="47">
        <v>5</v>
      </c>
      <c r="X151" s="47">
        <v>0</v>
      </c>
      <c r="Y151" s="46">
        <f t="shared" si="24"/>
        <v>5</v>
      </c>
    </row>
    <row r="152" spans="1:25" x14ac:dyDescent="0.25">
      <c r="A152" s="33" t="s">
        <v>7750</v>
      </c>
      <c r="B152" s="30"/>
      <c r="C152" s="30">
        <f>SUM(C132:C151)</f>
        <v>2213</v>
      </c>
      <c r="D152" s="30">
        <f t="shared" ref="D152:K152" si="25">SUM(D132:D151)</f>
        <v>2189</v>
      </c>
      <c r="E152" s="30">
        <f t="shared" si="25"/>
        <v>89</v>
      </c>
      <c r="F152" s="30">
        <f t="shared" si="25"/>
        <v>197</v>
      </c>
      <c r="G152" s="30">
        <f t="shared" si="25"/>
        <v>51</v>
      </c>
      <c r="H152" s="30">
        <f t="shared" si="25"/>
        <v>709</v>
      </c>
      <c r="I152" s="30">
        <f t="shared" si="25"/>
        <v>1142</v>
      </c>
      <c r="J152" s="30">
        <f t="shared" si="25"/>
        <v>1</v>
      </c>
      <c r="K152" s="30">
        <f t="shared" si="25"/>
        <v>2189</v>
      </c>
      <c r="L152" s="8">
        <f>SUM(L132:L151)</f>
        <v>2189</v>
      </c>
      <c r="S152" s="31" t="s">
        <v>7695</v>
      </c>
      <c r="T152" s="48">
        <v>0</v>
      </c>
      <c r="U152" s="48">
        <v>0</v>
      </c>
      <c r="V152" s="48">
        <v>0</v>
      </c>
      <c r="W152" s="48">
        <v>5</v>
      </c>
      <c r="X152" s="48">
        <v>0</v>
      </c>
      <c r="Y152" s="10">
        <f t="shared" si="24"/>
        <v>5</v>
      </c>
    </row>
    <row r="153" spans="1:25" x14ac:dyDescent="0.25">
      <c r="I153" s="6" t="s">
        <v>7759</v>
      </c>
      <c r="S153" s="10" t="s">
        <v>7696</v>
      </c>
      <c r="T153" s="49">
        <v>1</v>
      </c>
      <c r="U153" s="49">
        <v>0</v>
      </c>
      <c r="V153" s="49">
        <v>0</v>
      </c>
      <c r="W153" s="49">
        <v>7</v>
      </c>
      <c r="X153" s="49">
        <v>0</v>
      </c>
      <c r="Y153" s="10">
        <f t="shared" si="24"/>
        <v>8</v>
      </c>
    </row>
    <row r="154" spans="1:25" x14ac:dyDescent="0.25">
      <c r="S154" s="31" t="s">
        <v>7697</v>
      </c>
      <c r="T154" s="48">
        <v>1</v>
      </c>
      <c r="U154" s="48">
        <v>0</v>
      </c>
      <c r="V154" s="48">
        <v>0</v>
      </c>
      <c r="W154" s="48">
        <v>9</v>
      </c>
      <c r="X154" s="48">
        <v>0</v>
      </c>
      <c r="Y154" s="10">
        <f t="shared" si="24"/>
        <v>10</v>
      </c>
    </row>
    <row r="155" spans="1:25" x14ac:dyDescent="0.25">
      <c r="S155" s="10" t="s">
        <v>7698</v>
      </c>
      <c r="T155" s="49">
        <v>8</v>
      </c>
      <c r="U155" s="49">
        <v>24</v>
      </c>
      <c r="V155" s="49">
        <v>4</v>
      </c>
      <c r="W155" s="49">
        <v>85</v>
      </c>
      <c r="X155" s="49">
        <v>0</v>
      </c>
      <c r="Y155" s="10">
        <f t="shared" si="24"/>
        <v>121</v>
      </c>
    </row>
    <row r="156" spans="1:25" x14ac:dyDescent="0.25">
      <c r="S156" s="31" t="s">
        <v>7699</v>
      </c>
      <c r="T156" s="48">
        <v>0</v>
      </c>
      <c r="U156" s="48">
        <v>0</v>
      </c>
      <c r="V156" s="48">
        <v>0</v>
      </c>
      <c r="W156" s="48">
        <v>221</v>
      </c>
      <c r="X156" s="48">
        <v>0</v>
      </c>
      <c r="Y156" s="10">
        <f t="shared" si="24"/>
        <v>221</v>
      </c>
    </row>
    <row r="157" spans="1:25" x14ac:dyDescent="0.25">
      <c r="T157" s="50">
        <f t="shared" ref="T157:V157" si="26">SUM(T147:T156)</f>
        <v>10</v>
      </c>
      <c r="U157" s="50">
        <f t="shared" si="26"/>
        <v>24</v>
      </c>
      <c r="V157" s="50">
        <f t="shared" si="26"/>
        <v>4</v>
      </c>
      <c r="W157" s="50">
        <f>SUM(W147:W156)</f>
        <v>337</v>
      </c>
      <c r="X157" s="50">
        <f>SUM(X147:X156)</f>
        <v>0</v>
      </c>
      <c r="Y157" s="46">
        <f>SUM(T157:X157)</f>
        <v>375</v>
      </c>
    </row>
    <row r="160" spans="1:25" x14ac:dyDescent="0.25">
      <c r="S160" s="10" t="s">
        <v>7752</v>
      </c>
      <c r="T160" s="10" t="s">
        <v>723</v>
      </c>
      <c r="U160" s="10" t="s">
        <v>248</v>
      </c>
      <c r="V160" s="10" t="s">
        <v>222</v>
      </c>
      <c r="W160" s="10" t="s">
        <v>241</v>
      </c>
      <c r="X160" s="10" t="s">
        <v>264</v>
      </c>
      <c r="Y160" s="10" t="s">
        <v>7753</v>
      </c>
    </row>
    <row r="161" spans="1:94" x14ac:dyDescent="0.25">
      <c r="S161" s="10" t="s">
        <v>7690</v>
      </c>
      <c r="T161" s="15">
        <v>0</v>
      </c>
      <c r="U161" s="15">
        <v>0</v>
      </c>
      <c r="V161" s="15">
        <v>0</v>
      </c>
      <c r="W161" s="15">
        <v>0</v>
      </c>
      <c r="X161" s="15">
        <v>0</v>
      </c>
      <c r="Y161" s="15">
        <f>SUM(T161:W161)</f>
        <v>0</v>
      </c>
      <c r="Z161" s="10" t="s">
        <v>7690</v>
      </c>
    </row>
    <row r="162" spans="1:94" x14ac:dyDescent="0.25">
      <c r="S162" s="31" t="s">
        <v>7691</v>
      </c>
      <c r="T162" s="32">
        <v>0</v>
      </c>
      <c r="U162" s="32">
        <v>0</v>
      </c>
      <c r="V162" s="32">
        <v>0</v>
      </c>
      <c r="W162" s="32">
        <v>0</v>
      </c>
      <c r="X162" s="32">
        <v>0</v>
      </c>
      <c r="Y162" s="15">
        <f t="shared" ref="Y162:Y170" si="27">SUM(T162:W162)</f>
        <v>0</v>
      </c>
      <c r="Z162" s="31" t="s">
        <v>7691</v>
      </c>
    </row>
    <row r="163" spans="1:94" x14ac:dyDescent="0.25">
      <c r="S163" s="10" t="s">
        <v>7692</v>
      </c>
      <c r="T163" s="15">
        <v>0</v>
      </c>
      <c r="U163" s="15">
        <v>0</v>
      </c>
      <c r="V163" s="15">
        <v>0</v>
      </c>
      <c r="W163" s="15">
        <v>5</v>
      </c>
      <c r="X163" s="15">
        <v>0</v>
      </c>
      <c r="Y163" s="15">
        <f t="shared" si="27"/>
        <v>5</v>
      </c>
      <c r="Z163" s="10" t="s">
        <v>7692</v>
      </c>
    </row>
    <row r="164" spans="1:94" x14ac:dyDescent="0.25">
      <c r="S164" s="31" t="s">
        <v>7693</v>
      </c>
      <c r="T164" s="32">
        <v>0</v>
      </c>
      <c r="U164" s="32">
        <v>0</v>
      </c>
      <c r="V164" s="32">
        <v>0</v>
      </c>
      <c r="W164" s="32">
        <v>0</v>
      </c>
      <c r="X164" s="32">
        <v>0</v>
      </c>
      <c r="Y164" s="15">
        <f t="shared" si="27"/>
        <v>0</v>
      </c>
      <c r="Z164" s="31" t="s">
        <v>7693</v>
      </c>
    </row>
    <row r="165" spans="1:94" x14ac:dyDescent="0.25">
      <c r="S165" s="10" t="s">
        <v>7694</v>
      </c>
      <c r="T165" s="15">
        <v>0</v>
      </c>
      <c r="U165" s="15">
        <v>0</v>
      </c>
      <c r="V165" s="15">
        <v>0</v>
      </c>
      <c r="W165" s="15">
        <v>0</v>
      </c>
      <c r="X165" s="15">
        <v>0</v>
      </c>
      <c r="Y165" s="15">
        <f t="shared" si="27"/>
        <v>0</v>
      </c>
      <c r="Z165" s="10" t="s">
        <v>7694</v>
      </c>
    </row>
    <row r="166" spans="1:94" x14ac:dyDescent="0.25">
      <c r="S166" s="31" t="s">
        <v>7695</v>
      </c>
      <c r="T166" s="32">
        <v>1</v>
      </c>
      <c r="U166" s="32">
        <v>0</v>
      </c>
      <c r="V166" s="32">
        <v>0</v>
      </c>
      <c r="W166" s="32">
        <v>2</v>
      </c>
      <c r="X166" s="32">
        <v>0</v>
      </c>
      <c r="Y166" s="15">
        <f t="shared" si="27"/>
        <v>3</v>
      </c>
      <c r="Z166" s="31" t="s">
        <v>7695</v>
      </c>
    </row>
    <row r="167" spans="1:94" x14ac:dyDescent="0.25">
      <c r="S167" s="10" t="s">
        <v>7696</v>
      </c>
      <c r="T167" s="15">
        <v>0</v>
      </c>
      <c r="U167" s="15">
        <v>0</v>
      </c>
      <c r="V167" s="15">
        <v>0</v>
      </c>
      <c r="W167" s="15">
        <v>4</v>
      </c>
      <c r="X167" s="15">
        <v>37</v>
      </c>
      <c r="Y167" s="15">
        <f t="shared" si="27"/>
        <v>4</v>
      </c>
      <c r="Z167" s="10" t="s">
        <v>7696</v>
      </c>
    </row>
    <row r="168" spans="1:94" x14ac:dyDescent="0.25">
      <c r="S168" s="31" t="s">
        <v>7697</v>
      </c>
      <c r="T168" s="32">
        <v>8</v>
      </c>
      <c r="U168" s="32">
        <v>33</v>
      </c>
      <c r="V168" s="32">
        <v>4</v>
      </c>
      <c r="W168" s="32">
        <v>89</v>
      </c>
      <c r="X168" s="32">
        <v>72</v>
      </c>
      <c r="Y168" s="15">
        <f t="shared" si="27"/>
        <v>134</v>
      </c>
      <c r="Z168" s="31" t="s">
        <v>7697</v>
      </c>
    </row>
    <row r="169" spans="1:94" x14ac:dyDescent="0.25">
      <c r="S169" s="10" t="s">
        <v>7698</v>
      </c>
      <c r="T169" s="15">
        <v>70</v>
      </c>
      <c r="U169" s="15">
        <v>140</v>
      </c>
      <c r="V169" s="15">
        <v>43</v>
      </c>
      <c r="W169" s="15">
        <v>197</v>
      </c>
      <c r="X169" s="15">
        <v>1021</v>
      </c>
      <c r="Y169" s="15">
        <f t="shared" si="27"/>
        <v>450</v>
      </c>
      <c r="Z169" s="10" t="s">
        <v>7698</v>
      </c>
    </row>
    <row r="170" spans="1:94" x14ac:dyDescent="0.25">
      <c r="S170" s="31" t="s">
        <v>7699</v>
      </c>
      <c r="T170" s="32">
        <v>0</v>
      </c>
      <c r="U170" s="32">
        <v>0</v>
      </c>
      <c r="V170" s="32">
        <v>0</v>
      </c>
      <c r="W170" s="32">
        <v>75</v>
      </c>
      <c r="X170" s="32">
        <v>12</v>
      </c>
      <c r="Y170" s="15">
        <f t="shared" si="27"/>
        <v>75</v>
      </c>
      <c r="Z170" s="31" t="s">
        <v>7699</v>
      </c>
    </row>
    <row r="171" spans="1:94" ht="15.6" x14ac:dyDescent="0.25">
      <c r="T171" s="8">
        <f>SUM(T161:T170)</f>
        <v>79</v>
      </c>
      <c r="U171" s="8">
        <f t="shared" ref="U171:X171" si="28">SUM(U161:U170)</f>
        <v>173</v>
      </c>
      <c r="V171" s="8">
        <f t="shared" si="28"/>
        <v>47</v>
      </c>
      <c r="W171" s="8">
        <f t="shared" si="28"/>
        <v>372</v>
      </c>
      <c r="X171" s="8">
        <f t="shared" si="28"/>
        <v>1142</v>
      </c>
      <c r="Y171" s="15">
        <f>SUM(T171:W171)</f>
        <v>671</v>
      </c>
      <c r="BF171" s="51" t="s">
        <v>7760</v>
      </c>
    </row>
    <row r="172" spans="1:94" ht="15.6" x14ac:dyDescent="0.25">
      <c r="AU172" s="51" t="s">
        <v>7761</v>
      </c>
    </row>
    <row r="173" spans="1:94" ht="39.6" x14ac:dyDescent="0.25">
      <c r="A173" s="26" t="s">
        <v>7762</v>
      </c>
      <c r="B173" s="26" t="s">
        <v>7704</v>
      </c>
      <c r="C173" s="26" t="s">
        <v>7679</v>
      </c>
      <c r="D173" s="26" t="s">
        <v>7739</v>
      </c>
      <c r="E173" s="27" t="s">
        <v>7740</v>
      </c>
      <c r="F173" s="26" t="s">
        <v>7741</v>
      </c>
      <c r="G173" s="26" t="s">
        <v>7742</v>
      </c>
      <c r="H173" s="26" t="s">
        <v>7743</v>
      </c>
      <c r="I173" s="26" t="s">
        <v>7744</v>
      </c>
      <c r="J173" s="28" t="s">
        <v>7745</v>
      </c>
      <c r="K173" s="13" t="s">
        <v>7746</v>
      </c>
      <c r="L173" s="12" t="s">
        <v>7763</v>
      </c>
      <c r="S173" s="6" t="s">
        <v>7762</v>
      </c>
      <c r="AP173" s="53" t="s">
        <v>7765</v>
      </c>
      <c r="AQ173" s="54"/>
      <c r="AR173" s="12"/>
      <c r="AS173" s="12"/>
      <c r="AT173" s="12"/>
      <c r="BR173" s="6"/>
      <c r="BV173" s="6"/>
      <c r="BW173" s="19"/>
    </row>
    <row r="174" spans="1:94" x14ac:dyDescent="0.25">
      <c r="A174" s="33" t="s">
        <v>6900</v>
      </c>
      <c r="B174" s="33" t="s">
        <v>1522</v>
      </c>
      <c r="C174" s="34">
        <v>1</v>
      </c>
      <c r="D174" s="35">
        <v>1</v>
      </c>
      <c r="E174" s="35">
        <v>0</v>
      </c>
      <c r="F174" s="35">
        <v>1</v>
      </c>
      <c r="G174" s="35">
        <v>0</v>
      </c>
      <c r="H174" s="35">
        <v>0</v>
      </c>
      <c r="I174" s="35">
        <v>0</v>
      </c>
      <c r="J174" s="36">
        <v>0</v>
      </c>
      <c r="K174" s="36">
        <f t="shared" ref="K174:K187" si="29">SUM(E174:J174)</f>
        <v>1</v>
      </c>
      <c r="L174" s="8">
        <v>1</v>
      </c>
      <c r="S174" s="10" t="s">
        <v>7748</v>
      </c>
      <c r="T174" s="10" t="s">
        <v>723</v>
      </c>
      <c r="U174" s="10" t="s">
        <v>248</v>
      </c>
      <c r="V174" s="10" t="s">
        <v>222</v>
      </c>
      <c r="W174" s="10" t="s">
        <v>241</v>
      </c>
      <c r="X174" s="10" t="s">
        <v>264</v>
      </c>
      <c r="Y174" s="10" t="s">
        <v>7681</v>
      </c>
      <c r="AP174" s="6" t="s">
        <v>7766</v>
      </c>
      <c r="AQ174" s="55">
        <v>2009</v>
      </c>
      <c r="AR174" s="55"/>
      <c r="AS174" s="55"/>
      <c r="AT174" s="55"/>
      <c r="AU174" s="56">
        <v>2010</v>
      </c>
      <c r="AV174" s="56"/>
      <c r="AW174" s="56"/>
      <c r="AX174" s="56"/>
      <c r="AY174" s="57">
        <v>2011</v>
      </c>
      <c r="AZ174" s="57"/>
      <c r="BA174" s="57"/>
      <c r="BB174" s="57"/>
      <c r="BC174" s="56">
        <v>2012</v>
      </c>
      <c r="BD174" s="56"/>
      <c r="BE174" s="56"/>
      <c r="BF174" s="56"/>
      <c r="BG174" s="57">
        <v>2013</v>
      </c>
      <c r="BH174" s="57"/>
      <c r="BI174" s="57"/>
      <c r="BJ174" s="57"/>
      <c r="BK174" s="56">
        <v>2014</v>
      </c>
      <c r="BL174" s="56"/>
      <c r="BM174" s="56"/>
      <c r="BN174" s="56"/>
      <c r="BO174" s="57">
        <v>2015</v>
      </c>
      <c r="BP174" s="57"/>
      <c r="BQ174" s="57"/>
      <c r="BR174" s="57"/>
      <c r="BS174" s="56">
        <v>2016</v>
      </c>
      <c r="BT174" s="56"/>
      <c r="BU174" s="58"/>
      <c r="BV174" s="58"/>
      <c r="BW174" s="59" t="s">
        <v>7767</v>
      </c>
      <c r="BX174" s="60"/>
      <c r="BY174" s="60"/>
      <c r="BZ174" s="60"/>
      <c r="CA174" s="56">
        <v>2018</v>
      </c>
      <c r="CB174" s="58"/>
      <c r="CC174" s="58"/>
      <c r="CD174" s="58"/>
      <c r="CE174" s="57">
        <v>2019</v>
      </c>
      <c r="CF174" s="60"/>
      <c r="CG174" s="60"/>
      <c r="CH174" s="60"/>
      <c r="CI174" s="56">
        <v>2020</v>
      </c>
      <c r="CJ174" s="58"/>
      <c r="CK174" s="58"/>
      <c r="CL174" s="58"/>
      <c r="CM174" s="57">
        <v>2021</v>
      </c>
      <c r="CN174" s="57"/>
      <c r="CO174" s="60"/>
      <c r="CP174" s="60"/>
    </row>
    <row r="175" spans="1:94" x14ac:dyDescent="0.25">
      <c r="A175" s="37" t="s">
        <v>6603</v>
      </c>
      <c r="B175" s="37" t="s">
        <v>6895</v>
      </c>
      <c r="C175" s="38">
        <v>1</v>
      </c>
      <c r="D175" s="39">
        <v>1</v>
      </c>
      <c r="E175" s="39">
        <v>0</v>
      </c>
      <c r="F175" s="39">
        <v>1</v>
      </c>
      <c r="G175" s="39">
        <v>0</v>
      </c>
      <c r="H175" s="39">
        <v>0</v>
      </c>
      <c r="I175" s="39">
        <v>0</v>
      </c>
      <c r="J175" s="40">
        <v>0</v>
      </c>
      <c r="K175" s="36">
        <f t="shared" si="29"/>
        <v>1</v>
      </c>
      <c r="L175" s="8"/>
      <c r="S175" s="10" t="s">
        <v>7690</v>
      </c>
      <c r="T175" s="15">
        <v>0</v>
      </c>
      <c r="U175" s="15">
        <v>0</v>
      </c>
      <c r="V175" s="15">
        <v>0</v>
      </c>
      <c r="W175" s="15">
        <v>0</v>
      </c>
      <c r="X175" s="15">
        <v>0</v>
      </c>
      <c r="Y175" s="10">
        <f t="shared" ref="Y175:Y184" si="30">SUM(T175:X175)</f>
        <v>0</v>
      </c>
      <c r="AP175" s="6" t="s">
        <v>7768</v>
      </c>
      <c r="AQ175" s="8" t="s">
        <v>7769</v>
      </c>
      <c r="AR175" s="8" t="s">
        <v>7770</v>
      </c>
      <c r="AS175" s="8" t="s">
        <v>7770</v>
      </c>
      <c r="AT175" s="8" t="s">
        <v>7770</v>
      </c>
      <c r="AU175" s="8" t="s">
        <v>7770</v>
      </c>
      <c r="AV175" s="8" t="s">
        <v>7770</v>
      </c>
      <c r="AW175" s="8" t="s">
        <v>7770</v>
      </c>
      <c r="AX175" s="8" t="s">
        <v>7770</v>
      </c>
      <c r="AY175" s="8" t="s">
        <v>7770</v>
      </c>
      <c r="AZ175" s="8" t="s">
        <v>7770</v>
      </c>
      <c r="BA175" s="8" t="s">
        <v>7770</v>
      </c>
      <c r="BB175" s="8" t="s">
        <v>7770</v>
      </c>
      <c r="BC175" s="8" t="s">
        <v>7770</v>
      </c>
      <c r="BD175" s="8" t="s">
        <v>7770</v>
      </c>
      <c r="BE175" s="8" t="s">
        <v>7770</v>
      </c>
      <c r="BF175" s="8" t="s">
        <v>7770</v>
      </c>
      <c r="BG175" s="8" t="s">
        <v>7770</v>
      </c>
      <c r="BH175" s="8" t="s">
        <v>7771</v>
      </c>
      <c r="BI175" s="8" t="s">
        <v>7771</v>
      </c>
      <c r="BJ175" s="8" t="s">
        <v>7771</v>
      </c>
      <c r="BK175" s="8" t="s">
        <v>7771</v>
      </c>
      <c r="BL175" s="8" t="s">
        <v>7771</v>
      </c>
      <c r="BM175" s="8" t="s">
        <v>7771</v>
      </c>
      <c r="BN175" s="8" t="s">
        <v>7771</v>
      </c>
      <c r="BO175" s="8" t="s">
        <v>7771</v>
      </c>
      <c r="BP175" s="8" t="s">
        <v>7771</v>
      </c>
      <c r="BQ175" s="8" t="s">
        <v>7771</v>
      </c>
      <c r="BR175" s="8" t="s">
        <v>7771</v>
      </c>
      <c r="BS175" s="8" t="s">
        <v>7771</v>
      </c>
      <c r="BT175" s="8" t="s">
        <v>7771</v>
      </c>
      <c r="BU175" s="8" t="s">
        <v>7771</v>
      </c>
      <c r="BV175" s="8" t="s">
        <v>7771</v>
      </c>
      <c r="BW175" s="8" t="s">
        <v>7771</v>
      </c>
      <c r="BX175" s="8" t="s">
        <v>7772</v>
      </c>
      <c r="BY175" s="8" t="s">
        <v>7772</v>
      </c>
      <c r="BZ175" s="8" t="s">
        <v>7772</v>
      </c>
      <c r="CA175" s="8" t="s">
        <v>7772</v>
      </c>
      <c r="CB175" s="8" t="s">
        <v>7772</v>
      </c>
      <c r="CC175" s="8" t="s">
        <v>7772</v>
      </c>
      <c r="CD175" s="8" t="s">
        <v>7772</v>
      </c>
      <c r="CE175" s="8" t="s">
        <v>7772</v>
      </c>
      <c r="CF175" s="8" t="s">
        <v>7772</v>
      </c>
      <c r="CG175" s="8" t="s">
        <v>7772</v>
      </c>
      <c r="CH175" s="8" t="s">
        <v>7772</v>
      </c>
      <c r="CI175" s="8" t="s">
        <v>7772</v>
      </c>
      <c r="CJ175" s="8" t="s">
        <v>7772</v>
      </c>
      <c r="CK175" s="8" t="s">
        <v>7772</v>
      </c>
      <c r="CL175" s="8" t="s">
        <v>7772</v>
      </c>
      <c r="CM175" s="8" t="s">
        <v>7772</v>
      </c>
      <c r="CN175" s="8" t="s">
        <v>7773</v>
      </c>
      <c r="CO175" s="6" t="s">
        <v>7773</v>
      </c>
      <c r="CP175" s="6" t="s">
        <v>7773</v>
      </c>
    </row>
    <row r="176" spans="1:94" x14ac:dyDescent="0.25">
      <c r="A176" s="37" t="s">
        <v>6603</v>
      </c>
      <c r="B176" s="37" t="s">
        <v>1522</v>
      </c>
      <c r="C176" s="38">
        <v>4</v>
      </c>
      <c r="D176" s="39">
        <v>4</v>
      </c>
      <c r="E176" s="39">
        <v>0</v>
      </c>
      <c r="F176" s="39">
        <v>0</v>
      </c>
      <c r="G176" s="39">
        <v>0</v>
      </c>
      <c r="H176" s="39">
        <v>4</v>
      </c>
      <c r="I176" s="39">
        <v>0</v>
      </c>
      <c r="J176" s="40">
        <v>0</v>
      </c>
      <c r="K176" s="36">
        <f t="shared" si="29"/>
        <v>4</v>
      </c>
      <c r="L176" s="8">
        <v>5</v>
      </c>
      <c r="S176" s="31" t="s">
        <v>7691</v>
      </c>
      <c r="T176" s="32">
        <v>0</v>
      </c>
      <c r="U176" s="32">
        <v>0</v>
      </c>
      <c r="V176" s="32">
        <v>0</v>
      </c>
      <c r="W176" s="32">
        <v>0</v>
      </c>
      <c r="X176" s="32">
        <v>0</v>
      </c>
      <c r="Y176" s="10">
        <f t="shared" si="30"/>
        <v>0</v>
      </c>
      <c r="AP176" s="6" t="s">
        <v>73</v>
      </c>
      <c r="AQ176" s="8" t="s">
        <v>8128</v>
      </c>
      <c r="AR176" s="8" t="s">
        <v>8128</v>
      </c>
      <c r="AS176" s="8" t="s">
        <v>8128</v>
      </c>
      <c r="AT176" s="8" t="s">
        <v>7688</v>
      </c>
      <c r="AU176" s="8" t="s">
        <v>7688</v>
      </c>
      <c r="AV176" s="8" t="s">
        <v>7688</v>
      </c>
      <c r="AW176" s="8" t="s">
        <v>7688</v>
      </c>
      <c r="AX176" s="8" t="s">
        <v>8129</v>
      </c>
      <c r="AY176" s="8" t="s">
        <v>8129</v>
      </c>
      <c r="AZ176" s="8" t="s">
        <v>7688</v>
      </c>
      <c r="BA176" s="8" t="s">
        <v>7688</v>
      </c>
      <c r="BB176" s="8" t="s">
        <v>7688</v>
      </c>
      <c r="BC176" s="8" t="s">
        <v>7688</v>
      </c>
      <c r="BD176" s="8" t="s">
        <v>7688</v>
      </c>
      <c r="BE176" s="8" t="s">
        <v>7688</v>
      </c>
      <c r="BF176" s="8" t="s">
        <v>7688</v>
      </c>
      <c r="BG176" s="8" t="s">
        <v>7688</v>
      </c>
      <c r="BH176" s="8" t="s">
        <v>7688</v>
      </c>
      <c r="BI176" s="8" t="s">
        <v>7688</v>
      </c>
      <c r="BJ176" s="8" t="s">
        <v>7688</v>
      </c>
      <c r="BK176" s="8" t="s">
        <v>7688</v>
      </c>
      <c r="BL176" s="8" t="s">
        <v>7688</v>
      </c>
      <c r="BM176" s="8" t="s">
        <v>7688</v>
      </c>
      <c r="BN176" s="8" t="s">
        <v>7688</v>
      </c>
      <c r="BO176" s="8" t="s">
        <v>7688</v>
      </c>
      <c r="BP176" s="8" t="s">
        <v>7688</v>
      </c>
      <c r="BQ176" s="8" t="s">
        <v>7688</v>
      </c>
      <c r="BR176" s="8" t="s">
        <v>7688</v>
      </c>
      <c r="BS176" s="8" t="s">
        <v>7688</v>
      </c>
      <c r="BT176" s="8" t="s">
        <v>7688</v>
      </c>
      <c r="BU176" s="8" t="s">
        <v>7688</v>
      </c>
      <c r="BV176" s="8" t="s">
        <v>7688</v>
      </c>
      <c r="BW176" s="8" t="s">
        <v>7688</v>
      </c>
      <c r="BX176" s="8" t="s">
        <v>7688</v>
      </c>
      <c r="BY176" s="8" t="s">
        <v>7688</v>
      </c>
      <c r="BZ176" s="8" t="s">
        <v>7688</v>
      </c>
      <c r="CA176" s="8" t="s">
        <v>7688</v>
      </c>
      <c r="CB176" s="8" t="s">
        <v>7688</v>
      </c>
      <c r="CC176" s="8" t="s">
        <v>7688</v>
      </c>
      <c r="CD176" s="8" t="s">
        <v>7688</v>
      </c>
      <c r="CE176" s="8" t="s">
        <v>7688</v>
      </c>
      <c r="CF176" s="8" t="s">
        <v>7688</v>
      </c>
      <c r="CG176" s="8" t="s">
        <v>7688</v>
      </c>
      <c r="CH176" s="8" t="s">
        <v>7688</v>
      </c>
      <c r="CI176" s="8" t="s">
        <v>7688</v>
      </c>
      <c r="CJ176" s="8" t="s">
        <v>7688</v>
      </c>
      <c r="CK176" s="8" t="s">
        <v>7688</v>
      </c>
      <c r="CL176" s="8" t="s">
        <v>7688</v>
      </c>
      <c r="CM176" s="8" t="s">
        <v>7688</v>
      </c>
      <c r="CN176" s="8" t="s">
        <v>7688</v>
      </c>
      <c r="CO176" s="8" t="s">
        <v>7688</v>
      </c>
      <c r="CP176" s="8" t="s">
        <v>7688</v>
      </c>
    </row>
    <row r="177" spans="1:112" x14ac:dyDescent="0.25">
      <c r="A177" s="33" t="s">
        <v>711</v>
      </c>
      <c r="B177" s="33" t="s">
        <v>6895</v>
      </c>
      <c r="C177" s="34">
        <v>5</v>
      </c>
      <c r="D177" s="35">
        <v>5</v>
      </c>
      <c r="E177" s="35">
        <v>0</v>
      </c>
      <c r="F177" s="35">
        <v>1</v>
      </c>
      <c r="G177" s="35">
        <v>0</v>
      </c>
      <c r="H177" s="35">
        <v>4</v>
      </c>
      <c r="I177" s="35">
        <v>0</v>
      </c>
      <c r="J177" s="36">
        <v>0</v>
      </c>
      <c r="K177" s="36">
        <f t="shared" si="29"/>
        <v>5</v>
      </c>
      <c r="L177" s="8"/>
      <c r="S177" s="10" t="s">
        <v>7692</v>
      </c>
      <c r="T177" s="15">
        <v>0</v>
      </c>
      <c r="U177" s="15">
        <v>0</v>
      </c>
      <c r="V177" s="15">
        <v>0</v>
      </c>
      <c r="W177" s="15">
        <v>0</v>
      </c>
      <c r="X177" s="15">
        <v>0</v>
      </c>
      <c r="Y177" s="10">
        <f t="shared" si="30"/>
        <v>0</v>
      </c>
      <c r="AP177" s="6" t="s">
        <v>7774</v>
      </c>
      <c r="AQ177" s="12"/>
      <c r="AR177" s="12"/>
      <c r="AS177" s="12"/>
      <c r="AT177" s="6" t="s">
        <v>7691</v>
      </c>
      <c r="AY177" s="6" t="s">
        <v>7692</v>
      </c>
      <c r="BE177" s="6" t="s">
        <v>7693</v>
      </c>
      <c r="BM177" s="6" t="s">
        <v>7694</v>
      </c>
      <c r="BR177" s="6" t="s">
        <v>7695</v>
      </c>
      <c r="BV177" s="6"/>
      <c r="BW177" s="6" t="s">
        <v>7696</v>
      </c>
      <c r="BZ177" s="6" t="s">
        <v>7775</v>
      </c>
      <c r="CB177" s="6" t="s">
        <v>7697</v>
      </c>
      <c r="CE177" s="6" t="s">
        <v>8130</v>
      </c>
      <c r="CJ177" s="6" t="s">
        <v>7698</v>
      </c>
    </row>
    <row r="178" spans="1:112" x14ac:dyDescent="0.25">
      <c r="A178" s="33" t="s">
        <v>711</v>
      </c>
      <c r="B178" s="33" t="s">
        <v>1522</v>
      </c>
      <c r="C178" s="34">
        <v>33</v>
      </c>
      <c r="D178" s="35">
        <v>33</v>
      </c>
      <c r="E178" s="35">
        <v>0</v>
      </c>
      <c r="F178" s="35">
        <v>2</v>
      </c>
      <c r="G178" s="35">
        <v>0</v>
      </c>
      <c r="H178" s="35">
        <v>5</v>
      </c>
      <c r="I178" s="35">
        <v>26</v>
      </c>
      <c r="J178" s="36">
        <v>0</v>
      </c>
      <c r="K178" s="36">
        <f t="shared" si="29"/>
        <v>33</v>
      </c>
      <c r="L178" s="8">
        <v>38</v>
      </c>
      <c r="S178" s="31" t="s">
        <v>7693</v>
      </c>
      <c r="T178" s="32">
        <v>0</v>
      </c>
      <c r="U178" s="32">
        <v>0</v>
      </c>
      <c r="V178" s="32">
        <v>0</v>
      </c>
      <c r="W178" s="32">
        <v>0</v>
      </c>
      <c r="X178" s="32">
        <v>0</v>
      </c>
      <c r="Y178" s="10">
        <f t="shared" si="30"/>
        <v>0</v>
      </c>
      <c r="AP178" s="20" t="s">
        <v>7776</v>
      </c>
      <c r="AQ178" s="20" t="s">
        <v>7690</v>
      </c>
      <c r="AU178" s="20" t="s">
        <v>7691</v>
      </c>
      <c r="AZ178" s="20" t="s">
        <v>7692</v>
      </c>
      <c r="BG178" s="20" t="s">
        <v>7693</v>
      </c>
      <c r="BO178" s="20" t="s">
        <v>7694</v>
      </c>
      <c r="BS178" s="20" t="s">
        <v>7695</v>
      </c>
      <c r="BX178" s="20" t="s">
        <v>7696</v>
      </c>
      <c r="BZ178" s="20"/>
      <c r="CA178" s="20" t="s">
        <v>7775</v>
      </c>
      <c r="CC178" s="20" t="s">
        <v>7697</v>
      </c>
      <c r="CF178" s="20" t="s">
        <v>8130</v>
      </c>
      <c r="CJ178" s="20" t="s">
        <v>7698</v>
      </c>
    </row>
    <row r="179" spans="1:112" x14ac:dyDescent="0.25">
      <c r="A179" s="37" t="s">
        <v>528</v>
      </c>
      <c r="B179" s="37" t="s">
        <v>6895</v>
      </c>
      <c r="C179" s="38">
        <v>11</v>
      </c>
      <c r="D179" s="39">
        <v>11</v>
      </c>
      <c r="E179" s="39">
        <v>0</v>
      </c>
      <c r="F179" s="39">
        <v>2</v>
      </c>
      <c r="G179" s="39">
        <v>0</v>
      </c>
      <c r="H179" s="39">
        <v>9</v>
      </c>
      <c r="I179" s="39">
        <v>0</v>
      </c>
      <c r="J179" s="40">
        <v>0</v>
      </c>
      <c r="K179" s="36">
        <f t="shared" si="29"/>
        <v>11</v>
      </c>
      <c r="L179" s="8"/>
      <c r="S179" s="10" t="s">
        <v>7694</v>
      </c>
      <c r="T179" s="15">
        <v>0</v>
      </c>
      <c r="U179" s="15">
        <v>1</v>
      </c>
      <c r="V179" s="15">
        <v>0</v>
      </c>
      <c r="W179" s="15">
        <v>0</v>
      </c>
      <c r="X179" s="15">
        <v>0</v>
      </c>
      <c r="Y179" s="10">
        <f t="shared" si="30"/>
        <v>1</v>
      </c>
      <c r="AP179" s="6" t="s">
        <v>7774</v>
      </c>
      <c r="AQ179" s="8"/>
      <c r="AR179" s="8"/>
      <c r="AS179" s="8"/>
      <c r="AT179" s="8">
        <v>700</v>
      </c>
      <c r="AU179" s="8"/>
      <c r="AV179" s="8"/>
      <c r="AW179" s="8"/>
      <c r="AX179" s="8"/>
      <c r="AY179" s="8">
        <v>700</v>
      </c>
      <c r="AZ179" s="8"/>
      <c r="BA179" s="8"/>
      <c r="BB179" s="8"/>
      <c r="BC179" s="8"/>
      <c r="BD179" s="8"/>
      <c r="BE179" s="8">
        <v>700</v>
      </c>
      <c r="BF179" s="8"/>
      <c r="BG179" s="8"/>
      <c r="BH179" s="8"/>
      <c r="BI179" s="8"/>
      <c r="BJ179" s="8"/>
      <c r="BK179" s="8"/>
      <c r="BL179" s="8"/>
      <c r="BM179" s="8">
        <v>700</v>
      </c>
      <c r="BN179" s="8"/>
      <c r="BO179" s="8"/>
      <c r="BP179" s="8"/>
      <c r="BQ179" s="8"/>
      <c r="BR179" s="8">
        <v>700</v>
      </c>
      <c r="BS179" s="61"/>
      <c r="BT179" s="8"/>
      <c r="BU179" s="8"/>
      <c r="BV179" s="8"/>
      <c r="BW179" s="8">
        <v>700</v>
      </c>
      <c r="BX179" s="8"/>
      <c r="BY179" s="8"/>
      <c r="BZ179" s="8"/>
      <c r="CA179" s="8"/>
      <c r="CB179" s="8">
        <v>700</v>
      </c>
      <c r="CC179" s="8"/>
      <c r="CD179" s="8"/>
      <c r="CE179" s="8"/>
      <c r="CF179" s="8"/>
      <c r="CG179" s="8"/>
      <c r="CH179" s="50"/>
      <c r="CI179" s="50"/>
      <c r="CJ179" s="8">
        <v>700</v>
      </c>
      <c r="CK179" s="8"/>
      <c r="CL179" s="8"/>
      <c r="CM179" s="8"/>
      <c r="CN179" s="8"/>
    </row>
    <row r="180" spans="1:112" x14ac:dyDescent="0.25">
      <c r="A180" s="37" t="s">
        <v>528</v>
      </c>
      <c r="B180" s="37" t="s">
        <v>1273</v>
      </c>
      <c r="C180" s="38">
        <v>33</v>
      </c>
      <c r="D180" s="39">
        <v>33</v>
      </c>
      <c r="E180" s="39">
        <v>0</v>
      </c>
      <c r="F180" s="39">
        <v>0</v>
      </c>
      <c r="G180" s="39">
        <v>0</v>
      </c>
      <c r="H180" s="42">
        <v>2</v>
      </c>
      <c r="I180" s="39">
        <v>31</v>
      </c>
      <c r="J180" s="40">
        <v>0</v>
      </c>
      <c r="K180" s="36">
        <f t="shared" si="29"/>
        <v>33</v>
      </c>
      <c r="L180" s="8"/>
      <c r="S180" s="31" t="s">
        <v>7695</v>
      </c>
      <c r="T180" s="32">
        <v>0</v>
      </c>
      <c r="U180" s="32">
        <v>1</v>
      </c>
      <c r="V180" s="32">
        <v>0</v>
      </c>
      <c r="W180" s="32">
        <v>4</v>
      </c>
      <c r="X180" s="32">
        <v>0</v>
      </c>
      <c r="Y180" s="10">
        <f t="shared" si="30"/>
        <v>5</v>
      </c>
      <c r="AP180" s="6" t="s">
        <v>7777</v>
      </c>
      <c r="AQ180" s="62">
        <v>0</v>
      </c>
      <c r="AR180" s="62">
        <v>0</v>
      </c>
      <c r="AS180" s="62">
        <v>0</v>
      </c>
      <c r="AT180" s="62">
        <v>0</v>
      </c>
      <c r="AU180" s="62">
        <v>0</v>
      </c>
      <c r="AV180" s="62">
        <v>0</v>
      </c>
      <c r="AW180" s="62">
        <v>0</v>
      </c>
      <c r="AX180" s="63">
        <v>0</v>
      </c>
      <c r="AY180" s="63">
        <v>0</v>
      </c>
      <c r="AZ180" s="62">
        <v>0</v>
      </c>
      <c r="BA180" s="62">
        <v>0</v>
      </c>
      <c r="BB180" s="62">
        <v>0</v>
      </c>
      <c r="BC180" s="62">
        <v>0</v>
      </c>
      <c r="BD180" s="62">
        <v>0</v>
      </c>
      <c r="BE180" s="62">
        <v>0</v>
      </c>
      <c r="BF180" s="62">
        <v>0</v>
      </c>
      <c r="BG180" s="62">
        <v>0</v>
      </c>
      <c r="BH180" s="62">
        <v>0</v>
      </c>
      <c r="BI180" s="62">
        <v>0</v>
      </c>
      <c r="BJ180" s="62">
        <v>0</v>
      </c>
      <c r="BK180" s="62">
        <v>0</v>
      </c>
      <c r="BL180" s="62">
        <v>0</v>
      </c>
      <c r="BM180" s="64">
        <v>0</v>
      </c>
      <c r="BN180" s="62">
        <v>0</v>
      </c>
      <c r="BO180" s="62">
        <v>0</v>
      </c>
      <c r="BP180" s="62">
        <v>0</v>
      </c>
      <c r="BQ180" s="62">
        <v>0</v>
      </c>
      <c r="BR180" s="8">
        <v>0</v>
      </c>
      <c r="BS180" s="8">
        <v>0</v>
      </c>
      <c r="BT180" s="8">
        <v>0</v>
      </c>
      <c r="BU180" s="8">
        <v>0</v>
      </c>
      <c r="BV180" s="8">
        <v>0</v>
      </c>
      <c r="BW180" s="8">
        <v>0</v>
      </c>
      <c r="BX180" s="8">
        <v>0</v>
      </c>
      <c r="BY180" s="8">
        <v>0</v>
      </c>
      <c r="BZ180" s="8">
        <v>0</v>
      </c>
      <c r="CA180" s="8">
        <v>0</v>
      </c>
      <c r="CB180" s="8">
        <v>0</v>
      </c>
      <c r="CC180" s="8">
        <v>0</v>
      </c>
      <c r="CD180" s="8">
        <v>0</v>
      </c>
      <c r="CE180" s="8">
        <v>0</v>
      </c>
      <c r="CF180" s="8">
        <v>0</v>
      </c>
      <c r="CG180" s="8">
        <v>0</v>
      </c>
      <c r="CH180" s="50">
        <v>0</v>
      </c>
      <c r="CI180" s="50">
        <v>0</v>
      </c>
      <c r="CJ180" s="8">
        <v>0</v>
      </c>
      <c r="CK180" s="8">
        <v>0</v>
      </c>
      <c r="CL180" s="8">
        <v>0</v>
      </c>
      <c r="CM180" s="50">
        <v>0</v>
      </c>
      <c r="CN180" s="50">
        <v>0</v>
      </c>
      <c r="CO180" s="50">
        <v>0</v>
      </c>
      <c r="CP180" s="50">
        <v>0</v>
      </c>
      <c r="CQ180" s="6" t="s">
        <v>7777</v>
      </c>
    </row>
    <row r="181" spans="1:112" x14ac:dyDescent="0.25">
      <c r="A181" s="37" t="s">
        <v>528</v>
      </c>
      <c r="B181" s="37" t="s">
        <v>1522</v>
      </c>
      <c r="C181" s="38">
        <v>336</v>
      </c>
      <c r="D181" s="39">
        <v>330</v>
      </c>
      <c r="E181" s="39">
        <v>7</v>
      </c>
      <c r="F181" s="39">
        <v>38</v>
      </c>
      <c r="G181" s="39">
        <v>4</v>
      </c>
      <c r="H181" s="39">
        <v>123</v>
      </c>
      <c r="I181" s="39">
        <v>158</v>
      </c>
      <c r="J181" s="40">
        <v>0</v>
      </c>
      <c r="K181" s="36">
        <f t="shared" si="29"/>
        <v>330</v>
      </c>
      <c r="L181" s="8">
        <f>SUM(K179:K181)</f>
        <v>374</v>
      </c>
      <c r="S181" s="10" t="s">
        <v>7696</v>
      </c>
      <c r="T181" s="15">
        <v>0</v>
      </c>
      <c r="U181" s="15">
        <v>3</v>
      </c>
      <c r="V181" s="15">
        <v>0</v>
      </c>
      <c r="W181" s="15">
        <v>9</v>
      </c>
      <c r="X181" s="15">
        <v>26</v>
      </c>
      <c r="Y181" s="10">
        <f t="shared" si="30"/>
        <v>38</v>
      </c>
      <c r="AP181" s="6" t="s">
        <v>7778</v>
      </c>
      <c r="AQ181" s="62">
        <v>0</v>
      </c>
      <c r="AR181" s="62">
        <v>0</v>
      </c>
      <c r="AS181" s="62">
        <v>0</v>
      </c>
      <c r="AT181" s="62">
        <v>0</v>
      </c>
      <c r="AU181" s="62">
        <v>0</v>
      </c>
      <c r="AV181" s="62">
        <v>0</v>
      </c>
      <c r="AW181" s="62">
        <v>0</v>
      </c>
      <c r="AX181" s="63">
        <v>0</v>
      </c>
      <c r="AY181" s="63">
        <v>0</v>
      </c>
      <c r="AZ181" s="62">
        <v>0</v>
      </c>
      <c r="BA181" s="62">
        <v>0</v>
      </c>
      <c r="BB181" s="62">
        <v>0</v>
      </c>
      <c r="BC181" s="62">
        <v>0</v>
      </c>
      <c r="BD181" s="62">
        <v>0</v>
      </c>
      <c r="BE181" s="62">
        <v>0</v>
      </c>
      <c r="BF181" s="62">
        <v>0</v>
      </c>
      <c r="BG181" s="62">
        <v>0</v>
      </c>
      <c r="BH181" s="62">
        <v>0</v>
      </c>
      <c r="BI181" s="62">
        <v>0</v>
      </c>
      <c r="BJ181" s="62">
        <v>0</v>
      </c>
      <c r="BK181" s="62">
        <v>0</v>
      </c>
      <c r="BL181" s="62">
        <v>0</v>
      </c>
      <c r="BM181" s="64">
        <v>0</v>
      </c>
      <c r="BN181" s="62">
        <v>0</v>
      </c>
      <c r="BO181" s="62">
        <v>0</v>
      </c>
      <c r="BP181" s="62">
        <v>0</v>
      </c>
      <c r="BQ181" s="62">
        <v>0</v>
      </c>
      <c r="BR181" s="8">
        <v>0</v>
      </c>
      <c r="BS181" s="8">
        <v>0</v>
      </c>
      <c r="BT181" s="8">
        <v>0</v>
      </c>
      <c r="BU181" s="8">
        <v>0</v>
      </c>
      <c r="BV181" s="8">
        <v>0</v>
      </c>
      <c r="BW181" s="8">
        <v>0</v>
      </c>
      <c r="BX181" s="8">
        <v>0</v>
      </c>
      <c r="BY181" s="8">
        <v>0</v>
      </c>
      <c r="BZ181" s="8">
        <v>0</v>
      </c>
      <c r="CA181" s="8">
        <v>0</v>
      </c>
      <c r="CB181" s="8">
        <v>0</v>
      </c>
      <c r="CC181" s="8">
        <v>0</v>
      </c>
      <c r="CD181" s="8">
        <v>0</v>
      </c>
      <c r="CE181" s="8">
        <v>0</v>
      </c>
      <c r="CF181" s="8">
        <v>0</v>
      </c>
      <c r="CG181" s="8">
        <v>0</v>
      </c>
      <c r="CH181" s="50">
        <v>0</v>
      </c>
      <c r="CI181" s="50">
        <v>0</v>
      </c>
      <c r="CJ181" s="8">
        <v>0</v>
      </c>
      <c r="CK181" s="8">
        <v>0</v>
      </c>
      <c r="CL181" s="8">
        <v>0</v>
      </c>
      <c r="CM181" s="50">
        <v>0</v>
      </c>
      <c r="CN181" s="50">
        <v>0</v>
      </c>
      <c r="CO181" s="50">
        <v>0</v>
      </c>
      <c r="CP181" s="50">
        <v>0</v>
      </c>
      <c r="CQ181" s="6" t="s">
        <v>7778</v>
      </c>
    </row>
    <row r="182" spans="1:112" x14ac:dyDescent="0.25">
      <c r="A182" s="33" t="s">
        <v>224</v>
      </c>
      <c r="B182" s="33" t="s">
        <v>6895</v>
      </c>
      <c r="C182" s="34">
        <v>163</v>
      </c>
      <c r="D182" s="35">
        <v>157</v>
      </c>
      <c r="E182" s="35">
        <v>7</v>
      </c>
      <c r="F182" s="35">
        <v>28</v>
      </c>
      <c r="G182" s="35">
        <v>3</v>
      </c>
      <c r="H182" s="35">
        <v>119</v>
      </c>
      <c r="I182" s="35">
        <v>0</v>
      </c>
      <c r="J182" s="36">
        <v>0</v>
      </c>
      <c r="K182" s="36">
        <f t="shared" si="29"/>
        <v>157</v>
      </c>
      <c r="S182" s="31" t="s">
        <v>7697</v>
      </c>
      <c r="T182" s="32">
        <v>7</v>
      </c>
      <c r="U182" s="32">
        <v>40</v>
      </c>
      <c r="V182" s="32">
        <v>4</v>
      </c>
      <c r="W182" s="32">
        <v>134</v>
      </c>
      <c r="X182" s="32">
        <v>189</v>
      </c>
      <c r="Y182" s="10">
        <f t="shared" si="30"/>
        <v>374</v>
      </c>
      <c r="Z182" s="8"/>
      <c r="AP182" s="6" t="s">
        <v>7779</v>
      </c>
      <c r="AQ182" s="62">
        <v>0</v>
      </c>
      <c r="AR182" s="62">
        <v>0</v>
      </c>
      <c r="AS182" s="62">
        <v>0</v>
      </c>
      <c r="AT182" s="62">
        <v>0</v>
      </c>
      <c r="AU182" s="62">
        <v>0</v>
      </c>
      <c r="AV182" s="62">
        <v>0</v>
      </c>
      <c r="AW182" s="62">
        <v>0</v>
      </c>
      <c r="AX182" s="63">
        <v>0</v>
      </c>
      <c r="AY182" s="63">
        <v>0</v>
      </c>
      <c r="AZ182" s="62">
        <v>0</v>
      </c>
      <c r="BA182" s="62">
        <v>0</v>
      </c>
      <c r="BB182" s="65">
        <v>1</v>
      </c>
      <c r="BC182" s="62">
        <v>0</v>
      </c>
      <c r="BD182" s="62">
        <v>0</v>
      </c>
      <c r="BE182" s="62">
        <v>0</v>
      </c>
      <c r="BF182" s="62">
        <v>0</v>
      </c>
      <c r="BG182" s="62">
        <v>0</v>
      </c>
      <c r="BH182" s="62">
        <v>0</v>
      </c>
      <c r="BI182" s="62">
        <v>0</v>
      </c>
      <c r="BJ182" s="62">
        <v>0</v>
      </c>
      <c r="BK182" s="62">
        <v>0</v>
      </c>
      <c r="BL182" s="62">
        <v>0</v>
      </c>
      <c r="BM182" s="64">
        <v>0</v>
      </c>
      <c r="BN182" s="62">
        <v>0</v>
      </c>
      <c r="BO182" s="62">
        <v>0</v>
      </c>
      <c r="BP182" s="62">
        <v>0</v>
      </c>
      <c r="BQ182" s="62">
        <v>0</v>
      </c>
      <c r="BR182" s="8">
        <v>0</v>
      </c>
      <c r="BS182" s="8">
        <v>0</v>
      </c>
      <c r="BT182" s="8">
        <v>0</v>
      </c>
      <c r="BU182" s="8">
        <v>0</v>
      </c>
      <c r="BV182" s="8">
        <v>0</v>
      </c>
      <c r="BW182" s="8">
        <v>0</v>
      </c>
      <c r="BX182" s="8">
        <v>0</v>
      </c>
      <c r="BY182" s="8">
        <v>0</v>
      </c>
      <c r="BZ182" s="8">
        <v>0</v>
      </c>
      <c r="CA182" s="8">
        <v>0</v>
      </c>
      <c r="CB182" s="8">
        <v>0</v>
      </c>
      <c r="CC182" s="8">
        <v>0</v>
      </c>
      <c r="CD182" s="8">
        <v>0</v>
      </c>
      <c r="CE182" s="8">
        <v>0</v>
      </c>
      <c r="CF182" s="8">
        <v>0</v>
      </c>
      <c r="CG182" s="8">
        <v>0</v>
      </c>
      <c r="CH182" s="50">
        <v>0</v>
      </c>
      <c r="CI182" s="50">
        <v>0</v>
      </c>
      <c r="CJ182" s="8">
        <v>0</v>
      </c>
      <c r="CK182" s="8">
        <v>0</v>
      </c>
      <c r="CL182" s="8">
        <v>0</v>
      </c>
      <c r="CM182" s="50">
        <v>0</v>
      </c>
      <c r="CN182" s="50">
        <v>0</v>
      </c>
      <c r="CO182" s="50">
        <v>0</v>
      </c>
      <c r="CP182" s="50">
        <v>0</v>
      </c>
      <c r="CQ182" s="6" t="s">
        <v>7779</v>
      </c>
      <c r="CW182" s="8"/>
    </row>
    <row r="183" spans="1:112" x14ac:dyDescent="0.25">
      <c r="A183" s="33" t="s">
        <v>224</v>
      </c>
      <c r="B183" s="33" t="s">
        <v>1273</v>
      </c>
      <c r="C183" s="34">
        <v>86</v>
      </c>
      <c r="D183" s="35">
        <v>86</v>
      </c>
      <c r="E183" s="35">
        <v>0</v>
      </c>
      <c r="F183" s="41">
        <v>6</v>
      </c>
      <c r="G183" s="35">
        <v>0</v>
      </c>
      <c r="H183" s="41">
        <v>79</v>
      </c>
      <c r="I183" s="35">
        <v>1</v>
      </c>
      <c r="J183" s="36">
        <v>0</v>
      </c>
      <c r="K183" s="36">
        <f t="shared" si="29"/>
        <v>86</v>
      </c>
      <c r="S183" s="10" t="s">
        <v>7698</v>
      </c>
      <c r="T183" s="15">
        <v>93</v>
      </c>
      <c r="U183" s="15">
        <v>190</v>
      </c>
      <c r="V183" s="15">
        <v>66</v>
      </c>
      <c r="W183" s="15">
        <v>355</v>
      </c>
      <c r="X183" s="15">
        <v>820</v>
      </c>
      <c r="Y183" s="10">
        <f t="shared" si="30"/>
        <v>1524</v>
      </c>
      <c r="Z183" s="8"/>
      <c r="AP183" s="6" t="s">
        <v>7780</v>
      </c>
      <c r="AQ183" s="62">
        <v>0</v>
      </c>
      <c r="AR183" s="62">
        <v>0</v>
      </c>
      <c r="AS183" s="62">
        <v>0</v>
      </c>
      <c r="AT183" s="62">
        <v>0</v>
      </c>
      <c r="AU183" s="62">
        <v>0</v>
      </c>
      <c r="AV183" s="62">
        <v>0</v>
      </c>
      <c r="AW183" s="62">
        <v>0</v>
      </c>
      <c r="AX183" s="63">
        <v>0</v>
      </c>
      <c r="AY183" s="63">
        <v>0</v>
      </c>
      <c r="AZ183" s="62">
        <v>0</v>
      </c>
      <c r="BA183" s="62">
        <v>0</v>
      </c>
      <c r="BB183" s="65">
        <v>1</v>
      </c>
      <c r="BC183" s="62">
        <v>0</v>
      </c>
      <c r="BD183" s="62">
        <v>0</v>
      </c>
      <c r="BE183" s="62">
        <v>0</v>
      </c>
      <c r="BF183" s="62">
        <v>0</v>
      </c>
      <c r="BG183" s="62">
        <v>0</v>
      </c>
      <c r="BH183" s="62">
        <v>0</v>
      </c>
      <c r="BI183" s="62">
        <v>0</v>
      </c>
      <c r="BJ183" s="62">
        <v>0</v>
      </c>
      <c r="BK183" s="62">
        <v>0</v>
      </c>
      <c r="BL183" s="62">
        <v>0</v>
      </c>
      <c r="BM183" s="66">
        <v>0</v>
      </c>
      <c r="BN183" s="62">
        <v>0</v>
      </c>
      <c r="BO183" s="62">
        <v>0</v>
      </c>
      <c r="BP183" s="62">
        <v>0</v>
      </c>
      <c r="BQ183" s="62">
        <v>0</v>
      </c>
      <c r="BR183" s="8">
        <v>0</v>
      </c>
      <c r="BS183" s="8">
        <v>0</v>
      </c>
      <c r="BT183" s="8">
        <v>0</v>
      </c>
      <c r="BU183" s="8">
        <v>0</v>
      </c>
      <c r="BV183" s="8">
        <v>0</v>
      </c>
      <c r="BW183" s="8">
        <v>0</v>
      </c>
      <c r="BX183" s="8">
        <v>0</v>
      </c>
      <c r="BY183" s="8">
        <v>0</v>
      </c>
      <c r="BZ183" s="8">
        <v>0</v>
      </c>
      <c r="CA183" s="8">
        <v>0</v>
      </c>
      <c r="CB183" s="8">
        <v>0</v>
      </c>
      <c r="CC183" s="8">
        <v>0</v>
      </c>
      <c r="CD183" s="8">
        <v>0</v>
      </c>
      <c r="CE183" s="8">
        <v>0</v>
      </c>
      <c r="CF183" s="8">
        <v>0</v>
      </c>
      <c r="CG183" s="8">
        <v>0</v>
      </c>
      <c r="CH183" s="50">
        <v>0</v>
      </c>
      <c r="CI183" s="50">
        <v>0</v>
      </c>
      <c r="CJ183" s="8">
        <v>0</v>
      </c>
      <c r="CK183" s="8">
        <v>0</v>
      </c>
      <c r="CL183" s="8">
        <v>0</v>
      </c>
      <c r="CM183" s="50">
        <v>0</v>
      </c>
      <c r="CN183" s="50">
        <v>0</v>
      </c>
      <c r="CO183" s="50">
        <v>0</v>
      </c>
      <c r="CP183" s="50">
        <v>0</v>
      </c>
      <c r="CQ183" s="6" t="s">
        <v>7780</v>
      </c>
      <c r="CS183" s="244" t="s">
        <v>8131</v>
      </c>
      <c r="CW183" s="8"/>
      <c r="DC183" s="8"/>
      <c r="DD183" s="8"/>
      <c r="DE183" s="8"/>
      <c r="DF183" s="8"/>
      <c r="DG183" s="8"/>
      <c r="DH183" s="8"/>
    </row>
    <row r="184" spans="1:112" x14ac:dyDescent="0.25">
      <c r="A184" s="33" t="s">
        <v>224</v>
      </c>
      <c r="B184" s="33" t="s">
        <v>3013</v>
      </c>
      <c r="C184" s="34">
        <v>3</v>
      </c>
      <c r="D184" s="35">
        <v>3</v>
      </c>
      <c r="E184" s="35">
        <v>0</v>
      </c>
      <c r="F184" s="41">
        <v>3</v>
      </c>
      <c r="G184" s="35">
        <v>0</v>
      </c>
      <c r="H184" s="35">
        <v>0</v>
      </c>
      <c r="I184" s="35">
        <v>0</v>
      </c>
      <c r="J184" s="36">
        <v>0</v>
      </c>
      <c r="K184" s="36">
        <f t="shared" si="29"/>
        <v>3</v>
      </c>
      <c r="S184" s="31" t="s">
        <v>7699</v>
      </c>
      <c r="T184" s="32">
        <v>0</v>
      </c>
      <c r="U184" s="32">
        <v>0</v>
      </c>
      <c r="V184" s="32">
        <v>0</v>
      </c>
      <c r="W184" s="32">
        <v>71</v>
      </c>
      <c r="X184" s="32">
        <v>0</v>
      </c>
      <c r="Y184" s="10">
        <f t="shared" si="30"/>
        <v>71</v>
      </c>
      <c r="AP184" s="6" t="s">
        <v>7781</v>
      </c>
      <c r="AQ184" s="67">
        <v>43</v>
      </c>
      <c r="AR184" s="67">
        <v>44</v>
      </c>
      <c r="AS184" s="67">
        <v>45</v>
      </c>
      <c r="AT184" s="67">
        <v>46</v>
      </c>
      <c r="AU184" s="67">
        <v>47</v>
      </c>
      <c r="AV184" s="67">
        <v>48</v>
      </c>
      <c r="AW184" s="67">
        <v>49</v>
      </c>
      <c r="AX184" s="67">
        <v>50</v>
      </c>
      <c r="AY184" s="67">
        <v>51</v>
      </c>
      <c r="AZ184" s="67">
        <v>52</v>
      </c>
      <c r="BA184" s="67">
        <v>53</v>
      </c>
      <c r="BB184" s="67">
        <v>54</v>
      </c>
      <c r="BC184" s="67">
        <v>55</v>
      </c>
      <c r="BD184" s="67">
        <v>56</v>
      </c>
      <c r="BE184" s="67">
        <v>57</v>
      </c>
      <c r="BF184" s="67">
        <v>58</v>
      </c>
      <c r="BG184" s="67">
        <v>59</v>
      </c>
      <c r="BH184" s="67">
        <v>60</v>
      </c>
      <c r="BI184" s="67">
        <v>61</v>
      </c>
      <c r="BJ184" s="67">
        <v>62</v>
      </c>
      <c r="BK184" s="67">
        <v>63</v>
      </c>
      <c r="BL184" s="67">
        <v>64</v>
      </c>
      <c r="BM184" s="67">
        <v>65</v>
      </c>
      <c r="BN184" s="67">
        <v>66</v>
      </c>
      <c r="BO184" s="67">
        <v>67</v>
      </c>
      <c r="BP184" s="67">
        <v>68</v>
      </c>
      <c r="BQ184" s="67">
        <v>69</v>
      </c>
      <c r="BR184" s="67">
        <v>70</v>
      </c>
      <c r="BS184" s="67">
        <v>71</v>
      </c>
      <c r="BT184" s="67">
        <v>72</v>
      </c>
      <c r="BU184" s="67">
        <v>73</v>
      </c>
      <c r="BV184" s="67">
        <v>74</v>
      </c>
      <c r="BW184" s="67">
        <v>75</v>
      </c>
      <c r="BX184" s="67">
        <v>76</v>
      </c>
      <c r="BY184" s="67">
        <v>77</v>
      </c>
      <c r="BZ184" s="67">
        <v>78</v>
      </c>
      <c r="CA184" s="67">
        <v>79</v>
      </c>
      <c r="CB184" s="67">
        <v>80</v>
      </c>
      <c r="CC184" s="67">
        <v>81</v>
      </c>
      <c r="CD184" s="67">
        <v>82</v>
      </c>
      <c r="CE184" s="67">
        <v>83</v>
      </c>
      <c r="CF184" s="67">
        <v>84</v>
      </c>
      <c r="CG184" s="67">
        <v>85</v>
      </c>
      <c r="CH184" s="67">
        <v>86</v>
      </c>
      <c r="CI184" s="67" t="s">
        <v>7675</v>
      </c>
      <c r="CJ184" s="67" t="s">
        <v>7671</v>
      </c>
      <c r="CK184" s="67" t="s">
        <v>7676</v>
      </c>
      <c r="CL184" s="67" t="s">
        <v>7672</v>
      </c>
      <c r="CM184" s="67" t="s">
        <v>7677</v>
      </c>
      <c r="CN184" s="67" t="s">
        <v>7678</v>
      </c>
      <c r="CO184" s="67" t="s">
        <v>7673</v>
      </c>
      <c r="CP184" s="67" t="s">
        <v>7674</v>
      </c>
      <c r="CS184" s="68" t="s">
        <v>7782</v>
      </c>
      <c r="CT184" s="6" t="s">
        <v>7783</v>
      </c>
      <c r="CU184" s="6" t="s">
        <v>7776</v>
      </c>
      <c r="CW184" s="6" t="s">
        <v>7784</v>
      </c>
      <c r="CY184" s="8"/>
      <c r="DC184" s="8"/>
      <c r="DD184" s="8"/>
      <c r="DE184" s="8"/>
      <c r="DF184" s="8"/>
      <c r="DG184" s="8"/>
      <c r="DH184" s="8"/>
    </row>
    <row r="185" spans="1:112" x14ac:dyDescent="0.25">
      <c r="A185" s="33" t="s">
        <v>224</v>
      </c>
      <c r="B185" s="33" t="s">
        <v>6750</v>
      </c>
      <c r="C185" s="34">
        <v>1</v>
      </c>
      <c r="D185" s="35">
        <v>1</v>
      </c>
      <c r="E185" s="35">
        <v>0</v>
      </c>
      <c r="F185" s="35">
        <v>0</v>
      </c>
      <c r="G185" s="35">
        <v>0</v>
      </c>
      <c r="H185" s="35">
        <v>1</v>
      </c>
      <c r="I185" s="35">
        <v>0</v>
      </c>
      <c r="J185" s="36">
        <v>0</v>
      </c>
      <c r="K185" s="36">
        <f t="shared" si="29"/>
        <v>1</v>
      </c>
      <c r="T185" s="6">
        <f>SUM(T174:T184)</f>
        <v>100</v>
      </c>
      <c r="U185" s="6">
        <f>SUM(U174:U184)</f>
        <v>235</v>
      </c>
      <c r="V185" s="6">
        <f>SUM(V174:V184)</f>
        <v>70</v>
      </c>
      <c r="W185" s="6">
        <f>SUM(W174:W184)</f>
        <v>573</v>
      </c>
      <c r="X185" s="6">
        <f>SUM(X174:X184)</f>
        <v>1035</v>
      </c>
      <c r="Y185" s="10">
        <f>SUM(T185:X185)</f>
        <v>2013</v>
      </c>
      <c r="Z185" s="8"/>
      <c r="AP185" s="10" t="s">
        <v>7785</v>
      </c>
      <c r="AQ185" s="67">
        <v>364</v>
      </c>
      <c r="AR185" s="67">
        <v>349</v>
      </c>
      <c r="AS185" s="67">
        <v>510</v>
      </c>
      <c r="AT185" s="67">
        <v>535</v>
      </c>
      <c r="AU185" s="69">
        <v>579</v>
      </c>
      <c r="AV185" s="67">
        <v>91</v>
      </c>
      <c r="AW185" s="67">
        <v>181</v>
      </c>
      <c r="AX185" s="30">
        <v>166</v>
      </c>
      <c r="AY185" s="30">
        <v>123</v>
      </c>
      <c r="AZ185" s="67">
        <v>6</v>
      </c>
      <c r="BA185" s="67">
        <v>0</v>
      </c>
      <c r="BB185" s="67">
        <v>1</v>
      </c>
      <c r="BC185" s="67">
        <v>0</v>
      </c>
      <c r="BD185" s="67">
        <v>0</v>
      </c>
      <c r="BE185" s="67">
        <v>0</v>
      </c>
      <c r="BF185" s="67">
        <v>0</v>
      </c>
      <c r="BG185" s="67">
        <v>0</v>
      </c>
      <c r="BH185" s="67">
        <v>0</v>
      </c>
      <c r="BI185" s="67">
        <v>0</v>
      </c>
      <c r="BJ185" s="67">
        <v>0</v>
      </c>
      <c r="BK185" s="67">
        <v>0</v>
      </c>
      <c r="BL185" s="67">
        <v>0</v>
      </c>
      <c r="BM185" s="67">
        <v>0</v>
      </c>
      <c r="BN185" s="67">
        <v>0</v>
      </c>
      <c r="BO185" s="67">
        <v>0</v>
      </c>
      <c r="BP185" s="70">
        <v>1</v>
      </c>
      <c r="BQ185" s="67">
        <v>0</v>
      </c>
      <c r="BR185" s="15">
        <v>0</v>
      </c>
      <c r="BS185" s="15">
        <v>0</v>
      </c>
      <c r="BT185" s="15">
        <v>0</v>
      </c>
      <c r="BU185" s="15">
        <v>0</v>
      </c>
      <c r="BV185" s="15">
        <v>0</v>
      </c>
      <c r="BW185" s="15">
        <v>0</v>
      </c>
      <c r="BX185" s="15">
        <v>0</v>
      </c>
      <c r="BY185" s="15">
        <v>0</v>
      </c>
      <c r="BZ185" s="15">
        <v>0</v>
      </c>
      <c r="CA185" s="15">
        <v>0</v>
      </c>
      <c r="CB185" s="15">
        <v>0</v>
      </c>
      <c r="CC185" s="15">
        <v>0</v>
      </c>
      <c r="CD185" s="15">
        <v>0</v>
      </c>
      <c r="CE185" s="15">
        <v>0</v>
      </c>
      <c r="CF185" s="15">
        <v>0</v>
      </c>
      <c r="CG185" s="15">
        <v>0</v>
      </c>
      <c r="CH185" s="47">
        <v>0</v>
      </c>
      <c r="CI185" s="47">
        <v>0</v>
      </c>
      <c r="CJ185" s="15">
        <v>0</v>
      </c>
      <c r="CK185" s="15">
        <v>0</v>
      </c>
      <c r="CL185" s="15">
        <v>0</v>
      </c>
      <c r="CM185" s="47">
        <v>0</v>
      </c>
      <c r="CN185" s="47">
        <v>0</v>
      </c>
      <c r="CO185" s="47">
        <v>0</v>
      </c>
      <c r="CP185" s="47">
        <v>0</v>
      </c>
      <c r="CQ185" s="6" t="s">
        <v>7785</v>
      </c>
      <c r="CS185" s="6" t="s">
        <v>7786</v>
      </c>
      <c r="CT185" s="6" t="s">
        <v>7787</v>
      </c>
      <c r="CU185" s="6" t="s">
        <v>7788</v>
      </c>
      <c r="CW185" s="8">
        <v>4</v>
      </c>
      <c r="CY185" s="8"/>
      <c r="CZ185" s="8"/>
      <c r="DA185" s="8"/>
      <c r="DC185" s="8"/>
      <c r="DD185" s="8"/>
      <c r="DE185" s="8"/>
      <c r="DF185" s="8"/>
      <c r="DG185" s="8"/>
      <c r="DH185" s="8"/>
    </row>
    <row r="186" spans="1:112" x14ac:dyDescent="0.25">
      <c r="A186" s="33" t="s">
        <v>224</v>
      </c>
      <c r="B186" s="33" t="s">
        <v>1522</v>
      </c>
      <c r="C186" s="34">
        <v>1285</v>
      </c>
      <c r="D186" s="35">
        <v>1277</v>
      </c>
      <c r="E186" s="35">
        <v>86</v>
      </c>
      <c r="F186" s="35">
        <v>153</v>
      </c>
      <c r="G186" s="35">
        <v>63</v>
      </c>
      <c r="H186" s="35">
        <v>156</v>
      </c>
      <c r="I186" s="35">
        <v>819</v>
      </c>
      <c r="J186" s="36">
        <v>0</v>
      </c>
      <c r="K186" s="36">
        <f t="shared" si="29"/>
        <v>1277</v>
      </c>
      <c r="L186" s="8">
        <f>SUM(K182:K186)</f>
        <v>1524</v>
      </c>
      <c r="AP186" s="10" t="s">
        <v>7789</v>
      </c>
      <c r="AQ186" s="67">
        <v>0</v>
      </c>
      <c r="AR186" s="67">
        <v>0</v>
      </c>
      <c r="AS186" s="67">
        <v>0</v>
      </c>
      <c r="AT186" s="67">
        <v>0</v>
      </c>
      <c r="AU186" s="67">
        <v>0</v>
      </c>
      <c r="AV186" s="67">
        <v>415</v>
      </c>
      <c r="AW186" s="67">
        <v>435</v>
      </c>
      <c r="AX186" s="30">
        <v>345</v>
      </c>
      <c r="AY186" s="30">
        <v>433</v>
      </c>
      <c r="AZ186" s="67">
        <v>457</v>
      </c>
      <c r="BA186" s="69">
        <v>568</v>
      </c>
      <c r="BB186" s="67">
        <v>453</v>
      </c>
      <c r="BC186" s="67">
        <v>391</v>
      </c>
      <c r="BD186" s="67">
        <v>236</v>
      </c>
      <c r="BE186" s="67">
        <v>35</v>
      </c>
      <c r="BF186" s="67">
        <v>44</v>
      </c>
      <c r="BG186" s="67">
        <v>12</v>
      </c>
      <c r="BH186" s="15">
        <v>15</v>
      </c>
      <c r="BI186" s="15">
        <v>11</v>
      </c>
      <c r="BJ186" s="15">
        <v>1</v>
      </c>
      <c r="BK186" s="67">
        <v>0</v>
      </c>
      <c r="BL186" s="47">
        <v>0</v>
      </c>
      <c r="BM186" s="67">
        <v>0</v>
      </c>
      <c r="BN186" s="67">
        <v>0</v>
      </c>
      <c r="BO186" s="67">
        <v>0</v>
      </c>
      <c r="BP186" s="70">
        <v>1</v>
      </c>
      <c r="BQ186" s="67">
        <v>0</v>
      </c>
      <c r="BR186" s="15">
        <v>0</v>
      </c>
      <c r="BS186" s="15">
        <v>0</v>
      </c>
      <c r="BT186" s="15">
        <v>0</v>
      </c>
      <c r="BU186" s="15">
        <v>0</v>
      </c>
      <c r="BV186" s="15">
        <v>0</v>
      </c>
      <c r="BW186" s="15">
        <v>0</v>
      </c>
      <c r="BX186" s="15">
        <v>0</v>
      </c>
      <c r="BY186" s="15">
        <v>0</v>
      </c>
      <c r="BZ186" s="15">
        <v>0</v>
      </c>
      <c r="CA186" s="15">
        <v>0</v>
      </c>
      <c r="CB186" s="15">
        <v>0</v>
      </c>
      <c r="CC186" s="15">
        <v>0</v>
      </c>
      <c r="CD186" s="15">
        <v>0</v>
      </c>
      <c r="CE186" s="15">
        <v>0</v>
      </c>
      <c r="CF186" s="15">
        <v>0</v>
      </c>
      <c r="CG186" s="15">
        <v>0</v>
      </c>
      <c r="CH186" s="47">
        <v>0</v>
      </c>
      <c r="CI186" s="47">
        <v>0</v>
      </c>
      <c r="CJ186" s="15">
        <v>0</v>
      </c>
      <c r="CK186" s="15">
        <v>0</v>
      </c>
      <c r="CL186" s="15">
        <v>0</v>
      </c>
      <c r="CM186" s="47">
        <v>0</v>
      </c>
      <c r="CN186" s="47">
        <v>0</v>
      </c>
      <c r="CO186" s="47">
        <v>0</v>
      </c>
      <c r="CP186" s="47">
        <v>0</v>
      </c>
      <c r="CQ186" s="6" t="s">
        <v>7789</v>
      </c>
      <c r="CS186" s="6" t="s">
        <v>7790</v>
      </c>
      <c r="CT186" s="6" t="s">
        <v>7791</v>
      </c>
      <c r="CU186" s="6" t="s">
        <v>7786</v>
      </c>
      <c r="CW186" s="8">
        <v>6</v>
      </c>
      <c r="CY186" s="8"/>
      <c r="DC186" s="8"/>
      <c r="DD186" s="8"/>
      <c r="DE186" s="8"/>
      <c r="DF186" s="8"/>
      <c r="DG186" s="8"/>
      <c r="DH186" s="8"/>
    </row>
    <row r="187" spans="1:112" x14ac:dyDescent="0.25">
      <c r="A187" s="37" t="s">
        <v>91</v>
      </c>
      <c r="B187" s="37" t="s">
        <v>1273</v>
      </c>
      <c r="C187" s="38">
        <v>72</v>
      </c>
      <c r="D187" s="39">
        <v>71</v>
      </c>
      <c r="E187" s="39">
        <v>0</v>
      </c>
      <c r="F187" s="39">
        <v>0</v>
      </c>
      <c r="G187" s="39">
        <v>0</v>
      </c>
      <c r="H187" s="39">
        <v>71</v>
      </c>
      <c r="I187" s="39">
        <v>0</v>
      </c>
      <c r="J187" s="40">
        <v>0</v>
      </c>
      <c r="K187" s="36">
        <f t="shared" si="29"/>
        <v>71</v>
      </c>
      <c r="L187" s="8">
        <v>71</v>
      </c>
      <c r="AP187" s="10" t="s">
        <v>7792</v>
      </c>
      <c r="AQ187" s="67">
        <v>0</v>
      </c>
      <c r="AR187" s="67">
        <v>0</v>
      </c>
      <c r="AS187" s="67">
        <v>0</v>
      </c>
      <c r="AT187" s="67">
        <v>0</v>
      </c>
      <c r="AU187" s="67">
        <v>0</v>
      </c>
      <c r="AV187" s="67">
        <v>0</v>
      </c>
      <c r="AW187" s="67">
        <v>0</v>
      </c>
      <c r="AX187" s="67">
        <v>0</v>
      </c>
      <c r="AY187" s="67">
        <v>0</v>
      </c>
      <c r="AZ187" s="67">
        <v>2</v>
      </c>
      <c r="BA187" s="67">
        <v>10</v>
      </c>
      <c r="BB187" s="67">
        <v>51</v>
      </c>
      <c r="BC187" s="67">
        <v>115</v>
      </c>
      <c r="BD187" s="67">
        <v>428</v>
      </c>
      <c r="BE187" s="69">
        <v>525</v>
      </c>
      <c r="BF187" s="67">
        <v>467</v>
      </c>
      <c r="BG187" s="67">
        <v>379</v>
      </c>
      <c r="BH187" s="15">
        <v>320</v>
      </c>
      <c r="BI187" s="15">
        <v>115</v>
      </c>
      <c r="BJ187" s="67">
        <v>91</v>
      </c>
      <c r="BK187" s="67">
        <v>54</v>
      </c>
      <c r="BL187" s="47">
        <v>62</v>
      </c>
      <c r="BM187" s="67">
        <v>37</v>
      </c>
      <c r="BN187" s="67">
        <v>45</v>
      </c>
      <c r="BO187" s="67">
        <v>34</v>
      </c>
      <c r="BP187" s="67">
        <v>33</v>
      </c>
      <c r="BQ187" s="67">
        <v>0</v>
      </c>
      <c r="BR187" s="15">
        <v>7</v>
      </c>
      <c r="BS187" s="15">
        <v>0</v>
      </c>
      <c r="BT187" s="15">
        <v>0</v>
      </c>
      <c r="BU187" s="15">
        <v>0</v>
      </c>
      <c r="BV187" s="15">
        <v>0</v>
      </c>
      <c r="BW187" s="15">
        <v>0</v>
      </c>
      <c r="BX187" s="15">
        <v>0</v>
      </c>
      <c r="BY187" s="15">
        <v>0</v>
      </c>
      <c r="BZ187" s="15">
        <v>0</v>
      </c>
      <c r="CA187" s="15">
        <v>0</v>
      </c>
      <c r="CB187" s="15">
        <v>0</v>
      </c>
      <c r="CC187" s="15">
        <v>0</v>
      </c>
      <c r="CD187" s="15">
        <v>0</v>
      </c>
      <c r="CE187" s="15">
        <v>0</v>
      </c>
      <c r="CF187" s="71">
        <v>1</v>
      </c>
      <c r="CG187" s="15">
        <v>0</v>
      </c>
      <c r="CH187" s="47">
        <v>0</v>
      </c>
      <c r="CI187" s="47">
        <v>0</v>
      </c>
      <c r="CJ187" s="15">
        <v>0</v>
      </c>
      <c r="CK187" s="15">
        <v>0</v>
      </c>
      <c r="CL187" s="15">
        <v>0</v>
      </c>
      <c r="CM187" s="47">
        <v>0</v>
      </c>
      <c r="CN187" s="47">
        <v>0</v>
      </c>
      <c r="CO187" s="47">
        <v>0</v>
      </c>
      <c r="CP187" s="47">
        <v>0</v>
      </c>
      <c r="CQ187" s="6" t="s">
        <v>7792</v>
      </c>
      <c r="CS187" s="6" t="s">
        <v>7793</v>
      </c>
      <c r="CT187" s="6" t="s">
        <v>7794</v>
      </c>
      <c r="CU187" s="6" t="s">
        <v>7795</v>
      </c>
      <c r="CV187" s="6" t="s">
        <v>7796</v>
      </c>
      <c r="CW187" s="8">
        <v>5</v>
      </c>
      <c r="CY187" s="8"/>
      <c r="DA187" s="8"/>
      <c r="DC187" s="8"/>
      <c r="DD187" s="8"/>
      <c r="DE187" s="8"/>
      <c r="DF187" s="8"/>
      <c r="DG187" s="8"/>
      <c r="DH187" s="8"/>
    </row>
    <row r="188" spans="1:112" x14ac:dyDescent="0.25">
      <c r="A188" s="33" t="s">
        <v>7750</v>
      </c>
      <c r="B188" s="30"/>
      <c r="C188" s="30">
        <f t="shared" ref="C188:L188" si="31">SUM(C174:C187)</f>
        <v>2034</v>
      </c>
      <c r="D188" s="30">
        <f t="shared" si="31"/>
        <v>2013</v>
      </c>
      <c r="E188" s="30">
        <f t="shared" si="31"/>
        <v>100</v>
      </c>
      <c r="F188" s="30">
        <f t="shared" si="31"/>
        <v>235</v>
      </c>
      <c r="G188" s="30">
        <f t="shared" si="31"/>
        <v>70</v>
      </c>
      <c r="H188" s="30">
        <f t="shared" si="31"/>
        <v>573</v>
      </c>
      <c r="I188" s="30">
        <f t="shared" si="31"/>
        <v>1035</v>
      </c>
      <c r="J188" s="30">
        <f t="shared" si="31"/>
        <v>0</v>
      </c>
      <c r="K188" s="30">
        <f t="shared" si="31"/>
        <v>2013</v>
      </c>
      <c r="L188" s="8">
        <f t="shared" si="31"/>
        <v>2013</v>
      </c>
      <c r="S188" s="10" t="s">
        <v>7749</v>
      </c>
      <c r="T188" s="10" t="s">
        <v>723</v>
      </c>
      <c r="U188" s="10" t="s">
        <v>248</v>
      </c>
      <c r="V188" s="10" t="s">
        <v>222</v>
      </c>
      <c r="W188" s="10" t="s">
        <v>241</v>
      </c>
      <c r="X188" s="10" t="s">
        <v>264</v>
      </c>
      <c r="Y188" s="10" t="s">
        <v>7681</v>
      </c>
      <c r="AP188" s="46" t="s">
        <v>7797</v>
      </c>
      <c r="AQ188" s="67">
        <v>0</v>
      </c>
      <c r="AR188" s="67">
        <v>0</v>
      </c>
      <c r="AS188" s="67">
        <v>0</v>
      </c>
      <c r="AT188" s="67">
        <v>0</v>
      </c>
      <c r="AU188" s="67">
        <v>0</v>
      </c>
      <c r="AV188" s="67">
        <v>0</v>
      </c>
      <c r="AW188" s="67">
        <v>0</v>
      </c>
      <c r="AX188" s="67">
        <v>0</v>
      </c>
      <c r="AY188" s="67">
        <v>0</v>
      </c>
      <c r="AZ188" s="67">
        <v>0</v>
      </c>
      <c r="BA188" s="67">
        <v>0</v>
      </c>
      <c r="BB188" s="67">
        <v>13</v>
      </c>
      <c r="BC188" s="67">
        <v>33</v>
      </c>
      <c r="BD188" s="67">
        <v>51</v>
      </c>
      <c r="BE188" s="67">
        <v>28</v>
      </c>
      <c r="BF188" s="67">
        <v>181</v>
      </c>
      <c r="BG188" s="67">
        <v>177</v>
      </c>
      <c r="BH188" s="47">
        <v>386</v>
      </c>
      <c r="BI188" s="47">
        <v>395</v>
      </c>
      <c r="BJ188" s="69">
        <v>522</v>
      </c>
      <c r="BK188" s="67">
        <v>271</v>
      </c>
      <c r="BL188" s="47">
        <v>333</v>
      </c>
      <c r="BM188" s="67">
        <v>316</v>
      </c>
      <c r="BN188" s="67">
        <v>325</v>
      </c>
      <c r="BO188" s="67">
        <v>83</v>
      </c>
      <c r="BP188" s="67">
        <v>73</v>
      </c>
      <c r="BQ188" s="67">
        <v>14</v>
      </c>
      <c r="BR188" s="47">
        <v>43</v>
      </c>
      <c r="BS188" s="47">
        <v>23</v>
      </c>
      <c r="BT188" s="47">
        <v>17</v>
      </c>
      <c r="BU188" s="72">
        <v>4</v>
      </c>
      <c r="BV188" s="47">
        <v>0</v>
      </c>
      <c r="BW188" s="47">
        <v>0</v>
      </c>
      <c r="BX188" s="47">
        <v>0</v>
      </c>
      <c r="BY188" s="47">
        <v>0</v>
      </c>
      <c r="BZ188" s="47">
        <v>0</v>
      </c>
      <c r="CA188" s="47">
        <v>0</v>
      </c>
      <c r="CB188" s="15">
        <v>0</v>
      </c>
      <c r="CC188" s="15">
        <v>0</v>
      </c>
      <c r="CD188" s="15">
        <v>0</v>
      </c>
      <c r="CE188" s="15">
        <v>0</v>
      </c>
      <c r="CF188" s="15">
        <v>0</v>
      </c>
      <c r="CG188" s="15">
        <v>0</v>
      </c>
      <c r="CH188" s="47">
        <v>0</v>
      </c>
      <c r="CI188" s="47">
        <v>0</v>
      </c>
      <c r="CJ188" s="15">
        <v>0</v>
      </c>
      <c r="CK188" s="15">
        <v>0</v>
      </c>
      <c r="CL188" s="15">
        <v>0</v>
      </c>
      <c r="CM188" s="47">
        <v>0</v>
      </c>
      <c r="CN188" s="47">
        <v>0</v>
      </c>
      <c r="CO188" s="47">
        <v>0</v>
      </c>
      <c r="CP188" s="47">
        <v>0</v>
      </c>
      <c r="CQ188" s="73" t="s">
        <v>7797</v>
      </c>
      <c r="CS188" s="6" t="s">
        <v>7798</v>
      </c>
      <c r="CT188" s="6" t="s">
        <v>7793</v>
      </c>
      <c r="CU188" s="6" t="s">
        <v>7799</v>
      </c>
      <c r="CW188" s="8">
        <v>4</v>
      </c>
      <c r="CY188" s="8"/>
      <c r="DA188" s="8"/>
      <c r="DC188" s="8"/>
      <c r="DD188" s="8"/>
      <c r="DE188" s="8"/>
      <c r="DF188" s="8"/>
      <c r="DG188" s="8"/>
      <c r="DH188" s="8"/>
    </row>
    <row r="189" spans="1:112" x14ac:dyDescent="0.25">
      <c r="I189" s="6" t="s">
        <v>7800</v>
      </c>
      <c r="S189" s="10" t="s">
        <v>7690</v>
      </c>
      <c r="T189" s="15">
        <v>0</v>
      </c>
      <c r="U189" s="15">
        <v>0</v>
      </c>
      <c r="V189" s="15">
        <v>0</v>
      </c>
      <c r="W189" s="15">
        <v>0</v>
      </c>
      <c r="X189" s="15">
        <v>0</v>
      </c>
      <c r="Y189" s="10">
        <f t="shared" ref="Y189:Y198" si="32">SUM(T189:X189)</f>
        <v>0</v>
      </c>
      <c r="AP189" s="46" t="s">
        <v>7801</v>
      </c>
      <c r="AQ189" s="67">
        <v>0</v>
      </c>
      <c r="AR189" s="67">
        <v>0</v>
      </c>
      <c r="AS189" s="67">
        <v>0</v>
      </c>
      <c r="AT189" s="67">
        <v>0</v>
      </c>
      <c r="AU189" s="67">
        <v>0</v>
      </c>
      <c r="AV189" s="67">
        <v>0</v>
      </c>
      <c r="AW189" s="67">
        <v>0</v>
      </c>
      <c r="AX189" s="67">
        <v>0</v>
      </c>
      <c r="AY189" s="67">
        <v>0</v>
      </c>
      <c r="AZ189" s="67">
        <v>0</v>
      </c>
      <c r="BA189" s="67">
        <v>0</v>
      </c>
      <c r="BB189" s="67">
        <v>0</v>
      </c>
      <c r="BC189" s="67">
        <v>0</v>
      </c>
      <c r="BD189" s="67">
        <v>0</v>
      </c>
      <c r="BE189" s="67">
        <v>0</v>
      </c>
      <c r="BF189" s="67">
        <v>0</v>
      </c>
      <c r="BG189" s="67">
        <v>0</v>
      </c>
      <c r="BH189" s="47">
        <v>0</v>
      </c>
      <c r="BI189" s="47">
        <v>0</v>
      </c>
      <c r="BJ189" s="67">
        <v>76</v>
      </c>
      <c r="BK189" s="67">
        <v>315</v>
      </c>
      <c r="BL189" s="47">
        <v>456</v>
      </c>
      <c r="BM189" s="67">
        <v>337</v>
      </c>
      <c r="BN189" s="67">
        <v>386</v>
      </c>
      <c r="BO189" s="67">
        <v>515</v>
      </c>
      <c r="BP189" s="67">
        <v>623</v>
      </c>
      <c r="BQ189" s="69">
        <v>676</v>
      </c>
      <c r="BR189" s="47">
        <v>642</v>
      </c>
      <c r="BS189" s="47">
        <v>484</v>
      </c>
      <c r="BT189" s="47">
        <v>335</v>
      </c>
      <c r="BU189" s="47">
        <v>282</v>
      </c>
      <c r="BV189" s="47">
        <v>34</v>
      </c>
      <c r="BW189" s="47">
        <v>24</v>
      </c>
      <c r="BX189" s="47">
        <v>0</v>
      </c>
      <c r="BY189" s="71">
        <v>5</v>
      </c>
      <c r="BZ189" s="15">
        <v>0</v>
      </c>
      <c r="CA189" s="15">
        <v>0</v>
      </c>
      <c r="CB189" s="15">
        <v>0</v>
      </c>
      <c r="CC189" s="15">
        <v>0</v>
      </c>
      <c r="CD189" s="15">
        <v>0</v>
      </c>
      <c r="CE189" s="15">
        <v>0</v>
      </c>
      <c r="CF189" s="15">
        <v>0</v>
      </c>
      <c r="CG189" s="15">
        <v>0</v>
      </c>
      <c r="CH189" s="47">
        <v>0</v>
      </c>
      <c r="CI189" s="47">
        <v>0</v>
      </c>
      <c r="CJ189" s="15">
        <v>0</v>
      </c>
      <c r="CK189" s="15">
        <v>0</v>
      </c>
      <c r="CL189" s="15">
        <v>0</v>
      </c>
      <c r="CM189" s="47">
        <v>0</v>
      </c>
      <c r="CN189" s="47">
        <v>0</v>
      </c>
      <c r="CO189" s="47">
        <v>0</v>
      </c>
      <c r="CP189" s="47">
        <v>0</v>
      </c>
      <c r="CQ189" s="73" t="s">
        <v>7801</v>
      </c>
      <c r="CS189" s="6" t="s">
        <v>7802</v>
      </c>
      <c r="CT189" s="6" t="s">
        <v>7803</v>
      </c>
      <c r="CU189" s="6" t="s">
        <v>7804</v>
      </c>
      <c r="CW189" s="8">
        <v>3</v>
      </c>
      <c r="CY189" s="8"/>
      <c r="DA189" s="8"/>
      <c r="DC189" s="8"/>
      <c r="DD189" s="8"/>
      <c r="DE189" s="8"/>
      <c r="DF189" s="8"/>
      <c r="DG189" s="8"/>
      <c r="DH189" s="8"/>
    </row>
    <row r="190" spans="1:112" x14ac:dyDescent="0.25">
      <c r="S190" s="31" t="s">
        <v>7691</v>
      </c>
      <c r="T190" s="32">
        <v>0</v>
      </c>
      <c r="U190" s="32">
        <v>0</v>
      </c>
      <c r="V190" s="32">
        <v>0</v>
      </c>
      <c r="W190" s="43">
        <v>0</v>
      </c>
      <c r="X190" s="32">
        <v>0</v>
      </c>
      <c r="Y190" s="10">
        <f t="shared" si="32"/>
        <v>0</v>
      </c>
      <c r="AP190" s="81" t="s">
        <v>7805</v>
      </c>
      <c r="AQ190" s="82">
        <v>0</v>
      </c>
      <c r="AR190" s="82">
        <v>0</v>
      </c>
      <c r="AS190" s="82">
        <v>0</v>
      </c>
      <c r="AT190" s="82">
        <v>0</v>
      </c>
      <c r="AU190" s="82">
        <v>0</v>
      </c>
      <c r="AV190" s="82">
        <v>0</v>
      </c>
      <c r="AW190" s="82">
        <v>0</v>
      </c>
      <c r="AX190" s="82">
        <v>0</v>
      </c>
      <c r="AY190" s="82">
        <v>0</v>
      </c>
      <c r="AZ190" s="82">
        <v>0</v>
      </c>
      <c r="BA190" s="82">
        <v>0</v>
      </c>
      <c r="BB190" s="82">
        <v>0</v>
      </c>
      <c r="BC190" s="82">
        <v>0</v>
      </c>
      <c r="BD190" s="82">
        <v>0</v>
      </c>
      <c r="BE190" s="82">
        <v>0</v>
      </c>
      <c r="BF190" s="82">
        <v>0</v>
      </c>
      <c r="BG190" s="82">
        <v>0</v>
      </c>
      <c r="BH190" s="78">
        <v>0</v>
      </c>
      <c r="BI190" s="78">
        <v>0</v>
      </c>
      <c r="BJ190" s="78">
        <v>0</v>
      </c>
      <c r="BK190" s="78">
        <v>0</v>
      </c>
      <c r="BL190" s="78">
        <v>0</v>
      </c>
      <c r="BM190" s="78">
        <v>0</v>
      </c>
      <c r="BN190" s="78">
        <v>0</v>
      </c>
      <c r="BO190" s="78">
        <v>0</v>
      </c>
      <c r="BP190" s="78">
        <v>0</v>
      </c>
      <c r="BQ190" s="78">
        <v>1</v>
      </c>
      <c r="BR190" s="78">
        <v>17</v>
      </c>
      <c r="BS190" s="78">
        <v>191</v>
      </c>
      <c r="BT190" s="78">
        <v>358</v>
      </c>
      <c r="BU190" s="74">
        <v>504</v>
      </c>
      <c r="BV190" s="78">
        <v>472</v>
      </c>
      <c r="BW190" s="78">
        <v>341</v>
      </c>
      <c r="BX190" s="78">
        <v>212</v>
      </c>
      <c r="BY190" s="32">
        <v>104</v>
      </c>
      <c r="BZ190" s="32">
        <v>6</v>
      </c>
      <c r="CA190" s="32">
        <v>10</v>
      </c>
      <c r="CB190" s="32">
        <v>18</v>
      </c>
      <c r="CC190" s="32">
        <v>8</v>
      </c>
      <c r="CD190" s="32">
        <v>1</v>
      </c>
      <c r="CE190" s="32">
        <v>5</v>
      </c>
      <c r="CF190" s="32">
        <v>4</v>
      </c>
      <c r="CG190" s="32">
        <v>1</v>
      </c>
      <c r="CH190" s="78">
        <v>3</v>
      </c>
      <c r="CI190" s="78">
        <v>4</v>
      </c>
      <c r="CJ190" s="32">
        <v>1</v>
      </c>
      <c r="CK190" s="32">
        <v>1</v>
      </c>
      <c r="CL190" s="32">
        <v>0</v>
      </c>
      <c r="CM190" s="78">
        <v>0</v>
      </c>
      <c r="CN190" s="78">
        <v>1</v>
      </c>
      <c r="CO190" s="78">
        <v>1</v>
      </c>
      <c r="CP190" s="78">
        <v>5</v>
      </c>
      <c r="CQ190" s="73" t="s">
        <v>7805</v>
      </c>
      <c r="CS190" s="6" t="s">
        <v>7806</v>
      </c>
      <c r="CT190" s="6" t="s">
        <v>7807</v>
      </c>
      <c r="CU190" s="6" t="s">
        <v>7808</v>
      </c>
      <c r="CV190" s="6" t="s">
        <v>7809</v>
      </c>
      <c r="CW190" s="8">
        <v>1</v>
      </c>
      <c r="CY190" s="8"/>
      <c r="DA190" s="8"/>
      <c r="DC190" s="8"/>
      <c r="DD190" s="8"/>
      <c r="DE190" s="8"/>
      <c r="DF190" s="8"/>
      <c r="DG190" s="8"/>
      <c r="DH190" s="8"/>
    </row>
    <row r="191" spans="1:112" x14ac:dyDescent="0.25">
      <c r="S191" s="10" t="s">
        <v>7692</v>
      </c>
      <c r="T191" s="44">
        <v>0</v>
      </c>
      <c r="U191" s="44">
        <v>0</v>
      </c>
      <c r="V191" s="44">
        <v>0</v>
      </c>
      <c r="W191" s="15">
        <v>0</v>
      </c>
      <c r="X191" s="44">
        <v>0</v>
      </c>
      <c r="Y191" s="10">
        <f t="shared" si="32"/>
        <v>0</v>
      </c>
      <c r="AP191" s="75" t="s">
        <v>7810</v>
      </c>
      <c r="AQ191" s="76">
        <v>0</v>
      </c>
      <c r="AR191" s="76">
        <v>0</v>
      </c>
      <c r="AS191" s="76">
        <v>0</v>
      </c>
      <c r="AT191" s="76">
        <v>0</v>
      </c>
      <c r="AU191" s="76">
        <v>0</v>
      </c>
      <c r="AV191" s="76">
        <v>0</v>
      </c>
      <c r="AW191" s="76">
        <v>0</v>
      </c>
      <c r="AX191" s="76">
        <v>0</v>
      </c>
      <c r="AY191" s="76">
        <v>0</v>
      </c>
      <c r="AZ191" s="76">
        <v>0</v>
      </c>
      <c r="BA191" s="76">
        <v>0</v>
      </c>
      <c r="BB191" s="76">
        <v>0</v>
      </c>
      <c r="BC191" s="76">
        <v>0</v>
      </c>
      <c r="BD191" s="76">
        <v>0</v>
      </c>
      <c r="BE191" s="76">
        <v>0</v>
      </c>
      <c r="BF191" s="76">
        <v>0</v>
      </c>
      <c r="BG191" s="76">
        <v>0</v>
      </c>
      <c r="BH191" s="77">
        <v>0</v>
      </c>
      <c r="BI191" s="77">
        <v>0</v>
      </c>
      <c r="BJ191" s="77">
        <v>0</v>
      </c>
      <c r="BK191" s="77">
        <v>0</v>
      </c>
      <c r="BL191" s="77">
        <v>0</v>
      </c>
      <c r="BM191" s="77">
        <v>0</v>
      </c>
      <c r="BN191" s="77">
        <v>0</v>
      </c>
      <c r="BO191" s="77">
        <v>0</v>
      </c>
      <c r="BP191" s="77">
        <v>0</v>
      </c>
      <c r="BQ191" s="77">
        <v>0</v>
      </c>
      <c r="BR191" s="77">
        <v>0</v>
      </c>
      <c r="BS191" s="78">
        <v>0</v>
      </c>
      <c r="BT191" s="78">
        <v>0</v>
      </c>
      <c r="BU191" s="78">
        <v>6</v>
      </c>
      <c r="BV191" s="78">
        <v>246</v>
      </c>
      <c r="BW191" s="78">
        <v>415</v>
      </c>
      <c r="BX191" s="78">
        <v>512</v>
      </c>
      <c r="BY191" s="79">
        <v>673</v>
      </c>
      <c r="BZ191" s="32">
        <v>630</v>
      </c>
      <c r="CA191" s="32">
        <v>167</v>
      </c>
      <c r="CB191" s="32">
        <v>133</v>
      </c>
      <c r="CC191" s="32">
        <v>58</v>
      </c>
      <c r="CD191" s="32">
        <v>37</v>
      </c>
      <c r="CE191" s="32">
        <v>54</v>
      </c>
      <c r="CF191" s="32">
        <v>20</v>
      </c>
      <c r="CG191" s="32">
        <v>29</v>
      </c>
      <c r="CH191" s="78">
        <v>19</v>
      </c>
      <c r="CI191" s="78">
        <v>13</v>
      </c>
      <c r="CJ191" s="32">
        <v>15</v>
      </c>
      <c r="CK191" s="32">
        <v>17</v>
      </c>
      <c r="CL191" s="32">
        <v>26</v>
      </c>
      <c r="CM191" s="78">
        <v>37</v>
      </c>
      <c r="CN191" s="78">
        <v>44</v>
      </c>
      <c r="CO191" s="78">
        <v>6</v>
      </c>
      <c r="CP191" s="78">
        <v>30</v>
      </c>
      <c r="CQ191" s="73" t="s">
        <v>7810</v>
      </c>
      <c r="CS191" s="6" t="s">
        <v>7811</v>
      </c>
      <c r="CT191" s="6" t="s">
        <v>7812</v>
      </c>
      <c r="CU191" s="6" t="s">
        <v>7813</v>
      </c>
      <c r="CW191" s="8">
        <v>1</v>
      </c>
      <c r="CY191" s="8"/>
      <c r="DA191" s="8"/>
      <c r="DC191" s="8"/>
      <c r="DD191" s="8"/>
      <c r="DE191" s="8"/>
      <c r="DF191" s="8"/>
      <c r="DG191" s="8"/>
      <c r="DH191" s="8"/>
    </row>
    <row r="192" spans="1:112" x14ac:dyDescent="0.25">
      <c r="S192" s="31" t="s">
        <v>7693</v>
      </c>
      <c r="T192" s="45">
        <v>0</v>
      </c>
      <c r="U192" s="45">
        <v>0</v>
      </c>
      <c r="V192" s="45">
        <v>0</v>
      </c>
      <c r="W192" s="45">
        <v>0</v>
      </c>
      <c r="X192" s="45">
        <v>0</v>
      </c>
      <c r="Y192" s="10">
        <f t="shared" si="32"/>
        <v>0</v>
      </c>
      <c r="AP192" s="75" t="s">
        <v>7814</v>
      </c>
      <c r="AQ192" s="32">
        <v>0</v>
      </c>
      <c r="AR192" s="32">
        <v>0</v>
      </c>
      <c r="AS192" s="32">
        <v>0</v>
      </c>
      <c r="AT192" s="32">
        <v>0</v>
      </c>
      <c r="AU192" s="32">
        <v>0</v>
      </c>
      <c r="AV192" s="32">
        <v>0</v>
      </c>
      <c r="AW192" s="32">
        <v>0</v>
      </c>
      <c r="AX192" s="32">
        <v>0</v>
      </c>
      <c r="AY192" s="32">
        <v>0</v>
      </c>
      <c r="AZ192" s="32">
        <v>0</v>
      </c>
      <c r="BA192" s="32">
        <v>0</v>
      </c>
      <c r="BB192" s="32">
        <v>0</v>
      </c>
      <c r="BC192" s="32">
        <v>0</v>
      </c>
      <c r="BD192" s="32">
        <v>0</v>
      </c>
      <c r="BE192" s="32">
        <v>0</v>
      </c>
      <c r="BF192" s="32">
        <v>0</v>
      </c>
      <c r="BG192" s="32">
        <v>0</v>
      </c>
      <c r="BH192" s="32">
        <v>0</v>
      </c>
      <c r="BI192" s="32">
        <v>0</v>
      </c>
      <c r="BJ192" s="32">
        <v>0</v>
      </c>
      <c r="BK192" s="32">
        <v>0</v>
      </c>
      <c r="BL192" s="32">
        <v>0</v>
      </c>
      <c r="BM192" s="32">
        <v>0</v>
      </c>
      <c r="BN192" s="32">
        <v>0</v>
      </c>
      <c r="BO192" s="32">
        <v>0</v>
      </c>
      <c r="BP192" s="32">
        <v>0</v>
      </c>
      <c r="BQ192" s="32">
        <v>0</v>
      </c>
      <c r="BR192" s="32">
        <v>0</v>
      </c>
      <c r="BS192" s="32">
        <v>0</v>
      </c>
      <c r="BT192" s="32">
        <v>0</v>
      </c>
      <c r="BU192" s="32">
        <v>0</v>
      </c>
      <c r="BV192" s="32">
        <v>0</v>
      </c>
      <c r="BW192" s="32">
        <v>0</v>
      </c>
      <c r="BX192" s="32">
        <v>0</v>
      </c>
      <c r="BY192" s="32">
        <v>0</v>
      </c>
      <c r="BZ192" s="32">
        <v>23</v>
      </c>
      <c r="CA192" s="32">
        <v>411</v>
      </c>
      <c r="CB192" s="32">
        <v>433</v>
      </c>
      <c r="CC192" s="32">
        <v>597</v>
      </c>
      <c r="CD192" s="17">
        <v>867</v>
      </c>
      <c r="CE192" s="32">
        <v>827</v>
      </c>
      <c r="CF192" s="32">
        <v>693</v>
      </c>
      <c r="CG192" s="32">
        <v>241</v>
      </c>
      <c r="CH192" s="78">
        <v>137</v>
      </c>
      <c r="CI192" s="78">
        <v>205</v>
      </c>
      <c r="CJ192" s="32">
        <v>220</v>
      </c>
      <c r="CK192" s="32">
        <v>213</v>
      </c>
      <c r="CL192" s="32">
        <v>189</v>
      </c>
      <c r="CM192" s="78">
        <v>72</v>
      </c>
      <c r="CN192" s="78">
        <v>99</v>
      </c>
      <c r="CO192" s="78">
        <v>137</v>
      </c>
      <c r="CP192" s="78">
        <v>134</v>
      </c>
      <c r="CQ192" s="73" t="s">
        <v>7814</v>
      </c>
      <c r="CS192" s="6" t="s">
        <v>7815</v>
      </c>
      <c r="CT192" s="6" t="s">
        <v>7816</v>
      </c>
      <c r="CU192" s="6" t="s">
        <v>7817</v>
      </c>
      <c r="CW192" s="8">
        <v>0</v>
      </c>
      <c r="CY192" s="8"/>
      <c r="DA192" s="8"/>
      <c r="DC192" s="8"/>
      <c r="DD192" s="8"/>
      <c r="DE192" s="8"/>
      <c r="DF192" s="8"/>
      <c r="DG192" s="8"/>
      <c r="DH192" s="8"/>
    </row>
    <row r="193" spans="19:112" x14ac:dyDescent="0.25">
      <c r="S193" s="46" t="s">
        <v>7694</v>
      </c>
      <c r="T193" s="47">
        <v>0</v>
      </c>
      <c r="U193" s="47">
        <v>0</v>
      </c>
      <c r="V193" s="47">
        <v>0</v>
      </c>
      <c r="W193" s="47">
        <v>0</v>
      </c>
      <c r="X193" s="47">
        <v>0</v>
      </c>
      <c r="Y193" s="46">
        <f t="shared" si="32"/>
        <v>0</v>
      </c>
      <c r="AP193" s="75" t="s">
        <v>7818</v>
      </c>
      <c r="AQ193" s="32">
        <v>0</v>
      </c>
      <c r="AR193" s="32">
        <v>0</v>
      </c>
      <c r="AS193" s="32">
        <v>0</v>
      </c>
      <c r="AT193" s="32">
        <v>0</v>
      </c>
      <c r="AU193" s="32">
        <v>0</v>
      </c>
      <c r="AV193" s="32">
        <v>0</v>
      </c>
      <c r="AW193" s="32">
        <v>0</v>
      </c>
      <c r="AX193" s="32">
        <v>0</v>
      </c>
      <c r="AY193" s="32">
        <v>0</v>
      </c>
      <c r="AZ193" s="32">
        <v>0</v>
      </c>
      <c r="BA193" s="32">
        <v>0</v>
      </c>
      <c r="BB193" s="32">
        <v>0</v>
      </c>
      <c r="BC193" s="32">
        <v>0</v>
      </c>
      <c r="BD193" s="32">
        <v>0</v>
      </c>
      <c r="BE193" s="32">
        <v>0</v>
      </c>
      <c r="BF193" s="32">
        <v>0</v>
      </c>
      <c r="BG193" s="32">
        <v>0</v>
      </c>
      <c r="BH193" s="32">
        <v>0</v>
      </c>
      <c r="BI193" s="32">
        <v>0</v>
      </c>
      <c r="BJ193" s="32">
        <v>0</v>
      </c>
      <c r="BK193" s="32">
        <v>0</v>
      </c>
      <c r="BL193" s="32">
        <v>0</v>
      </c>
      <c r="BM193" s="32">
        <v>0</v>
      </c>
      <c r="BN193" s="32">
        <v>0</v>
      </c>
      <c r="BO193" s="32">
        <v>0</v>
      </c>
      <c r="BP193" s="32">
        <v>0</v>
      </c>
      <c r="BQ193" s="32">
        <v>0</v>
      </c>
      <c r="BR193" s="32">
        <v>0</v>
      </c>
      <c r="BS193" s="32">
        <v>0</v>
      </c>
      <c r="BT193" s="32">
        <v>0</v>
      </c>
      <c r="BU193" s="32">
        <v>0</v>
      </c>
      <c r="BV193" s="32">
        <v>0</v>
      </c>
      <c r="BW193" s="32">
        <v>0</v>
      </c>
      <c r="BX193" s="32">
        <v>0</v>
      </c>
      <c r="BY193" s="32">
        <v>0</v>
      </c>
      <c r="BZ193" s="32">
        <v>0</v>
      </c>
      <c r="CA193" s="32">
        <v>0</v>
      </c>
      <c r="CB193" s="32">
        <v>0</v>
      </c>
      <c r="CC193" s="32">
        <v>0</v>
      </c>
      <c r="CD193" s="32">
        <v>0</v>
      </c>
      <c r="CE193" s="32">
        <v>16</v>
      </c>
      <c r="CF193" s="32">
        <v>305</v>
      </c>
      <c r="CG193" s="78">
        <v>915</v>
      </c>
      <c r="CH193" s="78">
        <v>766</v>
      </c>
      <c r="CI193" s="78">
        <v>582</v>
      </c>
      <c r="CJ193" s="32">
        <v>801</v>
      </c>
      <c r="CK193" s="32">
        <v>815</v>
      </c>
      <c r="CL193" s="32">
        <v>821</v>
      </c>
      <c r="CM193" s="74">
        <v>1021</v>
      </c>
      <c r="CN193" s="78">
        <v>669</v>
      </c>
      <c r="CO193" s="78">
        <v>752</v>
      </c>
      <c r="CP193" s="78">
        <v>402</v>
      </c>
      <c r="CQ193" s="73" t="s">
        <v>7818</v>
      </c>
      <c r="CS193" s="6" t="s">
        <v>7757</v>
      </c>
      <c r="CT193" s="6" t="s">
        <v>7819</v>
      </c>
      <c r="CU193" s="6" t="s">
        <v>7819</v>
      </c>
      <c r="CW193" s="8">
        <v>3</v>
      </c>
      <c r="CY193" s="245"/>
      <c r="CZ193" s="10" t="s">
        <v>7752</v>
      </c>
      <c r="DA193" s="10" t="s">
        <v>723</v>
      </c>
      <c r="DB193" s="10" t="s">
        <v>248</v>
      </c>
      <c r="DC193" s="10" t="s">
        <v>222</v>
      </c>
      <c r="DD193" s="10" t="s">
        <v>241</v>
      </c>
      <c r="DE193" s="10" t="s">
        <v>264</v>
      </c>
      <c r="DF193" s="10" t="s">
        <v>7753</v>
      </c>
    </row>
    <row r="194" spans="19:112" x14ac:dyDescent="0.25">
      <c r="S194" s="31" t="s">
        <v>7695</v>
      </c>
      <c r="T194" s="48">
        <v>0</v>
      </c>
      <c r="U194" s="48">
        <v>1</v>
      </c>
      <c r="V194" s="48">
        <v>0</v>
      </c>
      <c r="W194" s="48">
        <v>0</v>
      </c>
      <c r="X194" s="48">
        <v>0</v>
      </c>
      <c r="Y194" s="10">
        <f t="shared" si="32"/>
        <v>1</v>
      </c>
      <c r="AP194" s="75" t="s">
        <v>7820</v>
      </c>
      <c r="AQ194" s="32">
        <v>0</v>
      </c>
      <c r="AR194" s="32">
        <v>0</v>
      </c>
      <c r="AS194" s="32">
        <v>0</v>
      </c>
      <c r="AT194" s="32">
        <v>0</v>
      </c>
      <c r="AU194" s="32">
        <v>0</v>
      </c>
      <c r="AV194" s="32">
        <v>0</v>
      </c>
      <c r="AW194" s="32">
        <v>0</v>
      </c>
      <c r="AX194" s="32">
        <v>0</v>
      </c>
      <c r="AY194" s="32">
        <v>0</v>
      </c>
      <c r="AZ194" s="32">
        <v>0</v>
      </c>
      <c r="BA194" s="32">
        <v>0</v>
      </c>
      <c r="BB194" s="32">
        <v>0</v>
      </c>
      <c r="BC194" s="32">
        <v>0</v>
      </c>
      <c r="BD194" s="32">
        <v>0</v>
      </c>
      <c r="BE194" s="32">
        <v>0</v>
      </c>
      <c r="BF194" s="32">
        <v>0</v>
      </c>
      <c r="BG194" s="32">
        <v>0</v>
      </c>
      <c r="BH194" s="32">
        <v>0</v>
      </c>
      <c r="BI194" s="32">
        <v>0</v>
      </c>
      <c r="BJ194" s="32">
        <v>0</v>
      </c>
      <c r="BK194" s="32">
        <v>0</v>
      </c>
      <c r="BL194" s="32">
        <v>0</v>
      </c>
      <c r="BM194" s="32">
        <v>0</v>
      </c>
      <c r="BN194" s="32">
        <v>0</v>
      </c>
      <c r="BO194" s="32">
        <v>0</v>
      </c>
      <c r="BP194" s="32">
        <v>0</v>
      </c>
      <c r="BQ194" s="32">
        <v>0</v>
      </c>
      <c r="BR194" s="32">
        <v>0</v>
      </c>
      <c r="BS194" s="32">
        <v>0</v>
      </c>
      <c r="BT194" s="32">
        <v>0</v>
      </c>
      <c r="BU194" s="32">
        <v>0</v>
      </c>
      <c r="BV194" s="32">
        <v>0</v>
      </c>
      <c r="BW194" s="32">
        <v>0</v>
      </c>
      <c r="BX194" s="32">
        <v>0</v>
      </c>
      <c r="BY194" s="32">
        <v>0</v>
      </c>
      <c r="BZ194" s="32">
        <v>0</v>
      </c>
      <c r="CA194" s="32">
        <v>0</v>
      </c>
      <c r="CB194" s="32">
        <v>0</v>
      </c>
      <c r="CC194" s="32">
        <v>0</v>
      </c>
      <c r="CD194" s="32">
        <v>0</v>
      </c>
      <c r="CE194" s="32">
        <v>0</v>
      </c>
      <c r="CF194" s="32">
        <v>0</v>
      </c>
      <c r="CG194" s="32">
        <v>0</v>
      </c>
      <c r="CH194" s="78">
        <v>0</v>
      </c>
      <c r="CI194" s="78">
        <v>0</v>
      </c>
      <c r="CJ194" s="32">
        <v>0</v>
      </c>
      <c r="CK194" s="32">
        <v>0</v>
      </c>
      <c r="CL194" s="32">
        <v>0</v>
      </c>
      <c r="CM194" s="32">
        <v>12</v>
      </c>
      <c r="CN194" s="32">
        <v>366</v>
      </c>
      <c r="CO194" s="32">
        <v>420</v>
      </c>
      <c r="CP194" s="74">
        <v>634</v>
      </c>
      <c r="CQ194" s="73" t="s">
        <v>7820</v>
      </c>
      <c r="CS194" s="6" t="s">
        <v>8125</v>
      </c>
      <c r="CT194" s="6" t="s">
        <v>8127</v>
      </c>
      <c r="CU194" s="6" t="s">
        <v>7821</v>
      </c>
      <c r="CW194" s="8">
        <v>0</v>
      </c>
      <c r="CY194" s="246"/>
      <c r="CZ194" s="10" t="s">
        <v>7690</v>
      </c>
      <c r="DA194" s="15">
        <v>0</v>
      </c>
      <c r="DB194" s="15">
        <v>0</v>
      </c>
      <c r="DC194" s="15">
        <v>0</v>
      </c>
      <c r="DD194" s="15">
        <v>0</v>
      </c>
      <c r="DE194" s="15">
        <v>0</v>
      </c>
      <c r="DF194" s="15">
        <f t="shared" ref="DF194:DF204" si="33">SUM(DA194:DD194)</f>
        <v>0</v>
      </c>
      <c r="DG194" s="10" t="s">
        <v>7690</v>
      </c>
    </row>
    <row r="195" spans="19:112" x14ac:dyDescent="0.25">
      <c r="S195" s="10" t="s">
        <v>7696</v>
      </c>
      <c r="T195" s="49">
        <v>0</v>
      </c>
      <c r="U195" s="49">
        <v>1</v>
      </c>
      <c r="V195" s="49">
        <v>0</v>
      </c>
      <c r="W195" s="49">
        <v>4</v>
      </c>
      <c r="X195" s="49">
        <v>0</v>
      </c>
      <c r="Y195" s="10">
        <f t="shared" si="32"/>
        <v>5</v>
      </c>
      <c r="AP195" s="46" t="s">
        <v>7822</v>
      </c>
      <c r="AQ195" s="15">
        <v>0</v>
      </c>
      <c r="AR195" s="15">
        <v>0</v>
      </c>
      <c r="AS195" s="15">
        <v>0</v>
      </c>
      <c r="AT195" s="15">
        <v>0</v>
      </c>
      <c r="AU195" s="15">
        <v>0</v>
      </c>
      <c r="AV195" s="15">
        <v>0</v>
      </c>
      <c r="AW195" s="15">
        <v>0</v>
      </c>
      <c r="AX195" s="15">
        <v>0</v>
      </c>
      <c r="AY195" s="15">
        <v>0</v>
      </c>
      <c r="AZ195" s="15">
        <v>0</v>
      </c>
      <c r="BA195" s="15">
        <v>0</v>
      </c>
      <c r="BB195" s="15">
        <v>0</v>
      </c>
      <c r="BC195" s="15">
        <v>0</v>
      </c>
      <c r="BD195" s="15">
        <v>0</v>
      </c>
      <c r="BE195" s="15">
        <v>0</v>
      </c>
      <c r="BF195" s="15">
        <v>0</v>
      </c>
      <c r="BG195" s="15">
        <v>0</v>
      </c>
      <c r="BH195" s="15">
        <v>0</v>
      </c>
      <c r="BI195" s="15">
        <v>0</v>
      </c>
      <c r="BJ195" s="15">
        <v>0</v>
      </c>
      <c r="BK195" s="15">
        <v>0</v>
      </c>
      <c r="BL195" s="15">
        <v>0</v>
      </c>
      <c r="BM195" s="15">
        <v>0</v>
      </c>
      <c r="BN195" s="15">
        <v>0</v>
      </c>
      <c r="BO195" s="15">
        <v>0</v>
      </c>
      <c r="BP195" s="15">
        <v>0</v>
      </c>
      <c r="BQ195" s="15">
        <v>0</v>
      </c>
      <c r="BR195" s="15">
        <v>0</v>
      </c>
      <c r="BS195" s="15">
        <v>0</v>
      </c>
      <c r="BT195" s="15">
        <v>0</v>
      </c>
      <c r="BU195" s="15">
        <v>0</v>
      </c>
      <c r="BV195" s="15">
        <v>0</v>
      </c>
      <c r="BW195" s="15">
        <v>0</v>
      </c>
      <c r="BX195" s="15">
        <v>0</v>
      </c>
      <c r="BY195" s="15">
        <v>0</v>
      </c>
      <c r="BZ195" s="15">
        <v>0</v>
      </c>
      <c r="CA195" s="15">
        <v>0</v>
      </c>
      <c r="CB195" s="15">
        <v>0</v>
      </c>
      <c r="CC195" s="15">
        <v>0</v>
      </c>
      <c r="CD195" s="15">
        <v>0</v>
      </c>
      <c r="CE195" s="15">
        <v>0</v>
      </c>
      <c r="CF195" s="15">
        <v>0</v>
      </c>
      <c r="CG195" s="15">
        <v>0</v>
      </c>
      <c r="CH195" s="47">
        <v>0</v>
      </c>
      <c r="CI195" s="47">
        <v>0</v>
      </c>
      <c r="CJ195" s="15">
        <v>0</v>
      </c>
      <c r="CK195" s="15">
        <v>0</v>
      </c>
      <c r="CL195" s="15">
        <v>0</v>
      </c>
      <c r="CM195" s="15">
        <v>0</v>
      </c>
      <c r="CN195" s="15">
        <v>0</v>
      </c>
      <c r="CO195" s="15">
        <v>0</v>
      </c>
      <c r="CP195" s="15">
        <v>0</v>
      </c>
      <c r="CQ195" s="73" t="s">
        <v>7822</v>
      </c>
      <c r="CT195" s="6" t="s">
        <v>8133</v>
      </c>
      <c r="CU195" s="6" t="s">
        <v>8134</v>
      </c>
      <c r="CY195" s="246"/>
      <c r="CZ195" s="31" t="s">
        <v>7691</v>
      </c>
      <c r="DA195" s="32">
        <v>0</v>
      </c>
      <c r="DB195" s="32">
        <v>0</v>
      </c>
      <c r="DC195" s="32">
        <v>0</v>
      </c>
      <c r="DD195" s="32">
        <v>0</v>
      </c>
      <c r="DE195" s="32">
        <v>0</v>
      </c>
      <c r="DF195" s="15">
        <f t="shared" si="33"/>
        <v>0</v>
      </c>
      <c r="DG195" s="31" t="s">
        <v>7691</v>
      </c>
    </row>
    <row r="196" spans="19:112" x14ac:dyDescent="0.25">
      <c r="S196" s="31" t="s">
        <v>7697</v>
      </c>
      <c r="T196" s="48">
        <v>0</v>
      </c>
      <c r="U196" s="48">
        <v>2</v>
      </c>
      <c r="V196" s="48">
        <v>0</v>
      </c>
      <c r="W196" s="48">
        <v>9</v>
      </c>
      <c r="X196" s="48">
        <v>0</v>
      </c>
      <c r="Y196" s="10">
        <f t="shared" si="32"/>
        <v>11</v>
      </c>
      <c r="AP196" s="46" t="s">
        <v>7823</v>
      </c>
      <c r="AQ196" s="15">
        <v>0</v>
      </c>
      <c r="AR196" s="15">
        <v>0</v>
      </c>
      <c r="AS196" s="15">
        <v>0</v>
      </c>
      <c r="AT196" s="15">
        <v>0</v>
      </c>
      <c r="AU196" s="15">
        <v>0</v>
      </c>
      <c r="AV196" s="15">
        <v>0</v>
      </c>
      <c r="AW196" s="15">
        <v>0</v>
      </c>
      <c r="AX196" s="15">
        <v>0</v>
      </c>
      <c r="AY196" s="15">
        <v>0</v>
      </c>
      <c r="AZ196" s="15">
        <v>0</v>
      </c>
      <c r="BA196" s="15">
        <v>0</v>
      </c>
      <c r="BB196" s="15">
        <v>0</v>
      </c>
      <c r="BC196" s="15">
        <v>0</v>
      </c>
      <c r="BD196" s="15">
        <v>0</v>
      </c>
      <c r="BE196" s="15">
        <v>0</v>
      </c>
      <c r="BF196" s="15">
        <v>0</v>
      </c>
      <c r="BG196" s="15">
        <v>0</v>
      </c>
      <c r="BH196" s="15">
        <v>0</v>
      </c>
      <c r="BI196" s="15">
        <v>0</v>
      </c>
      <c r="BJ196" s="15">
        <v>0</v>
      </c>
      <c r="BK196" s="15">
        <v>0</v>
      </c>
      <c r="BL196" s="15">
        <v>0</v>
      </c>
      <c r="BM196" s="15">
        <v>0</v>
      </c>
      <c r="BN196" s="15">
        <v>0</v>
      </c>
      <c r="BO196" s="15">
        <v>0</v>
      </c>
      <c r="BP196" s="15">
        <v>0</v>
      </c>
      <c r="BQ196" s="15">
        <v>0</v>
      </c>
      <c r="BR196" s="15">
        <v>0</v>
      </c>
      <c r="BS196" s="15">
        <v>0</v>
      </c>
      <c r="BT196" s="15">
        <v>0</v>
      </c>
      <c r="BU196" s="15">
        <v>0</v>
      </c>
      <c r="BV196" s="15">
        <v>0</v>
      </c>
      <c r="BW196" s="15">
        <v>0</v>
      </c>
      <c r="BX196" s="15">
        <v>0</v>
      </c>
      <c r="BY196" s="15">
        <v>0</v>
      </c>
      <c r="BZ196" s="15">
        <v>0</v>
      </c>
      <c r="CA196" s="15">
        <v>0</v>
      </c>
      <c r="CB196" s="15">
        <v>0</v>
      </c>
      <c r="CC196" s="15">
        <v>0</v>
      </c>
      <c r="CD196" s="15">
        <v>0</v>
      </c>
      <c r="CE196" s="15">
        <v>0</v>
      </c>
      <c r="CF196" s="15">
        <v>0</v>
      </c>
      <c r="CG196" s="15">
        <v>0</v>
      </c>
      <c r="CH196" s="47">
        <v>0</v>
      </c>
      <c r="CI196" s="47">
        <v>0</v>
      </c>
      <c r="CJ196" s="15">
        <v>0</v>
      </c>
      <c r="CK196" s="15">
        <v>0</v>
      </c>
      <c r="CL196" s="15">
        <v>0</v>
      </c>
      <c r="CM196" s="15">
        <v>0</v>
      </c>
      <c r="CN196" s="15">
        <v>0</v>
      </c>
      <c r="CO196" s="15">
        <v>0</v>
      </c>
      <c r="CP196" s="15">
        <v>0</v>
      </c>
      <c r="CQ196" s="73" t="s">
        <v>7823</v>
      </c>
      <c r="CY196" s="246"/>
      <c r="CZ196" s="10" t="s">
        <v>7692</v>
      </c>
      <c r="DA196" s="15">
        <v>0</v>
      </c>
      <c r="DB196" s="15">
        <v>0</v>
      </c>
      <c r="DC196" s="15">
        <v>0</v>
      </c>
      <c r="DD196" s="15">
        <v>1</v>
      </c>
      <c r="DE196" s="15">
        <v>0</v>
      </c>
      <c r="DF196" s="15">
        <f t="shared" si="33"/>
        <v>1</v>
      </c>
      <c r="DG196" s="10" t="s">
        <v>7692</v>
      </c>
    </row>
    <row r="197" spans="19:112" x14ac:dyDescent="0.25">
      <c r="S197" s="10" t="s">
        <v>7698</v>
      </c>
      <c r="T197" s="49">
        <v>7</v>
      </c>
      <c r="U197" s="49">
        <v>28</v>
      </c>
      <c r="V197" s="49">
        <v>3</v>
      </c>
      <c r="W197" s="49">
        <v>119</v>
      </c>
      <c r="X197" s="49">
        <v>0</v>
      </c>
      <c r="Y197" s="10">
        <f t="shared" si="32"/>
        <v>157</v>
      </c>
      <c r="CY197" s="246"/>
      <c r="CZ197" s="31" t="s">
        <v>7693</v>
      </c>
      <c r="DA197" s="32">
        <v>0</v>
      </c>
      <c r="DB197" s="32">
        <v>0</v>
      </c>
      <c r="DC197" s="32">
        <v>0</v>
      </c>
      <c r="DD197" s="32">
        <v>0</v>
      </c>
      <c r="DE197" s="32">
        <v>0</v>
      </c>
      <c r="DF197" s="15">
        <f t="shared" si="33"/>
        <v>0</v>
      </c>
      <c r="DG197" s="31" t="s">
        <v>7693</v>
      </c>
    </row>
    <row r="198" spans="19:112" x14ac:dyDescent="0.25">
      <c r="S198" s="31" t="s">
        <v>7699</v>
      </c>
      <c r="T198" s="48">
        <v>0</v>
      </c>
      <c r="U198" s="48">
        <v>0</v>
      </c>
      <c r="V198" s="48">
        <v>0</v>
      </c>
      <c r="W198" s="48">
        <v>0</v>
      </c>
      <c r="X198" s="48">
        <v>0</v>
      </c>
      <c r="Y198" s="10">
        <f t="shared" si="32"/>
        <v>0</v>
      </c>
      <c r="AP198" s="6" t="s">
        <v>7824</v>
      </c>
      <c r="AT198" s="8">
        <v>700</v>
      </c>
      <c r="AU198" s="8"/>
      <c r="AV198" s="8"/>
      <c r="AW198" s="8"/>
      <c r="AX198" s="8"/>
      <c r="AY198" s="8">
        <v>700</v>
      </c>
      <c r="AZ198" s="8"/>
      <c r="BA198" s="8"/>
      <c r="BB198" s="8"/>
      <c r="BC198" s="8"/>
      <c r="BD198" s="8"/>
      <c r="BE198" s="8">
        <v>700</v>
      </c>
      <c r="BF198" s="8"/>
      <c r="BG198" s="8"/>
      <c r="BH198" s="8"/>
      <c r="BI198" s="8"/>
      <c r="BJ198" s="8"/>
      <c r="BK198" s="8"/>
      <c r="BL198" s="8"/>
      <c r="BM198" s="8">
        <v>700</v>
      </c>
      <c r="BN198" s="8"/>
      <c r="BO198" s="8"/>
      <c r="BP198" s="8"/>
      <c r="BQ198" s="8"/>
      <c r="BR198" s="8">
        <v>700</v>
      </c>
      <c r="BS198" s="61"/>
      <c r="BT198" s="8"/>
      <c r="BU198" s="8"/>
      <c r="BV198" s="8"/>
      <c r="BW198" s="8">
        <v>700</v>
      </c>
      <c r="BX198" s="8"/>
      <c r="BY198" s="8"/>
      <c r="BZ198" s="8"/>
      <c r="CA198" s="8"/>
      <c r="CB198" s="8">
        <v>700</v>
      </c>
      <c r="CC198" s="8"/>
      <c r="CD198" s="8"/>
      <c r="CE198" s="8"/>
      <c r="CF198" s="8"/>
      <c r="CG198" s="8"/>
      <c r="CH198" s="8"/>
      <c r="CI198" s="8"/>
      <c r="CJ198" s="8">
        <v>700</v>
      </c>
      <c r="CK198" s="8"/>
      <c r="CL198" s="8"/>
      <c r="CM198" s="8"/>
      <c r="CN198" s="8"/>
      <c r="CO198" s="8"/>
      <c r="CP198" s="8"/>
      <c r="CY198" s="246"/>
      <c r="CZ198" s="10" t="s">
        <v>7694</v>
      </c>
      <c r="DA198" s="15">
        <v>0</v>
      </c>
      <c r="DB198" s="15">
        <v>0</v>
      </c>
      <c r="DC198" s="15">
        <v>0</v>
      </c>
      <c r="DD198" s="15">
        <v>0</v>
      </c>
      <c r="DE198" s="15">
        <v>0</v>
      </c>
      <c r="DF198" s="15">
        <f t="shared" si="33"/>
        <v>0</v>
      </c>
      <c r="DG198" s="10" t="s">
        <v>7694</v>
      </c>
    </row>
    <row r="199" spans="19:112" x14ac:dyDescent="0.25">
      <c r="T199" s="73">
        <f>SUM(T189:T197)</f>
        <v>7</v>
      </c>
      <c r="U199" s="73">
        <f>SUM(U189:U197)</f>
        <v>32</v>
      </c>
      <c r="V199" s="73">
        <f>SUM(V189:V197)</f>
        <v>3</v>
      </c>
      <c r="W199" s="73">
        <f>SUM(W189:W197)</f>
        <v>132</v>
      </c>
      <c r="X199" s="73">
        <f>SUM(X189:X197)</f>
        <v>0</v>
      </c>
      <c r="Y199" s="46">
        <f>SUM(T199:X199)</f>
        <v>174</v>
      </c>
      <c r="AP199" s="6" t="s">
        <v>7825</v>
      </c>
      <c r="AQ199" s="62">
        <v>3</v>
      </c>
      <c r="AR199" s="62">
        <v>0</v>
      </c>
      <c r="AS199" s="62">
        <v>1</v>
      </c>
      <c r="AT199" s="62">
        <v>1</v>
      </c>
      <c r="AU199" s="62">
        <v>1</v>
      </c>
      <c r="AV199" s="62">
        <v>0</v>
      </c>
      <c r="AW199" s="62">
        <v>0</v>
      </c>
      <c r="AX199" s="63">
        <v>0</v>
      </c>
      <c r="AY199" s="63">
        <v>0</v>
      </c>
      <c r="AZ199" s="62">
        <v>1</v>
      </c>
      <c r="BA199" s="62">
        <v>2</v>
      </c>
      <c r="BB199" s="62">
        <v>1</v>
      </c>
      <c r="BC199" s="62">
        <v>1</v>
      </c>
      <c r="BD199" s="62">
        <v>0</v>
      </c>
      <c r="BE199" s="62">
        <v>0</v>
      </c>
      <c r="BF199" s="62">
        <v>1</v>
      </c>
      <c r="BG199" s="62">
        <v>0</v>
      </c>
      <c r="BH199" s="62">
        <v>0</v>
      </c>
      <c r="BI199" s="62">
        <v>0</v>
      </c>
      <c r="BJ199" s="62">
        <v>1</v>
      </c>
      <c r="BK199" s="65">
        <v>1</v>
      </c>
      <c r="BL199" s="62">
        <v>0</v>
      </c>
      <c r="BM199" s="64">
        <v>0</v>
      </c>
      <c r="BN199" s="62">
        <v>0</v>
      </c>
      <c r="BO199" s="62">
        <v>0</v>
      </c>
      <c r="BP199" s="62">
        <v>0</v>
      </c>
      <c r="BQ199" s="62">
        <v>0</v>
      </c>
      <c r="BR199" s="8">
        <v>0</v>
      </c>
      <c r="BS199" s="8">
        <v>0</v>
      </c>
      <c r="BT199" s="8">
        <v>0</v>
      </c>
      <c r="BU199" s="8">
        <v>0</v>
      </c>
      <c r="BV199" s="8">
        <v>0</v>
      </c>
      <c r="BW199" s="8">
        <v>0</v>
      </c>
      <c r="BX199" s="8">
        <v>0</v>
      </c>
      <c r="BY199" s="8">
        <v>0</v>
      </c>
      <c r="BZ199" s="8">
        <v>0</v>
      </c>
      <c r="CA199" s="8">
        <v>0</v>
      </c>
      <c r="CB199" s="8">
        <v>0</v>
      </c>
      <c r="CC199" s="8">
        <v>0</v>
      </c>
      <c r="CD199" s="8">
        <v>0</v>
      </c>
      <c r="CE199" s="8">
        <v>0</v>
      </c>
      <c r="CF199" s="8">
        <v>0</v>
      </c>
      <c r="CG199" s="8">
        <v>0</v>
      </c>
      <c r="CH199" s="50">
        <v>0</v>
      </c>
      <c r="CI199" s="50">
        <v>0</v>
      </c>
      <c r="CJ199" s="8">
        <v>0</v>
      </c>
      <c r="CK199" s="8">
        <v>0</v>
      </c>
      <c r="CL199" s="8">
        <v>0</v>
      </c>
      <c r="CM199" s="8">
        <v>0</v>
      </c>
      <c r="CN199" s="8">
        <v>0</v>
      </c>
      <c r="CO199" s="8">
        <v>0</v>
      </c>
      <c r="CP199" s="8">
        <v>0</v>
      </c>
      <c r="CQ199" s="6" t="s">
        <v>7825</v>
      </c>
      <c r="CY199" s="246"/>
      <c r="CZ199" s="31" t="s">
        <v>7695</v>
      </c>
      <c r="DA199" s="32">
        <v>0</v>
      </c>
      <c r="DB199" s="32">
        <v>0</v>
      </c>
      <c r="DC199" s="32">
        <v>0</v>
      </c>
      <c r="DD199" s="32">
        <v>0</v>
      </c>
      <c r="DE199" s="32">
        <v>5</v>
      </c>
      <c r="DF199" s="15">
        <f t="shared" si="33"/>
        <v>0</v>
      </c>
      <c r="DG199" s="31" t="s">
        <v>7695</v>
      </c>
    </row>
    <row r="200" spans="19:112" x14ac:dyDescent="0.25">
      <c r="AP200" s="6" t="s">
        <v>7826</v>
      </c>
      <c r="AQ200" s="62">
        <v>3</v>
      </c>
      <c r="AR200" s="62">
        <v>3</v>
      </c>
      <c r="AS200" s="62">
        <v>1</v>
      </c>
      <c r="AT200" s="62">
        <v>1</v>
      </c>
      <c r="AU200" s="62">
        <v>1</v>
      </c>
      <c r="AV200" s="62">
        <v>0</v>
      </c>
      <c r="AW200" s="62">
        <v>0</v>
      </c>
      <c r="AX200" s="63">
        <v>0</v>
      </c>
      <c r="AY200" s="63">
        <v>1</v>
      </c>
      <c r="AZ200" s="62">
        <v>1</v>
      </c>
      <c r="BA200" s="62">
        <v>0</v>
      </c>
      <c r="BB200" s="62">
        <v>0</v>
      </c>
      <c r="BC200" s="62">
        <v>1</v>
      </c>
      <c r="BD200" s="62">
        <v>0</v>
      </c>
      <c r="BE200" s="62">
        <v>0</v>
      </c>
      <c r="BF200" s="62">
        <v>1</v>
      </c>
      <c r="BG200" s="62">
        <v>0</v>
      </c>
      <c r="BH200" s="62">
        <v>0</v>
      </c>
      <c r="BI200" s="62">
        <v>0</v>
      </c>
      <c r="BJ200" s="62">
        <v>0</v>
      </c>
      <c r="BK200" s="65">
        <v>1</v>
      </c>
      <c r="BL200" s="62">
        <v>0</v>
      </c>
      <c r="BM200" s="64">
        <v>0</v>
      </c>
      <c r="BN200" s="62">
        <v>0</v>
      </c>
      <c r="BO200" s="62">
        <v>0</v>
      </c>
      <c r="BP200" s="62">
        <v>0</v>
      </c>
      <c r="BQ200" s="62">
        <v>0</v>
      </c>
      <c r="BR200" s="8">
        <v>0</v>
      </c>
      <c r="BS200" s="8">
        <v>0</v>
      </c>
      <c r="BT200" s="8">
        <v>0</v>
      </c>
      <c r="BU200" s="8">
        <v>0</v>
      </c>
      <c r="BV200" s="8">
        <v>0</v>
      </c>
      <c r="BW200" s="8">
        <v>0</v>
      </c>
      <c r="BX200" s="8">
        <v>0</v>
      </c>
      <c r="BY200" s="8">
        <v>0</v>
      </c>
      <c r="BZ200" s="8">
        <v>0</v>
      </c>
      <c r="CA200" s="8">
        <v>0</v>
      </c>
      <c r="CB200" s="8">
        <v>0</v>
      </c>
      <c r="CC200" s="8">
        <v>0</v>
      </c>
      <c r="CD200" s="8">
        <v>0</v>
      </c>
      <c r="CE200" s="8">
        <v>0</v>
      </c>
      <c r="CF200" s="8">
        <v>0</v>
      </c>
      <c r="CG200" s="8">
        <v>0</v>
      </c>
      <c r="CH200" s="50">
        <v>0</v>
      </c>
      <c r="CI200" s="50">
        <v>0</v>
      </c>
      <c r="CJ200" s="8">
        <v>0</v>
      </c>
      <c r="CK200" s="8">
        <v>0</v>
      </c>
      <c r="CL200" s="8">
        <v>0</v>
      </c>
      <c r="CM200" s="8">
        <v>0</v>
      </c>
      <c r="CN200" s="8">
        <v>0</v>
      </c>
      <c r="CO200" s="8">
        <v>0</v>
      </c>
      <c r="CP200" s="8">
        <v>0</v>
      </c>
      <c r="CQ200" s="6" t="s">
        <v>7826</v>
      </c>
      <c r="CY200" s="246"/>
      <c r="CZ200" s="10" t="s">
        <v>7696</v>
      </c>
      <c r="DA200" s="15">
        <v>0</v>
      </c>
      <c r="DB200" s="15">
        <v>0</v>
      </c>
      <c r="DC200" s="15">
        <v>0</v>
      </c>
      <c r="DD200" s="15">
        <v>7</v>
      </c>
      <c r="DE200" s="15">
        <v>30</v>
      </c>
      <c r="DF200" s="15">
        <f t="shared" si="33"/>
        <v>7</v>
      </c>
      <c r="DG200" s="10" t="s">
        <v>7696</v>
      </c>
    </row>
    <row r="201" spans="19:112" x14ac:dyDescent="0.25">
      <c r="AP201" s="6" t="s">
        <v>7827</v>
      </c>
      <c r="AQ201" s="62">
        <v>10</v>
      </c>
      <c r="AR201" s="62">
        <v>3</v>
      </c>
      <c r="AS201" s="62">
        <v>5</v>
      </c>
      <c r="AT201" s="62">
        <v>3</v>
      </c>
      <c r="AU201" s="62">
        <v>2</v>
      </c>
      <c r="AV201" s="62">
        <v>0</v>
      </c>
      <c r="AW201" s="62">
        <v>0</v>
      </c>
      <c r="AX201" s="63">
        <v>0</v>
      </c>
      <c r="AY201" s="63">
        <v>1</v>
      </c>
      <c r="AZ201" s="62">
        <v>1</v>
      </c>
      <c r="BA201" s="62">
        <v>0</v>
      </c>
      <c r="BB201" s="62">
        <v>0</v>
      </c>
      <c r="BC201" s="62">
        <v>1</v>
      </c>
      <c r="BD201" s="62">
        <v>0</v>
      </c>
      <c r="BE201" s="62">
        <v>0</v>
      </c>
      <c r="BF201" s="62">
        <v>1</v>
      </c>
      <c r="BG201" s="62">
        <v>0</v>
      </c>
      <c r="BH201" s="62">
        <v>0</v>
      </c>
      <c r="BI201" s="62">
        <v>0</v>
      </c>
      <c r="BJ201" s="62">
        <v>0</v>
      </c>
      <c r="BK201" s="65">
        <v>1</v>
      </c>
      <c r="BL201" s="62">
        <v>0</v>
      </c>
      <c r="BM201" s="64">
        <v>0</v>
      </c>
      <c r="BN201" s="62">
        <v>0</v>
      </c>
      <c r="BO201" s="62">
        <v>0</v>
      </c>
      <c r="BP201" s="62">
        <v>0</v>
      </c>
      <c r="BQ201" s="62">
        <v>0</v>
      </c>
      <c r="BR201" s="8">
        <v>0</v>
      </c>
      <c r="BS201" s="8">
        <v>0</v>
      </c>
      <c r="BT201" s="8">
        <v>0</v>
      </c>
      <c r="BU201" s="8">
        <v>0</v>
      </c>
      <c r="BV201" s="8">
        <v>0</v>
      </c>
      <c r="BW201" s="8">
        <v>0</v>
      </c>
      <c r="BX201" s="8">
        <v>0</v>
      </c>
      <c r="BY201" s="8">
        <v>0</v>
      </c>
      <c r="BZ201" s="8">
        <v>0</v>
      </c>
      <c r="CA201" s="8">
        <v>0</v>
      </c>
      <c r="CB201" s="8">
        <v>0</v>
      </c>
      <c r="CC201" s="8">
        <v>0</v>
      </c>
      <c r="CD201" s="8">
        <v>0</v>
      </c>
      <c r="CE201" s="8">
        <v>0</v>
      </c>
      <c r="CF201" s="8">
        <v>0</v>
      </c>
      <c r="CG201" s="8">
        <v>0</v>
      </c>
      <c r="CH201" s="50">
        <v>0</v>
      </c>
      <c r="CI201" s="50">
        <v>0</v>
      </c>
      <c r="CJ201" s="8">
        <v>0</v>
      </c>
      <c r="CK201" s="8">
        <v>0</v>
      </c>
      <c r="CL201" s="8">
        <v>0</v>
      </c>
      <c r="CM201" s="8">
        <v>0</v>
      </c>
      <c r="CN201" s="8">
        <v>0</v>
      </c>
      <c r="CO201" s="8">
        <v>0</v>
      </c>
      <c r="CP201" s="8">
        <v>0</v>
      </c>
      <c r="CQ201" s="6" t="s">
        <v>7827</v>
      </c>
      <c r="CY201" s="246"/>
      <c r="CZ201" s="31" t="s">
        <v>7697</v>
      </c>
      <c r="DA201" s="32">
        <v>6</v>
      </c>
      <c r="DB201" s="32">
        <v>10</v>
      </c>
      <c r="DC201" s="32">
        <v>6</v>
      </c>
      <c r="DD201" s="32">
        <v>19</v>
      </c>
      <c r="DE201" s="32">
        <v>134</v>
      </c>
      <c r="DF201" s="15">
        <f t="shared" si="33"/>
        <v>41</v>
      </c>
      <c r="DG201" s="31" t="s">
        <v>7697</v>
      </c>
    </row>
    <row r="202" spans="19:112" x14ac:dyDescent="0.25">
      <c r="S202" s="10" t="s">
        <v>7752</v>
      </c>
      <c r="T202" s="10" t="s">
        <v>723</v>
      </c>
      <c r="U202" s="10" t="s">
        <v>248</v>
      </c>
      <c r="V202" s="10" t="s">
        <v>222</v>
      </c>
      <c r="W202" s="10" t="s">
        <v>241</v>
      </c>
      <c r="X202" s="10" t="s">
        <v>264</v>
      </c>
      <c r="Y202" s="10" t="s">
        <v>7753</v>
      </c>
      <c r="AP202" s="6" t="s">
        <v>7828</v>
      </c>
      <c r="AQ202" s="62">
        <v>51</v>
      </c>
      <c r="AR202" s="62">
        <v>46</v>
      </c>
      <c r="AS202" s="62">
        <v>37</v>
      </c>
      <c r="AT202" s="62">
        <v>28</v>
      </c>
      <c r="AU202" s="62">
        <v>23</v>
      </c>
      <c r="AV202" s="62">
        <v>12</v>
      </c>
      <c r="AW202" s="62">
        <v>18</v>
      </c>
      <c r="AX202" s="63">
        <v>8</v>
      </c>
      <c r="AY202" s="63">
        <v>10</v>
      </c>
      <c r="AZ202" s="62">
        <v>4</v>
      </c>
      <c r="BA202" s="62">
        <v>1</v>
      </c>
      <c r="BB202" s="62">
        <v>5</v>
      </c>
      <c r="BC202" s="62">
        <v>3</v>
      </c>
      <c r="BD202" s="62">
        <v>0</v>
      </c>
      <c r="BE202" s="62">
        <v>0</v>
      </c>
      <c r="BF202" s="62">
        <v>2</v>
      </c>
      <c r="BG202" s="62">
        <v>0</v>
      </c>
      <c r="BH202" s="62">
        <v>0</v>
      </c>
      <c r="BI202" s="62">
        <v>0</v>
      </c>
      <c r="BJ202" s="62">
        <v>4</v>
      </c>
      <c r="BK202" s="62">
        <v>1</v>
      </c>
      <c r="BL202" s="65">
        <v>1</v>
      </c>
      <c r="BM202" s="66">
        <v>0</v>
      </c>
      <c r="BN202" s="62">
        <v>0</v>
      </c>
      <c r="BO202" s="62">
        <v>0</v>
      </c>
      <c r="BP202" s="62">
        <v>0</v>
      </c>
      <c r="BQ202" s="62">
        <v>0</v>
      </c>
      <c r="BR202" s="8">
        <v>0</v>
      </c>
      <c r="BS202" s="8">
        <v>0</v>
      </c>
      <c r="BT202" s="8">
        <v>0</v>
      </c>
      <c r="BU202" s="8">
        <v>0</v>
      </c>
      <c r="BV202" s="8">
        <v>0</v>
      </c>
      <c r="BW202" s="8">
        <v>0</v>
      </c>
      <c r="BX202" s="8">
        <v>0</v>
      </c>
      <c r="BY202" s="8">
        <v>0</v>
      </c>
      <c r="BZ202" s="8">
        <v>0</v>
      </c>
      <c r="CA202" s="8">
        <v>0</v>
      </c>
      <c r="CB202" s="8">
        <v>0</v>
      </c>
      <c r="CC202" s="8">
        <v>0</v>
      </c>
      <c r="CD202" s="8">
        <v>0</v>
      </c>
      <c r="CE202" s="8">
        <v>0</v>
      </c>
      <c r="CF202" s="8">
        <v>0</v>
      </c>
      <c r="CG202" s="8">
        <v>0</v>
      </c>
      <c r="CH202" s="50">
        <v>0</v>
      </c>
      <c r="CI202" s="50">
        <v>0</v>
      </c>
      <c r="CJ202" s="8">
        <v>0</v>
      </c>
      <c r="CK202" s="8">
        <v>0</v>
      </c>
      <c r="CL202" s="8">
        <v>0</v>
      </c>
      <c r="CM202" s="8">
        <v>0</v>
      </c>
      <c r="CN202" s="8">
        <v>0</v>
      </c>
      <c r="CO202" s="8">
        <v>0</v>
      </c>
      <c r="CP202" s="8">
        <v>0</v>
      </c>
      <c r="CQ202" s="6" t="s">
        <v>7828</v>
      </c>
      <c r="CS202" s="244" t="s">
        <v>8131</v>
      </c>
      <c r="CY202" s="246"/>
      <c r="CZ202" s="10" t="s">
        <v>7698</v>
      </c>
      <c r="DA202" s="15">
        <v>22</v>
      </c>
      <c r="DB202" s="15">
        <v>50</v>
      </c>
      <c r="DC202" s="15">
        <v>28</v>
      </c>
      <c r="DD202" s="15">
        <v>27</v>
      </c>
      <c r="DE202" s="15">
        <v>402</v>
      </c>
      <c r="DF202" s="15">
        <f t="shared" si="33"/>
        <v>127</v>
      </c>
      <c r="DG202" s="10" t="s">
        <v>7698</v>
      </c>
    </row>
    <row r="203" spans="19:112" x14ac:dyDescent="0.25">
      <c r="S203" s="10" t="s">
        <v>7690</v>
      </c>
      <c r="T203" s="15">
        <v>0</v>
      </c>
      <c r="U203" s="15">
        <v>0</v>
      </c>
      <c r="V203" s="15">
        <v>0</v>
      </c>
      <c r="W203" s="15">
        <v>0</v>
      </c>
      <c r="X203" s="15">
        <v>0</v>
      </c>
      <c r="Y203" s="15">
        <f>SUM(T203:W203)</f>
        <v>0</v>
      </c>
      <c r="Z203" s="10" t="s">
        <v>7690</v>
      </c>
      <c r="AP203" s="6" t="s">
        <v>7781</v>
      </c>
      <c r="AQ203" s="67">
        <v>43</v>
      </c>
      <c r="AR203" s="67">
        <v>44</v>
      </c>
      <c r="AS203" s="67">
        <v>45</v>
      </c>
      <c r="AT203" s="67">
        <v>46</v>
      </c>
      <c r="AU203" s="67">
        <v>47</v>
      </c>
      <c r="AV203" s="67">
        <v>48</v>
      </c>
      <c r="AW203" s="67">
        <v>49</v>
      </c>
      <c r="AX203" s="67">
        <v>50</v>
      </c>
      <c r="AY203" s="67">
        <v>51</v>
      </c>
      <c r="AZ203" s="67">
        <v>52</v>
      </c>
      <c r="BA203" s="67">
        <v>53</v>
      </c>
      <c r="BB203" s="67">
        <v>54</v>
      </c>
      <c r="BC203" s="67">
        <v>55</v>
      </c>
      <c r="BD203" s="67">
        <v>56</v>
      </c>
      <c r="BE203" s="67">
        <v>57</v>
      </c>
      <c r="BF203" s="67">
        <v>58</v>
      </c>
      <c r="BG203" s="67">
        <v>59</v>
      </c>
      <c r="BH203" s="67">
        <v>60</v>
      </c>
      <c r="BI203" s="67">
        <v>61</v>
      </c>
      <c r="BJ203" s="67">
        <v>62</v>
      </c>
      <c r="BK203" s="67">
        <v>63</v>
      </c>
      <c r="BL203" s="67">
        <v>64</v>
      </c>
      <c r="BM203" s="67">
        <v>65</v>
      </c>
      <c r="BN203" s="67">
        <v>66</v>
      </c>
      <c r="BO203" s="67">
        <v>67</v>
      </c>
      <c r="BP203" s="67">
        <v>68</v>
      </c>
      <c r="BQ203" s="67">
        <v>69</v>
      </c>
      <c r="BR203" s="67">
        <v>70</v>
      </c>
      <c r="BS203" s="67">
        <v>71</v>
      </c>
      <c r="BT203" s="67">
        <v>72</v>
      </c>
      <c r="BU203" s="67">
        <v>73</v>
      </c>
      <c r="BV203" s="67">
        <v>74</v>
      </c>
      <c r="BW203" s="67">
        <v>75</v>
      </c>
      <c r="BX203" s="67">
        <v>76</v>
      </c>
      <c r="BY203" s="67">
        <v>77</v>
      </c>
      <c r="BZ203" s="67">
        <v>78</v>
      </c>
      <c r="CA203" s="67">
        <v>79</v>
      </c>
      <c r="CB203" s="67">
        <v>80</v>
      </c>
      <c r="CC203" s="67">
        <v>81</v>
      </c>
      <c r="CD203" s="67">
        <v>82</v>
      </c>
      <c r="CE203" s="67">
        <v>83</v>
      </c>
      <c r="CF203" s="67">
        <v>84</v>
      </c>
      <c r="CG203" s="67">
        <v>85</v>
      </c>
      <c r="CH203" s="67">
        <v>86</v>
      </c>
      <c r="CI203" s="67" t="s">
        <v>7675</v>
      </c>
      <c r="CJ203" s="67" t="s">
        <v>7671</v>
      </c>
      <c r="CK203" s="67" t="s">
        <v>7676</v>
      </c>
      <c r="CL203" s="67" t="s">
        <v>7672</v>
      </c>
      <c r="CM203" s="67" t="s">
        <v>7677</v>
      </c>
      <c r="CN203" s="67" t="s">
        <v>7678</v>
      </c>
      <c r="CO203" s="67" t="s">
        <v>7673</v>
      </c>
      <c r="CP203" s="67" t="s">
        <v>7674</v>
      </c>
      <c r="CS203" s="68" t="s">
        <v>7782</v>
      </c>
      <c r="CT203" s="6" t="s">
        <v>7783</v>
      </c>
      <c r="CU203" s="6" t="s">
        <v>7776</v>
      </c>
      <c r="CW203" s="6" t="s">
        <v>7829</v>
      </c>
      <c r="CY203" s="246"/>
      <c r="CZ203" s="31" t="s">
        <v>7699</v>
      </c>
      <c r="DA203" s="32">
        <v>64</v>
      </c>
      <c r="DB203" s="32">
        <v>0</v>
      </c>
      <c r="DC203" s="32">
        <v>0</v>
      </c>
      <c r="DD203" s="32">
        <v>74</v>
      </c>
      <c r="DE203" s="32">
        <v>634</v>
      </c>
      <c r="DF203" s="15">
        <f t="shared" si="33"/>
        <v>138</v>
      </c>
      <c r="DG203" s="31" t="s">
        <v>7699</v>
      </c>
    </row>
    <row r="204" spans="19:112" x14ac:dyDescent="0.25">
      <c r="S204" s="31" t="s">
        <v>7691</v>
      </c>
      <c r="T204" s="32">
        <v>0</v>
      </c>
      <c r="U204" s="32">
        <v>0</v>
      </c>
      <c r="V204" s="32">
        <v>0</v>
      </c>
      <c r="W204" s="32">
        <v>0</v>
      </c>
      <c r="X204" s="32">
        <v>0</v>
      </c>
      <c r="Y204" s="15">
        <f t="shared" ref="Y204:Y212" si="34">SUM(T204:W204)</f>
        <v>0</v>
      </c>
      <c r="Z204" s="31" t="s">
        <v>7691</v>
      </c>
      <c r="AP204" s="10" t="s">
        <v>7830</v>
      </c>
      <c r="AQ204" s="69">
        <v>713</v>
      </c>
      <c r="AR204" s="67">
        <v>352</v>
      </c>
      <c r="AS204" s="67">
        <v>266</v>
      </c>
      <c r="AT204" s="67">
        <v>249</v>
      </c>
      <c r="AU204" s="67">
        <v>156</v>
      </c>
      <c r="AV204" s="67">
        <v>84</v>
      </c>
      <c r="AW204" s="67">
        <v>62</v>
      </c>
      <c r="AX204" s="30">
        <v>82</v>
      </c>
      <c r="AY204" s="30">
        <v>42</v>
      </c>
      <c r="AZ204" s="67">
        <v>52</v>
      </c>
      <c r="BA204" s="67">
        <v>37</v>
      </c>
      <c r="BB204" s="67">
        <v>17</v>
      </c>
      <c r="BC204" s="67">
        <v>19</v>
      </c>
      <c r="BD204" s="67">
        <v>37</v>
      </c>
      <c r="BE204" s="67">
        <v>13</v>
      </c>
      <c r="BF204" s="67">
        <v>19</v>
      </c>
      <c r="BG204" s="67">
        <v>16</v>
      </c>
      <c r="BH204" s="15">
        <v>11</v>
      </c>
      <c r="BI204" s="67">
        <v>3</v>
      </c>
      <c r="BJ204" s="67">
        <v>6</v>
      </c>
      <c r="BK204" s="67">
        <v>2</v>
      </c>
      <c r="BL204" s="67">
        <v>3</v>
      </c>
      <c r="BM204" s="67">
        <v>5</v>
      </c>
      <c r="BN204" s="67">
        <v>3</v>
      </c>
      <c r="BO204" s="67">
        <v>0</v>
      </c>
      <c r="BP204" s="67">
        <v>0</v>
      </c>
      <c r="BQ204" s="67">
        <v>0</v>
      </c>
      <c r="BR204" s="15">
        <v>1</v>
      </c>
      <c r="BS204" s="15">
        <v>2</v>
      </c>
      <c r="BT204" s="15">
        <v>1</v>
      </c>
      <c r="BU204" s="15">
        <v>1</v>
      </c>
      <c r="BV204" s="15">
        <v>1</v>
      </c>
      <c r="BW204" s="80" t="s">
        <v>7831</v>
      </c>
      <c r="BX204" s="15">
        <v>1</v>
      </c>
      <c r="BY204" s="15">
        <v>1</v>
      </c>
      <c r="BZ204" s="15">
        <v>1</v>
      </c>
      <c r="CA204" s="15">
        <v>0</v>
      </c>
      <c r="CB204" s="15">
        <v>0</v>
      </c>
      <c r="CC204" s="15">
        <v>0</v>
      </c>
      <c r="CD204" s="15">
        <v>0</v>
      </c>
      <c r="CE204" s="243">
        <v>4</v>
      </c>
      <c r="CF204" s="15">
        <v>0</v>
      </c>
      <c r="CG204" s="15">
        <v>0</v>
      </c>
      <c r="CH204" s="47">
        <v>0</v>
      </c>
      <c r="CI204" s="47">
        <v>0</v>
      </c>
      <c r="CJ204" s="71">
        <v>1</v>
      </c>
      <c r="CK204" s="15">
        <v>0</v>
      </c>
      <c r="CL204" s="15">
        <v>0</v>
      </c>
      <c r="CM204" s="15">
        <v>0</v>
      </c>
      <c r="CN204" s="15">
        <v>0</v>
      </c>
      <c r="CO204" s="15">
        <v>0</v>
      </c>
      <c r="CP204" s="15">
        <v>0</v>
      </c>
      <c r="CQ204" s="6" t="s">
        <v>7830</v>
      </c>
      <c r="CS204" s="6" t="s">
        <v>7788</v>
      </c>
      <c r="CT204" s="6" t="s">
        <v>7787</v>
      </c>
      <c r="CU204" s="6" t="s">
        <v>7788</v>
      </c>
      <c r="CW204" s="8">
        <v>0</v>
      </c>
      <c r="CY204" s="246"/>
      <c r="DA204" s="8">
        <f>SUM(DA194:DA203)</f>
        <v>92</v>
      </c>
      <c r="DB204" s="8">
        <f>SUM(DB194:DB203)</f>
        <v>60</v>
      </c>
      <c r="DC204" s="8">
        <f>SUM(DC194:DC203)</f>
        <v>34</v>
      </c>
      <c r="DD204" s="8">
        <f>SUM(DD194:DD203)</f>
        <v>128</v>
      </c>
      <c r="DE204" s="8">
        <f>SUM(DE194:DE203)</f>
        <v>1205</v>
      </c>
      <c r="DF204" s="15">
        <f t="shared" si="33"/>
        <v>314</v>
      </c>
    </row>
    <row r="205" spans="19:112" x14ac:dyDescent="0.25">
      <c r="S205" s="10" t="s">
        <v>7692</v>
      </c>
      <c r="T205" s="15">
        <v>0</v>
      </c>
      <c r="U205" s="15">
        <v>0</v>
      </c>
      <c r="V205" s="15">
        <v>0</v>
      </c>
      <c r="W205" s="15">
        <v>0</v>
      </c>
      <c r="X205" s="15">
        <v>0</v>
      </c>
      <c r="Y205" s="15">
        <f t="shared" si="34"/>
        <v>0</v>
      </c>
      <c r="Z205" s="10" t="s">
        <v>7692</v>
      </c>
      <c r="AP205" s="10" t="s">
        <v>7832</v>
      </c>
      <c r="AQ205" s="67">
        <v>1</v>
      </c>
      <c r="AR205" s="67">
        <v>28</v>
      </c>
      <c r="AS205" s="67">
        <v>72</v>
      </c>
      <c r="AT205" s="67">
        <v>273</v>
      </c>
      <c r="AU205" s="69">
        <v>355</v>
      </c>
      <c r="AV205" s="67">
        <v>161</v>
      </c>
      <c r="AW205" s="67">
        <v>145</v>
      </c>
      <c r="AX205" s="30">
        <v>92</v>
      </c>
      <c r="AY205" s="30">
        <v>72</v>
      </c>
      <c r="AZ205" s="67">
        <v>60</v>
      </c>
      <c r="BA205" s="67">
        <v>43</v>
      </c>
      <c r="BB205" s="67">
        <v>40</v>
      </c>
      <c r="BC205" s="67">
        <v>31</v>
      </c>
      <c r="BD205" s="67">
        <v>39</v>
      </c>
      <c r="BE205" s="67">
        <v>28</v>
      </c>
      <c r="BF205" s="67">
        <v>32</v>
      </c>
      <c r="BG205" s="67">
        <v>17</v>
      </c>
      <c r="BH205" s="15">
        <v>29</v>
      </c>
      <c r="BI205" s="67">
        <v>10</v>
      </c>
      <c r="BJ205" s="67">
        <v>15</v>
      </c>
      <c r="BK205" s="67">
        <v>6</v>
      </c>
      <c r="BL205" s="67">
        <v>14</v>
      </c>
      <c r="BM205" s="67">
        <v>7</v>
      </c>
      <c r="BN205" s="67">
        <v>4</v>
      </c>
      <c r="BO205" s="67">
        <v>1</v>
      </c>
      <c r="BP205" s="67">
        <v>0</v>
      </c>
      <c r="BQ205" s="67">
        <v>0</v>
      </c>
      <c r="BR205" s="15">
        <v>5</v>
      </c>
      <c r="BS205" s="15">
        <v>1</v>
      </c>
      <c r="BT205" s="15">
        <v>1</v>
      </c>
      <c r="BU205" s="15">
        <v>2</v>
      </c>
      <c r="BV205" s="15">
        <v>3</v>
      </c>
      <c r="BW205" s="80" t="s">
        <v>24</v>
      </c>
      <c r="BX205" s="243">
        <v>1</v>
      </c>
      <c r="BY205" s="15">
        <v>0</v>
      </c>
      <c r="BZ205" s="15">
        <v>0</v>
      </c>
      <c r="CA205" s="15">
        <v>0</v>
      </c>
      <c r="CB205" s="15">
        <v>0</v>
      </c>
      <c r="CC205" s="15">
        <v>0</v>
      </c>
      <c r="CD205" s="15">
        <v>0</v>
      </c>
      <c r="CE205" s="71">
        <v>5</v>
      </c>
      <c r="CF205" s="15">
        <v>0</v>
      </c>
      <c r="CG205" s="15">
        <v>0</v>
      </c>
      <c r="CH205" s="47">
        <v>0</v>
      </c>
      <c r="CI205" s="47">
        <v>0</v>
      </c>
      <c r="CJ205" s="15">
        <v>0</v>
      </c>
      <c r="CK205" s="15">
        <v>0</v>
      </c>
      <c r="CL205" s="15">
        <v>0</v>
      </c>
      <c r="CM205" s="15">
        <v>0</v>
      </c>
      <c r="CN205" s="15">
        <v>0</v>
      </c>
      <c r="CO205" s="15">
        <v>0</v>
      </c>
      <c r="CP205" s="15">
        <v>0</v>
      </c>
      <c r="CQ205" s="6" t="s">
        <v>7832</v>
      </c>
      <c r="CS205" s="6" t="s">
        <v>7786</v>
      </c>
      <c r="CT205" s="6" t="s">
        <v>7791</v>
      </c>
      <c r="CU205" s="6" t="s">
        <v>7786</v>
      </c>
      <c r="CW205" s="8">
        <v>0</v>
      </c>
      <c r="CZ205" s="245"/>
    </row>
    <row r="206" spans="19:112" x14ac:dyDescent="0.25">
      <c r="S206" s="31" t="s">
        <v>7693</v>
      </c>
      <c r="T206" s="32">
        <v>0</v>
      </c>
      <c r="U206" s="32">
        <v>0</v>
      </c>
      <c r="V206" s="32">
        <v>0</v>
      </c>
      <c r="W206" s="32">
        <v>0</v>
      </c>
      <c r="X206" s="32">
        <v>0</v>
      </c>
      <c r="Y206" s="15">
        <f t="shared" si="34"/>
        <v>0</v>
      </c>
      <c r="Z206" s="31" t="s">
        <v>7693</v>
      </c>
      <c r="AP206" s="10" t="s">
        <v>7833</v>
      </c>
      <c r="AQ206" s="67">
        <v>0</v>
      </c>
      <c r="AR206" s="67">
        <v>0</v>
      </c>
      <c r="AS206" s="67">
        <v>0</v>
      </c>
      <c r="AT206" s="67">
        <v>0</v>
      </c>
      <c r="AU206" s="67">
        <v>2</v>
      </c>
      <c r="AV206" s="67">
        <v>15</v>
      </c>
      <c r="AW206" s="67">
        <v>39</v>
      </c>
      <c r="AX206" s="30">
        <v>174</v>
      </c>
      <c r="AY206" s="30">
        <v>257</v>
      </c>
      <c r="AZ206" s="69">
        <v>409</v>
      </c>
      <c r="BA206" s="67">
        <v>233</v>
      </c>
      <c r="BB206" s="67">
        <v>203</v>
      </c>
      <c r="BC206" s="67">
        <v>114</v>
      </c>
      <c r="BD206" s="67">
        <v>154</v>
      </c>
      <c r="BE206" s="67">
        <v>112</v>
      </c>
      <c r="BF206" s="67">
        <v>124</v>
      </c>
      <c r="BG206" s="67">
        <v>60</v>
      </c>
      <c r="BH206" s="15">
        <v>87</v>
      </c>
      <c r="BI206" s="67">
        <v>39</v>
      </c>
      <c r="BJ206" s="67">
        <v>57</v>
      </c>
      <c r="BK206" s="67">
        <v>29</v>
      </c>
      <c r="BL206" s="67">
        <v>50</v>
      </c>
      <c r="BM206" s="67">
        <v>34</v>
      </c>
      <c r="BN206" s="67">
        <v>35</v>
      </c>
      <c r="BO206" s="67">
        <v>18</v>
      </c>
      <c r="BP206" s="67">
        <v>21</v>
      </c>
      <c r="BQ206" s="67">
        <v>18</v>
      </c>
      <c r="BR206" s="15">
        <v>25</v>
      </c>
      <c r="BS206" s="15">
        <v>6</v>
      </c>
      <c r="BT206" s="15">
        <v>3</v>
      </c>
      <c r="BU206" s="15">
        <v>5</v>
      </c>
      <c r="BV206" s="15">
        <v>6</v>
      </c>
      <c r="BW206" s="80" t="s">
        <v>7831</v>
      </c>
      <c r="BX206" s="15">
        <v>2</v>
      </c>
      <c r="BY206" s="15">
        <v>2</v>
      </c>
      <c r="BZ206" s="15">
        <v>0</v>
      </c>
      <c r="CA206" s="15">
        <v>2</v>
      </c>
      <c r="CB206" s="15">
        <v>5</v>
      </c>
      <c r="CC206" s="15">
        <v>1</v>
      </c>
      <c r="CD206" s="15">
        <v>0</v>
      </c>
      <c r="CE206" s="243">
        <v>4</v>
      </c>
      <c r="CF206" s="15">
        <v>0</v>
      </c>
      <c r="CG206" s="15">
        <v>0</v>
      </c>
      <c r="CH206" s="47">
        <v>0</v>
      </c>
      <c r="CI206" s="47">
        <v>0</v>
      </c>
      <c r="CJ206" s="15">
        <v>0</v>
      </c>
      <c r="CK206" s="15">
        <v>0</v>
      </c>
      <c r="CL206" s="15">
        <v>0</v>
      </c>
      <c r="CM206" s="15">
        <v>5</v>
      </c>
      <c r="CN206" s="243">
        <v>1</v>
      </c>
      <c r="CO206" s="243">
        <v>1</v>
      </c>
      <c r="CP206" s="71">
        <v>1</v>
      </c>
      <c r="CQ206" s="6" t="s">
        <v>7833</v>
      </c>
      <c r="CS206" s="6" t="s">
        <v>7795</v>
      </c>
      <c r="CT206" s="6" t="s">
        <v>7794</v>
      </c>
      <c r="CU206" s="6" t="s">
        <v>7795</v>
      </c>
      <c r="CV206" s="6" t="s">
        <v>7796</v>
      </c>
      <c r="CW206" s="8">
        <v>0</v>
      </c>
      <c r="CZ206" s="245"/>
    </row>
    <row r="207" spans="19:112" x14ac:dyDescent="0.25">
      <c r="S207" s="10" t="s">
        <v>7694</v>
      </c>
      <c r="T207" s="15">
        <v>0</v>
      </c>
      <c r="U207" s="15">
        <v>1</v>
      </c>
      <c r="V207" s="15">
        <v>0</v>
      </c>
      <c r="W207" s="15">
        <v>0</v>
      </c>
      <c r="X207" s="15">
        <v>0</v>
      </c>
      <c r="Y207" s="15">
        <f t="shared" si="34"/>
        <v>1</v>
      </c>
      <c r="Z207" s="10" t="s">
        <v>7694</v>
      </c>
      <c r="AP207" s="46" t="s">
        <v>7834</v>
      </c>
      <c r="AQ207" s="67">
        <v>0</v>
      </c>
      <c r="AR207" s="67">
        <v>0</v>
      </c>
      <c r="AS207" s="67">
        <v>0</v>
      </c>
      <c r="AT207" s="67">
        <v>0</v>
      </c>
      <c r="AU207" s="67">
        <v>0</v>
      </c>
      <c r="AV207" s="67">
        <v>0</v>
      </c>
      <c r="AW207" s="67">
        <v>0</v>
      </c>
      <c r="AX207" s="67">
        <v>0</v>
      </c>
      <c r="AY207" s="67">
        <v>0</v>
      </c>
      <c r="AZ207" s="67">
        <v>1</v>
      </c>
      <c r="BA207" s="67">
        <v>7</v>
      </c>
      <c r="BB207" s="67">
        <v>40</v>
      </c>
      <c r="BC207" s="67">
        <v>42</v>
      </c>
      <c r="BD207" s="67">
        <v>161</v>
      </c>
      <c r="BE207" s="67">
        <v>182</v>
      </c>
      <c r="BF207" s="69">
        <v>349</v>
      </c>
      <c r="BG207" s="67">
        <v>202</v>
      </c>
      <c r="BH207" s="47">
        <v>211</v>
      </c>
      <c r="BI207" s="67">
        <v>120</v>
      </c>
      <c r="BJ207" s="67">
        <v>162</v>
      </c>
      <c r="BK207" s="67">
        <v>71</v>
      </c>
      <c r="BL207" s="67">
        <v>109</v>
      </c>
      <c r="BM207" s="67">
        <v>69</v>
      </c>
      <c r="BN207" s="67">
        <v>64</v>
      </c>
      <c r="BO207" s="67">
        <v>30</v>
      </c>
      <c r="BP207" s="67">
        <v>38</v>
      </c>
      <c r="BQ207" s="67">
        <v>21</v>
      </c>
      <c r="BR207" s="47">
        <v>59</v>
      </c>
      <c r="BS207" s="47">
        <v>18</v>
      </c>
      <c r="BT207" s="47">
        <v>8</v>
      </c>
      <c r="BU207" s="47">
        <v>7</v>
      </c>
      <c r="BV207" s="47">
        <v>6</v>
      </c>
      <c r="BW207" s="47">
        <v>3</v>
      </c>
      <c r="BX207" s="47">
        <v>1</v>
      </c>
      <c r="BY207" s="47">
        <v>2</v>
      </c>
      <c r="BZ207" s="47">
        <v>5</v>
      </c>
      <c r="CA207" s="47">
        <v>4</v>
      </c>
      <c r="CB207" s="243">
        <v>4</v>
      </c>
      <c r="CC207" s="15">
        <v>0</v>
      </c>
      <c r="CD207" s="15">
        <v>0</v>
      </c>
      <c r="CE207" s="71">
        <v>4</v>
      </c>
      <c r="CF207" s="15">
        <v>0</v>
      </c>
      <c r="CG207" s="15">
        <v>0</v>
      </c>
      <c r="CH207" s="47">
        <v>0</v>
      </c>
      <c r="CI207" s="47">
        <v>0</v>
      </c>
      <c r="CJ207" s="15">
        <v>0</v>
      </c>
      <c r="CK207" s="15">
        <v>0</v>
      </c>
      <c r="CL207" s="15">
        <v>0</v>
      </c>
      <c r="CM207" s="15">
        <v>0</v>
      </c>
      <c r="CN207" s="15">
        <v>0</v>
      </c>
      <c r="CO207" s="15">
        <v>0</v>
      </c>
      <c r="CP207" s="15">
        <v>0</v>
      </c>
      <c r="CQ207" s="73" t="s">
        <v>7834</v>
      </c>
      <c r="CS207" s="6" t="s">
        <v>7835</v>
      </c>
      <c r="CT207" s="6" t="s">
        <v>7793</v>
      </c>
      <c r="CU207" s="6" t="s">
        <v>7799</v>
      </c>
      <c r="CW207" s="8">
        <v>-1</v>
      </c>
      <c r="CZ207" s="245"/>
      <c r="DA207" s="246"/>
      <c r="DB207" s="246"/>
      <c r="DC207" s="246"/>
      <c r="DD207" s="246"/>
      <c r="DE207" s="246"/>
      <c r="DF207" s="246"/>
      <c r="DG207" s="245"/>
      <c r="DH207" s="245"/>
    </row>
    <row r="208" spans="19:112" x14ac:dyDescent="0.25">
      <c r="S208" s="31" t="s">
        <v>7695</v>
      </c>
      <c r="T208" s="32">
        <v>0</v>
      </c>
      <c r="U208" s="32">
        <v>0</v>
      </c>
      <c r="V208" s="32">
        <v>0</v>
      </c>
      <c r="W208" s="32">
        <v>4</v>
      </c>
      <c r="X208" s="32">
        <v>0</v>
      </c>
      <c r="Y208" s="15">
        <f t="shared" si="34"/>
        <v>4</v>
      </c>
      <c r="Z208" s="31" t="s">
        <v>7695</v>
      </c>
      <c r="AP208" s="46" t="s">
        <v>7836</v>
      </c>
      <c r="AQ208" s="67">
        <v>0</v>
      </c>
      <c r="AR208" s="67">
        <v>0</v>
      </c>
      <c r="AS208" s="67">
        <v>0</v>
      </c>
      <c r="AT208" s="67">
        <v>0</v>
      </c>
      <c r="AU208" s="67">
        <v>0</v>
      </c>
      <c r="AV208" s="67">
        <v>0</v>
      </c>
      <c r="AW208" s="67">
        <v>0</v>
      </c>
      <c r="AX208" s="67">
        <v>0</v>
      </c>
      <c r="AY208" s="67">
        <v>0</v>
      </c>
      <c r="AZ208" s="67">
        <v>0</v>
      </c>
      <c r="BA208" s="67">
        <v>0</v>
      </c>
      <c r="BB208" s="67">
        <v>0</v>
      </c>
      <c r="BC208" s="67">
        <v>0</v>
      </c>
      <c r="BD208" s="67">
        <v>0</v>
      </c>
      <c r="BE208" s="67">
        <v>0</v>
      </c>
      <c r="BF208" s="67">
        <v>0</v>
      </c>
      <c r="BG208" s="67">
        <v>0</v>
      </c>
      <c r="BH208" s="47">
        <v>61</v>
      </c>
      <c r="BI208" s="67">
        <v>57</v>
      </c>
      <c r="BJ208" s="67">
        <v>152</v>
      </c>
      <c r="BK208" s="67">
        <v>72</v>
      </c>
      <c r="BL208" s="67">
        <v>204</v>
      </c>
      <c r="BM208" s="67">
        <v>229</v>
      </c>
      <c r="BN208" s="69">
        <v>320</v>
      </c>
      <c r="BO208" s="67">
        <v>186</v>
      </c>
      <c r="BP208" s="67">
        <v>291</v>
      </c>
      <c r="BQ208" s="67">
        <v>114</v>
      </c>
      <c r="BR208" s="47">
        <v>126</v>
      </c>
      <c r="BS208" s="47">
        <v>56</v>
      </c>
      <c r="BT208" s="47">
        <v>57</v>
      </c>
      <c r="BU208" s="47">
        <v>34</v>
      </c>
      <c r="BV208" s="47">
        <v>40</v>
      </c>
      <c r="BW208" s="47">
        <v>25</v>
      </c>
      <c r="BX208" s="47">
        <v>23</v>
      </c>
      <c r="BY208" s="15">
        <v>21</v>
      </c>
      <c r="BZ208" s="15">
        <v>7</v>
      </c>
      <c r="CA208" s="15">
        <v>4</v>
      </c>
      <c r="CB208" s="15">
        <v>8</v>
      </c>
      <c r="CC208" s="15">
        <v>3</v>
      </c>
      <c r="CD208" s="15">
        <v>4</v>
      </c>
      <c r="CE208" s="243">
        <v>7</v>
      </c>
      <c r="CF208" s="15">
        <v>0</v>
      </c>
      <c r="CG208" s="15">
        <v>0</v>
      </c>
      <c r="CH208" s="47">
        <v>1</v>
      </c>
      <c r="CI208" s="47">
        <v>0</v>
      </c>
      <c r="CJ208" s="15">
        <v>2</v>
      </c>
      <c r="CK208" s="15">
        <v>1</v>
      </c>
      <c r="CL208" s="15">
        <v>1</v>
      </c>
      <c r="CM208" s="15">
        <v>0</v>
      </c>
      <c r="CN208" s="71">
        <v>2</v>
      </c>
      <c r="CO208" s="15">
        <v>0</v>
      </c>
      <c r="CP208" s="15">
        <v>0</v>
      </c>
      <c r="CQ208" s="73" t="s">
        <v>7836</v>
      </c>
      <c r="CS208" s="6" t="s">
        <v>7837</v>
      </c>
      <c r="CT208" s="6" t="s">
        <v>7803</v>
      </c>
      <c r="CU208" s="6" t="s">
        <v>7804</v>
      </c>
      <c r="CW208" s="8">
        <v>-1</v>
      </c>
      <c r="CZ208" s="245"/>
      <c r="DA208" s="245"/>
      <c r="DB208" s="245"/>
      <c r="DC208" s="245"/>
      <c r="DD208" s="245"/>
      <c r="DE208" s="245"/>
      <c r="DF208" s="245"/>
      <c r="DG208" s="245"/>
      <c r="DH208" s="245"/>
    </row>
    <row r="209" spans="1:101" x14ac:dyDescent="0.25">
      <c r="S209" s="10" t="s">
        <v>7696</v>
      </c>
      <c r="T209" s="15">
        <v>0</v>
      </c>
      <c r="U209" s="15">
        <v>2</v>
      </c>
      <c r="V209" s="15">
        <v>0</v>
      </c>
      <c r="W209" s="15">
        <v>5</v>
      </c>
      <c r="X209" s="15">
        <v>26</v>
      </c>
      <c r="Y209" s="15">
        <f t="shared" si="34"/>
        <v>7</v>
      </c>
      <c r="Z209" s="10" t="s">
        <v>7696</v>
      </c>
      <c r="AP209" s="81" t="s">
        <v>7838</v>
      </c>
      <c r="AQ209" s="82">
        <v>0</v>
      </c>
      <c r="AR209" s="82">
        <v>0</v>
      </c>
      <c r="AS209" s="82">
        <v>0</v>
      </c>
      <c r="AT209" s="82">
        <v>0</v>
      </c>
      <c r="AU209" s="82">
        <v>0</v>
      </c>
      <c r="AV209" s="82">
        <v>0</v>
      </c>
      <c r="AW209" s="82">
        <v>0</v>
      </c>
      <c r="AX209" s="82">
        <v>0</v>
      </c>
      <c r="AY209" s="82">
        <v>0</v>
      </c>
      <c r="AZ209" s="82">
        <v>0</v>
      </c>
      <c r="BA209" s="82">
        <v>0</v>
      </c>
      <c r="BB209" s="82">
        <v>0</v>
      </c>
      <c r="BC209" s="82">
        <v>0</v>
      </c>
      <c r="BD209" s="82">
        <v>0</v>
      </c>
      <c r="BE209" s="82">
        <v>0</v>
      </c>
      <c r="BF209" s="82">
        <v>0</v>
      </c>
      <c r="BG209" s="82">
        <v>0</v>
      </c>
      <c r="BH209" s="82">
        <v>0</v>
      </c>
      <c r="BI209" s="82">
        <v>0</v>
      </c>
      <c r="BJ209" s="82">
        <v>0</v>
      </c>
      <c r="BK209" s="82">
        <v>0</v>
      </c>
      <c r="BL209" s="82">
        <v>0</v>
      </c>
      <c r="BM209" s="82">
        <v>0</v>
      </c>
      <c r="BN209" s="82">
        <v>4</v>
      </c>
      <c r="BO209" s="82">
        <v>1</v>
      </c>
      <c r="BP209" s="82">
        <v>40</v>
      </c>
      <c r="BQ209" s="82">
        <v>50</v>
      </c>
      <c r="BR209" s="78">
        <v>364</v>
      </c>
      <c r="BS209" s="78">
        <v>319</v>
      </c>
      <c r="BT209" s="83">
        <v>559</v>
      </c>
      <c r="BU209" s="78">
        <v>390</v>
      </c>
      <c r="BV209" s="78">
        <v>319</v>
      </c>
      <c r="BW209" s="78">
        <v>190</v>
      </c>
      <c r="BX209" s="78">
        <v>187</v>
      </c>
      <c r="BY209" s="32">
        <v>94</v>
      </c>
      <c r="BZ209" s="32">
        <v>76</v>
      </c>
      <c r="CA209" s="32">
        <v>54</v>
      </c>
      <c r="CB209" s="32">
        <v>56</v>
      </c>
      <c r="CC209" s="32">
        <v>22</v>
      </c>
      <c r="CD209" s="32">
        <v>28</v>
      </c>
      <c r="CE209" s="32">
        <v>27</v>
      </c>
      <c r="CF209" s="32">
        <v>28</v>
      </c>
      <c r="CG209" s="32">
        <v>13</v>
      </c>
      <c r="CH209" s="78">
        <v>12</v>
      </c>
      <c r="CI209" s="78">
        <v>6</v>
      </c>
      <c r="CJ209" s="32">
        <v>6</v>
      </c>
      <c r="CK209" s="32">
        <v>5</v>
      </c>
      <c r="CL209" s="32">
        <v>4</v>
      </c>
      <c r="CM209" s="32">
        <v>3</v>
      </c>
      <c r="CN209" s="32">
        <v>2</v>
      </c>
      <c r="CO209" s="32">
        <v>3</v>
      </c>
      <c r="CP209" s="32">
        <v>0</v>
      </c>
      <c r="CQ209" s="73" t="s">
        <v>7838</v>
      </c>
      <c r="CS209" s="6" t="s">
        <v>7839</v>
      </c>
      <c r="CT209" s="6" t="s">
        <v>7807</v>
      </c>
      <c r="CU209" s="6" t="s">
        <v>7808</v>
      </c>
      <c r="CV209" s="6" t="s">
        <v>7809</v>
      </c>
      <c r="CW209" s="8">
        <v>1</v>
      </c>
    </row>
    <row r="210" spans="1:101" x14ac:dyDescent="0.25">
      <c r="S210" s="31" t="s">
        <v>7697</v>
      </c>
      <c r="T210" s="32">
        <v>7</v>
      </c>
      <c r="U210" s="32">
        <v>38</v>
      </c>
      <c r="V210" s="32">
        <v>4</v>
      </c>
      <c r="W210" s="32">
        <v>125</v>
      </c>
      <c r="X210" s="32">
        <v>189</v>
      </c>
      <c r="Y210" s="15">
        <f t="shared" si="34"/>
        <v>174</v>
      </c>
      <c r="Z210" s="31" t="s">
        <v>7697</v>
      </c>
      <c r="AP210" s="81" t="s">
        <v>7840</v>
      </c>
      <c r="AQ210" s="82">
        <v>0</v>
      </c>
      <c r="AR210" s="82">
        <v>0</v>
      </c>
      <c r="AS210" s="82">
        <v>0</v>
      </c>
      <c r="AT210" s="82">
        <v>0</v>
      </c>
      <c r="AU210" s="82">
        <v>0</v>
      </c>
      <c r="AV210" s="82">
        <v>0</v>
      </c>
      <c r="AW210" s="82">
        <v>0</v>
      </c>
      <c r="AX210" s="82">
        <v>0</v>
      </c>
      <c r="AY210" s="82">
        <v>0</v>
      </c>
      <c r="AZ210" s="82">
        <v>0</v>
      </c>
      <c r="BA210" s="82">
        <v>0</v>
      </c>
      <c r="BB210" s="82">
        <v>0</v>
      </c>
      <c r="BC210" s="82">
        <v>0</v>
      </c>
      <c r="BD210" s="82">
        <v>0</v>
      </c>
      <c r="BE210" s="82">
        <v>0</v>
      </c>
      <c r="BF210" s="82">
        <v>0</v>
      </c>
      <c r="BG210" s="82">
        <v>0</v>
      </c>
      <c r="BH210" s="82">
        <v>0</v>
      </c>
      <c r="BI210" s="82">
        <v>0</v>
      </c>
      <c r="BJ210" s="82">
        <v>0</v>
      </c>
      <c r="BK210" s="82">
        <v>0</v>
      </c>
      <c r="BL210" s="82">
        <v>0</v>
      </c>
      <c r="BM210" s="82">
        <v>0</v>
      </c>
      <c r="BN210" s="82">
        <v>0</v>
      </c>
      <c r="BO210" s="82">
        <v>0</v>
      </c>
      <c r="BP210" s="82">
        <v>0</v>
      </c>
      <c r="BQ210" s="82">
        <v>0</v>
      </c>
      <c r="BR210" s="78">
        <v>0</v>
      </c>
      <c r="BS210" s="78">
        <v>0</v>
      </c>
      <c r="BT210" s="78">
        <v>45</v>
      </c>
      <c r="BU210" s="78">
        <v>113</v>
      </c>
      <c r="BV210" s="78">
        <v>239</v>
      </c>
      <c r="BW210" s="78">
        <v>294</v>
      </c>
      <c r="BX210" s="83">
        <v>438</v>
      </c>
      <c r="BY210" s="32">
        <v>227</v>
      </c>
      <c r="BZ210" s="32">
        <v>238</v>
      </c>
      <c r="CA210" s="32">
        <v>99</v>
      </c>
      <c r="CB210" s="32">
        <v>104</v>
      </c>
      <c r="CC210" s="32">
        <v>51</v>
      </c>
      <c r="CD210" s="32">
        <v>54</v>
      </c>
      <c r="CE210" s="32">
        <v>45</v>
      </c>
      <c r="CF210" s="32">
        <v>23</v>
      </c>
      <c r="CG210" s="32">
        <v>13</v>
      </c>
      <c r="CH210" s="78">
        <v>15</v>
      </c>
      <c r="CI210" s="78">
        <v>12</v>
      </c>
      <c r="CJ210" s="32">
        <v>10</v>
      </c>
      <c r="CK210" s="32">
        <v>6</v>
      </c>
      <c r="CL210" s="32">
        <v>7</v>
      </c>
      <c r="CM210" s="32">
        <v>41</v>
      </c>
      <c r="CN210" s="32">
        <v>7</v>
      </c>
      <c r="CO210" s="32">
        <v>4</v>
      </c>
      <c r="CP210" s="32">
        <v>7</v>
      </c>
      <c r="CQ210" s="73" t="s">
        <v>7840</v>
      </c>
      <c r="CS210" s="6" t="s">
        <v>7813</v>
      </c>
      <c r="CT210" s="6" t="s">
        <v>7812</v>
      </c>
      <c r="CU210" s="6" t="s">
        <v>7813</v>
      </c>
      <c r="CW210" s="8">
        <v>0</v>
      </c>
    </row>
    <row r="211" spans="1:101" x14ac:dyDescent="0.25">
      <c r="S211" s="10" t="s">
        <v>7698</v>
      </c>
      <c r="T211" s="15">
        <v>86</v>
      </c>
      <c r="U211" s="15">
        <v>162</v>
      </c>
      <c r="V211" s="15">
        <v>63</v>
      </c>
      <c r="W211" s="15">
        <v>236</v>
      </c>
      <c r="X211" s="15">
        <v>820</v>
      </c>
      <c r="Y211" s="15">
        <f t="shared" si="34"/>
        <v>547</v>
      </c>
      <c r="Z211" s="10" t="s">
        <v>7698</v>
      </c>
      <c r="AP211" s="81" t="s">
        <v>7841</v>
      </c>
      <c r="AQ211" s="32">
        <v>0</v>
      </c>
      <c r="AR211" s="32">
        <v>0</v>
      </c>
      <c r="AS211" s="32">
        <v>0</v>
      </c>
      <c r="AT211" s="32">
        <v>0</v>
      </c>
      <c r="AU211" s="32">
        <v>0</v>
      </c>
      <c r="AV211" s="32">
        <v>0</v>
      </c>
      <c r="AW211" s="32">
        <v>0</v>
      </c>
      <c r="AX211" s="32">
        <v>0</v>
      </c>
      <c r="AY211" s="32">
        <v>0</v>
      </c>
      <c r="AZ211" s="32">
        <v>0</v>
      </c>
      <c r="BA211" s="32">
        <v>0</v>
      </c>
      <c r="BB211" s="32">
        <v>0</v>
      </c>
      <c r="BC211" s="32">
        <v>0</v>
      </c>
      <c r="BD211" s="32">
        <v>0</v>
      </c>
      <c r="BE211" s="32">
        <v>0</v>
      </c>
      <c r="BF211" s="32">
        <v>0</v>
      </c>
      <c r="BG211" s="32">
        <v>0</v>
      </c>
      <c r="BH211" s="32">
        <v>0</v>
      </c>
      <c r="BI211" s="32">
        <v>0</v>
      </c>
      <c r="BJ211" s="32">
        <v>0</v>
      </c>
      <c r="BK211" s="32">
        <v>0</v>
      </c>
      <c r="BL211" s="32">
        <v>0</v>
      </c>
      <c r="BM211" s="32">
        <v>0</v>
      </c>
      <c r="BN211" s="32">
        <v>0</v>
      </c>
      <c r="BO211" s="32">
        <v>0</v>
      </c>
      <c r="BP211" s="32">
        <v>0</v>
      </c>
      <c r="BQ211" s="32">
        <v>0</v>
      </c>
      <c r="BR211" s="32">
        <v>0</v>
      </c>
      <c r="BS211" s="32">
        <v>0</v>
      </c>
      <c r="BT211" s="32">
        <v>0</v>
      </c>
      <c r="BU211" s="32">
        <v>0</v>
      </c>
      <c r="BV211" s="32">
        <v>0</v>
      </c>
      <c r="BW211" s="32">
        <v>0</v>
      </c>
      <c r="BX211" s="32">
        <v>0</v>
      </c>
      <c r="BY211" s="32">
        <v>124</v>
      </c>
      <c r="BZ211" s="32">
        <v>123</v>
      </c>
      <c r="CA211" s="32">
        <v>174</v>
      </c>
      <c r="CB211" s="32">
        <v>416</v>
      </c>
      <c r="CC211" s="32">
        <v>402</v>
      </c>
      <c r="CD211" s="17">
        <v>848</v>
      </c>
      <c r="CE211" s="32">
        <v>509</v>
      </c>
      <c r="CF211" s="32">
        <v>500</v>
      </c>
      <c r="CG211" s="32">
        <v>295</v>
      </c>
      <c r="CH211" s="78">
        <v>529</v>
      </c>
      <c r="CI211" s="78">
        <v>181</v>
      </c>
      <c r="CJ211" s="32">
        <v>341</v>
      </c>
      <c r="CK211" s="32">
        <v>172</v>
      </c>
      <c r="CL211" s="32">
        <v>174</v>
      </c>
      <c r="CM211" s="32">
        <v>134</v>
      </c>
      <c r="CN211" s="32">
        <v>157</v>
      </c>
      <c r="CO211" s="32">
        <v>62</v>
      </c>
      <c r="CP211" s="32">
        <v>41</v>
      </c>
      <c r="CQ211" s="73" t="s">
        <v>7841</v>
      </c>
      <c r="CS211" s="6" t="s">
        <v>7815</v>
      </c>
      <c r="CT211" s="6" t="s">
        <v>7816</v>
      </c>
      <c r="CU211" s="6" t="s">
        <v>7817</v>
      </c>
      <c r="CW211" s="8">
        <v>1</v>
      </c>
    </row>
    <row r="212" spans="1:101" x14ac:dyDescent="0.25">
      <c r="S212" s="31" t="s">
        <v>7699</v>
      </c>
      <c r="T212" s="32">
        <v>0</v>
      </c>
      <c r="U212" s="32">
        <v>0</v>
      </c>
      <c r="V212" s="32">
        <v>0</v>
      </c>
      <c r="W212" s="32">
        <v>71</v>
      </c>
      <c r="X212" s="32">
        <v>0</v>
      </c>
      <c r="Y212" s="15">
        <f t="shared" si="34"/>
        <v>71</v>
      </c>
      <c r="Z212" s="31" t="s">
        <v>7699</v>
      </c>
      <c r="AP212" s="81" t="s">
        <v>7842</v>
      </c>
      <c r="AQ212" s="32">
        <v>0</v>
      </c>
      <c r="AR212" s="32">
        <v>0</v>
      </c>
      <c r="AS212" s="32">
        <v>0</v>
      </c>
      <c r="AT212" s="32">
        <v>0</v>
      </c>
      <c r="AU212" s="32">
        <v>0</v>
      </c>
      <c r="AV212" s="32">
        <v>0</v>
      </c>
      <c r="AW212" s="32">
        <v>0</v>
      </c>
      <c r="AX212" s="32">
        <v>0</v>
      </c>
      <c r="AY212" s="32">
        <v>0</v>
      </c>
      <c r="AZ212" s="32">
        <v>0</v>
      </c>
      <c r="BA212" s="32">
        <v>0</v>
      </c>
      <c r="BB212" s="32">
        <v>0</v>
      </c>
      <c r="BC212" s="32">
        <v>0</v>
      </c>
      <c r="BD212" s="32">
        <v>0</v>
      </c>
      <c r="BE212" s="32">
        <v>0</v>
      </c>
      <c r="BF212" s="32">
        <v>0</v>
      </c>
      <c r="BG212" s="32">
        <v>0</v>
      </c>
      <c r="BH212" s="32">
        <v>0</v>
      </c>
      <c r="BI212" s="32">
        <v>0</v>
      </c>
      <c r="BJ212" s="32">
        <v>0</v>
      </c>
      <c r="BK212" s="32">
        <v>0</v>
      </c>
      <c r="BL212" s="32">
        <v>0</v>
      </c>
      <c r="BM212" s="32">
        <v>0</v>
      </c>
      <c r="BN212" s="32">
        <v>0</v>
      </c>
      <c r="BO212" s="32">
        <v>0</v>
      </c>
      <c r="BP212" s="32">
        <v>0</v>
      </c>
      <c r="BQ212" s="32">
        <v>0</v>
      </c>
      <c r="BR212" s="32">
        <v>0</v>
      </c>
      <c r="BS212" s="32">
        <v>0</v>
      </c>
      <c r="BT212" s="32">
        <v>0</v>
      </c>
      <c r="BU212" s="32">
        <v>0</v>
      </c>
      <c r="BV212" s="32">
        <v>0</v>
      </c>
      <c r="BW212" s="32">
        <v>0</v>
      </c>
      <c r="BX212" s="32">
        <v>0</v>
      </c>
      <c r="BY212" s="32">
        <v>0</v>
      </c>
      <c r="BZ212" s="32">
        <v>0</v>
      </c>
      <c r="CA212" s="32">
        <v>0</v>
      </c>
      <c r="CB212" s="32">
        <v>0</v>
      </c>
      <c r="CC212" s="32">
        <v>0</v>
      </c>
      <c r="CD212" s="32">
        <v>30</v>
      </c>
      <c r="CE212" s="32">
        <v>10</v>
      </c>
      <c r="CF212" s="32">
        <v>95</v>
      </c>
      <c r="CG212" s="32">
        <v>100</v>
      </c>
      <c r="CH212" s="78">
        <v>266</v>
      </c>
      <c r="CI212" s="78">
        <v>401</v>
      </c>
      <c r="CJ212" s="17">
        <v>601</v>
      </c>
      <c r="CK212" s="32">
        <v>539</v>
      </c>
      <c r="CL212" s="32">
        <v>547</v>
      </c>
      <c r="CM212" s="32">
        <v>450</v>
      </c>
      <c r="CN212" s="32">
        <v>475</v>
      </c>
      <c r="CO212" s="32">
        <v>167</v>
      </c>
      <c r="CP212" s="32">
        <v>127</v>
      </c>
      <c r="CQ212" s="73" t="s">
        <v>7842</v>
      </c>
      <c r="CS212" s="6" t="s">
        <v>7819</v>
      </c>
      <c r="CT212" s="6" t="s">
        <v>7819</v>
      </c>
      <c r="CU212" s="6" t="s">
        <v>7819</v>
      </c>
      <c r="CW212" s="50">
        <v>0</v>
      </c>
    </row>
    <row r="213" spans="1:101" x14ac:dyDescent="0.25">
      <c r="T213" s="6">
        <f>SUM(T203:T212)</f>
        <v>93</v>
      </c>
      <c r="U213" s="6">
        <f t="shared" ref="U213:X213" si="35">SUM(U203:U212)</f>
        <v>203</v>
      </c>
      <c r="V213" s="6">
        <f t="shared" si="35"/>
        <v>67</v>
      </c>
      <c r="W213" s="6">
        <f t="shared" si="35"/>
        <v>441</v>
      </c>
      <c r="X213" s="6">
        <f t="shared" si="35"/>
        <v>1035</v>
      </c>
      <c r="Y213" s="10">
        <f>SUM(T213:W213)</f>
        <v>804</v>
      </c>
      <c r="AP213" s="84" t="s">
        <v>7843</v>
      </c>
      <c r="AQ213" s="78">
        <v>0</v>
      </c>
      <c r="AR213" s="78">
        <v>0</v>
      </c>
      <c r="AS213" s="78">
        <v>0</v>
      </c>
      <c r="AT213" s="78">
        <v>0</v>
      </c>
      <c r="AU213" s="78">
        <v>0</v>
      </c>
      <c r="AV213" s="78">
        <v>0</v>
      </c>
      <c r="AW213" s="78">
        <v>0</v>
      </c>
      <c r="AX213" s="78">
        <v>0</v>
      </c>
      <c r="AY213" s="78">
        <v>0</v>
      </c>
      <c r="AZ213" s="78">
        <v>0</v>
      </c>
      <c r="BA213" s="78">
        <v>0</v>
      </c>
      <c r="BB213" s="78">
        <v>0</v>
      </c>
      <c r="BC213" s="78">
        <v>0</v>
      </c>
      <c r="BD213" s="78">
        <v>0</v>
      </c>
      <c r="BE213" s="78">
        <v>0</v>
      </c>
      <c r="BF213" s="78">
        <v>0</v>
      </c>
      <c r="BG213" s="78">
        <v>0</v>
      </c>
      <c r="BH213" s="78">
        <v>0</v>
      </c>
      <c r="BI213" s="78">
        <v>0</v>
      </c>
      <c r="BJ213" s="78">
        <v>0</v>
      </c>
      <c r="BK213" s="78">
        <v>0</v>
      </c>
      <c r="BL213" s="78">
        <v>0</v>
      </c>
      <c r="BM213" s="78">
        <v>0</v>
      </c>
      <c r="BN213" s="78">
        <v>0</v>
      </c>
      <c r="BO213" s="78">
        <v>0</v>
      </c>
      <c r="BP213" s="78">
        <v>0</v>
      </c>
      <c r="BQ213" s="78">
        <v>0</v>
      </c>
      <c r="BR213" s="78">
        <v>0</v>
      </c>
      <c r="BS213" s="78">
        <v>0</v>
      </c>
      <c r="BT213" s="78">
        <v>0</v>
      </c>
      <c r="BU213" s="78">
        <v>0</v>
      </c>
      <c r="BV213" s="78">
        <v>0</v>
      </c>
      <c r="BW213" s="78">
        <v>0</v>
      </c>
      <c r="BX213" s="78">
        <v>0</v>
      </c>
      <c r="BY213" s="78">
        <v>0</v>
      </c>
      <c r="BZ213" s="78">
        <v>0</v>
      </c>
      <c r="CA213" s="78">
        <v>0</v>
      </c>
      <c r="CB213" s="78">
        <v>0</v>
      </c>
      <c r="CC213" s="78">
        <v>0</v>
      </c>
      <c r="CD213" s="78">
        <v>0</v>
      </c>
      <c r="CE213" s="78">
        <v>0</v>
      </c>
      <c r="CF213" s="78">
        <v>0</v>
      </c>
      <c r="CG213" s="78">
        <v>0</v>
      </c>
      <c r="CH213" s="78">
        <v>0</v>
      </c>
      <c r="CI213" s="78">
        <v>0</v>
      </c>
      <c r="CJ213" s="78">
        <v>0</v>
      </c>
      <c r="CK213" s="78">
        <v>0</v>
      </c>
      <c r="CL213" s="78">
        <v>71</v>
      </c>
      <c r="CM213" s="78">
        <v>75</v>
      </c>
      <c r="CN213" s="78">
        <v>100</v>
      </c>
      <c r="CO213" s="78">
        <v>88</v>
      </c>
      <c r="CP213" s="17">
        <v>138</v>
      </c>
      <c r="CQ213" s="52" t="s">
        <v>7843</v>
      </c>
      <c r="CR213" s="50"/>
      <c r="CS213" s="52" t="s">
        <v>8125</v>
      </c>
      <c r="CT213" s="52" t="s">
        <v>8127</v>
      </c>
      <c r="CU213" s="52" t="s">
        <v>7821</v>
      </c>
      <c r="CW213" s="8">
        <v>-2</v>
      </c>
    </row>
    <row r="214" spans="1:101" x14ac:dyDescent="0.25">
      <c r="AP214" s="10" t="s">
        <v>7844</v>
      </c>
      <c r="AQ214" s="15">
        <v>0</v>
      </c>
      <c r="AR214" s="15">
        <v>0</v>
      </c>
      <c r="AS214" s="15">
        <v>0</v>
      </c>
      <c r="AT214" s="15">
        <v>0</v>
      </c>
      <c r="AU214" s="15">
        <v>0</v>
      </c>
      <c r="AV214" s="15">
        <v>0</v>
      </c>
      <c r="AW214" s="15">
        <v>0</v>
      </c>
      <c r="AX214" s="15">
        <v>0</v>
      </c>
      <c r="AY214" s="15">
        <v>0</v>
      </c>
      <c r="AZ214" s="15">
        <v>0</v>
      </c>
      <c r="BA214" s="15">
        <v>0</v>
      </c>
      <c r="BB214" s="15">
        <v>0</v>
      </c>
      <c r="BC214" s="15">
        <v>0</v>
      </c>
      <c r="BD214" s="15">
        <v>0</v>
      </c>
      <c r="BE214" s="15">
        <v>0</v>
      </c>
      <c r="BF214" s="15">
        <v>0</v>
      </c>
      <c r="BG214" s="15">
        <v>0</v>
      </c>
      <c r="BH214" s="15">
        <v>0</v>
      </c>
      <c r="BI214" s="15">
        <v>0</v>
      </c>
      <c r="BJ214" s="15">
        <v>0</v>
      </c>
      <c r="BK214" s="15">
        <v>0</v>
      </c>
      <c r="BL214" s="15">
        <v>0</v>
      </c>
      <c r="BM214" s="15">
        <v>0</v>
      </c>
      <c r="BN214" s="15">
        <v>0</v>
      </c>
      <c r="BO214" s="15">
        <v>0</v>
      </c>
      <c r="BP214" s="15">
        <v>0</v>
      </c>
      <c r="BQ214" s="15">
        <v>0</v>
      </c>
      <c r="BR214" s="15">
        <v>0</v>
      </c>
      <c r="BS214" s="15">
        <v>0</v>
      </c>
      <c r="BT214" s="15">
        <v>0</v>
      </c>
      <c r="BU214" s="15">
        <v>0</v>
      </c>
      <c r="BV214" s="15">
        <v>0</v>
      </c>
      <c r="BW214" s="15">
        <v>0</v>
      </c>
      <c r="BX214" s="15">
        <v>0</v>
      </c>
      <c r="BY214" s="15">
        <v>0</v>
      </c>
      <c r="BZ214" s="15">
        <v>0</v>
      </c>
      <c r="CA214" s="15">
        <v>0</v>
      </c>
      <c r="CB214" s="15">
        <v>0</v>
      </c>
      <c r="CC214" s="15">
        <v>0</v>
      </c>
      <c r="CD214" s="15">
        <v>0</v>
      </c>
      <c r="CE214" s="15">
        <v>0</v>
      </c>
      <c r="CF214" s="15">
        <v>0</v>
      </c>
      <c r="CG214" s="15">
        <v>0</v>
      </c>
      <c r="CH214" s="47">
        <v>0</v>
      </c>
      <c r="CI214" s="47">
        <v>0</v>
      </c>
      <c r="CJ214" s="15">
        <v>0</v>
      </c>
      <c r="CK214" s="15">
        <v>0</v>
      </c>
      <c r="CL214" s="15">
        <v>0</v>
      </c>
      <c r="CM214" s="15">
        <v>0</v>
      </c>
      <c r="CN214" s="15">
        <v>0</v>
      </c>
      <c r="CO214" s="15">
        <v>0</v>
      </c>
      <c r="CP214" s="15">
        <v>0</v>
      </c>
      <c r="CQ214" s="73" t="s">
        <v>7844</v>
      </c>
      <c r="CT214" s="6" t="s">
        <v>8133</v>
      </c>
      <c r="CU214" s="6" t="s">
        <v>8134</v>
      </c>
    </row>
    <row r="215" spans="1:101" x14ac:dyDescent="0.25">
      <c r="AP215" s="10" t="s">
        <v>7845</v>
      </c>
      <c r="AQ215" s="15">
        <v>0</v>
      </c>
      <c r="AR215" s="15">
        <v>0</v>
      </c>
      <c r="AS215" s="15">
        <v>0</v>
      </c>
      <c r="AT215" s="15">
        <v>0</v>
      </c>
      <c r="AU215" s="15">
        <v>0</v>
      </c>
      <c r="AV215" s="15">
        <v>0</v>
      </c>
      <c r="AW215" s="15">
        <v>0</v>
      </c>
      <c r="AX215" s="15">
        <v>0</v>
      </c>
      <c r="AY215" s="15">
        <v>0</v>
      </c>
      <c r="AZ215" s="15">
        <v>0</v>
      </c>
      <c r="BA215" s="15">
        <v>0</v>
      </c>
      <c r="BB215" s="15">
        <v>0</v>
      </c>
      <c r="BC215" s="15">
        <v>0</v>
      </c>
      <c r="BD215" s="15">
        <v>0</v>
      </c>
      <c r="BE215" s="15">
        <v>0</v>
      </c>
      <c r="BF215" s="15">
        <v>0</v>
      </c>
      <c r="BG215" s="15">
        <v>0</v>
      </c>
      <c r="BH215" s="15">
        <v>0</v>
      </c>
      <c r="BI215" s="15">
        <v>0</v>
      </c>
      <c r="BJ215" s="15">
        <v>0</v>
      </c>
      <c r="BK215" s="15">
        <v>0</v>
      </c>
      <c r="BL215" s="15">
        <v>0</v>
      </c>
      <c r="BM215" s="15">
        <v>0</v>
      </c>
      <c r="BN215" s="15">
        <v>0</v>
      </c>
      <c r="BO215" s="15">
        <v>0</v>
      </c>
      <c r="BP215" s="15">
        <v>0</v>
      </c>
      <c r="BQ215" s="15">
        <v>0</v>
      </c>
      <c r="BR215" s="15">
        <v>0</v>
      </c>
      <c r="BS215" s="15">
        <v>0</v>
      </c>
      <c r="BT215" s="15">
        <v>0</v>
      </c>
      <c r="BU215" s="15">
        <v>0</v>
      </c>
      <c r="BV215" s="15">
        <v>0</v>
      </c>
      <c r="BW215" s="15">
        <v>0</v>
      </c>
      <c r="BX215" s="15">
        <v>0</v>
      </c>
      <c r="BY215" s="15">
        <v>0</v>
      </c>
      <c r="BZ215" s="15">
        <v>0</v>
      </c>
      <c r="CA215" s="15">
        <v>0</v>
      </c>
      <c r="CB215" s="15">
        <v>0</v>
      </c>
      <c r="CC215" s="15">
        <v>0</v>
      </c>
      <c r="CD215" s="15">
        <v>0</v>
      </c>
      <c r="CE215" s="15">
        <v>0</v>
      </c>
      <c r="CF215" s="15">
        <v>0</v>
      </c>
      <c r="CG215" s="15">
        <v>0</v>
      </c>
      <c r="CH215" s="47">
        <v>0</v>
      </c>
      <c r="CI215" s="47">
        <v>0</v>
      </c>
      <c r="CJ215" s="15">
        <v>0</v>
      </c>
      <c r="CK215" s="15">
        <v>0</v>
      </c>
      <c r="CL215" s="15">
        <v>0</v>
      </c>
      <c r="CM215" s="15">
        <v>0</v>
      </c>
      <c r="CN215" s="15">
        <v>0</v>
      </c>
      <c r="CO215" s="15">
        <v>0</v>
      </c>
      <c r="CP215" s="15">
        <v>0</v>
      </c>
      <c r="CQ215" s="73" t="s">
        <v>7845</v>
      </c>
    </row>
    <row r="216" spans="1:101" ht="39.6" x14ac:dyDescent="0.25">
      <c r="A216" s="26" t="s">
        <v>7846</v>
      </c>
      <c r="B216" s="26" t="s">
        <v>7704</v>
      </c>
      <c r="C216" s="26" t="s">
        <v>7679</v>
      </c>
      <c r="D216" s="26" t="s">
        <v>7739</v>
      </c>
      <c r="E216" s="27" t="s">
        <v>7740</v>
      </c>
      <c r="F216" s="26" t="s">
        <v>7741</v>
      </c>
      <c r="G216" s="26" t="s">
        <v>7742</v>
      </c>
      <c r="H216" s="26" t="s">
        <v>7743</v>
      </c>
      <c r="I216" s="26" t="s">
        <v>7744</v>
      </c>
      <c r="J216" s="28" t="s">
        <v>7745</v>
      </c>
      <c r="K216" s="13" t="s">
        <v>7746</v>
      </c>
      <c r="L216" s="12" t="s">
        <v>7847</v>
      </c>
      <c r="Y216" s="6">
        <f>SUM(Y203:Y211)</f>
        <v>733</v>
      </c>
    </row>
    <row r="217" spans="1:101" x14ac:dyDescent="0.25">
      <c r="A217" s="33" t="s">
        <v>6900</v>
      </c>
      <c r="B217" s="33" t="s">
        <v>3013</v>
      </c>
      <c r="C217" s="34">
        <v>2</v>
      </c>
      <c r="D217" s="85">
        <v>1</v>
      </c>
      <c r="E217" s="85">
        <v>0</v>
      </c>
      <c r="F217" s="41">
        <v>1</v>
      </c>
      <c r="G217" s="85">
        <v>0</v>
      </c>
      <c r="H217" s="85">
        <v>0</v>
      </c>
      <c r="I217" s="85">
        <v>0</v>
      </c>
      <c r="J217" s="49">
        <v>0</v>
      </c>
      <c r="K217" s="36">
        <f t="shared" ref="K217:K231" si="36">SUM(E217:J217)</f>
        <v>1</v>
      </c>
      <c r="L217" s="8">
        <v>1</v>
      </c>
    </row>
    <row r="218" spans="1:101" x14ac:dyDescent="0.25">
      <c r="A218" s="37" t="s">
        <v>6603</v>
      </c>
      <c r="B218" s="37" t="s">
        <v>3013</v>
      </c>
      <c r="C218" s="38">
        <v>2</v>
      </c>
      <c r="D218" s="86">
        <v>1</v>
      </c>
      <c r="E218" s="86">
        <v>0</v>
      </c>
      <c r="F218" s="42">
        <v>1</v>
      </c>
      <c r="G218" s="86">
        <v>0</v>
      </c>
      <c r="H218" s="86">
        <v>0</v>
      </c>
      <c r="I218" s="86">
        <v>0</v>
      </c>
      <c r="J218" s="48">
        <v>0</v>
      </c>
      <c r="K218" s="36">
        <f t="shared" si="36"/>
        <v>1</v>
      </c>
      <c r="L218" s="8"/>
      <c r="S218" s="10" t="s">
        <v>7690</v>
      </c>
      <c r="T218" s="15">
        <v>0</v>
      </c>
      <c r="U218" s="15">
        <v>0</v>
      </c>
      <c r="V218" s="15">
        <v>0</v>
      </c>
      <c r="W218" s="15">
        <v>0</v>
      </c>
      <c r="X218" s="15">
        <v>0</v>
      </c>
      <c r="Y218" s="10">
        <f t="shared" ref="Y218:Y227" si="37">SUM(T218:X218)</f>
        <v>0</v>
      </c>
    </row>
    <row r="219" spans="1:101" x14ac:dyDescent="0.25">
      <c r="A219" s="37" t="s">
        <v>6603</v>
      </c>
      <c r="B219" s="37" t="s">
        <v>1522</v>
      </c>
      <c r="C219" s="38">
        <v>5</v>
      </c>
      <c r="D219" s="86">
        <v>5</v>
      </c>
      <c r="E219" s="86">
        <v>0</v>
      </c>
      <c r="F219" s="86">
        <v>0</v>
      </c>
      <c r="G219" s="86">
        <v>0</v>
      </c>
      <c r="H219" s="86">
        <v>4</v>
      </c>
      <c r="I219" s="86">
        <v>1</v>
      </c>
      <c r="J219" s="48">
        <v>0</v>
      </c>
      <c r="K219" s="36">
        <f t="shared" si="36"/>
        <v>5</v>
      </c>
      <c r="L219" s="8">
        <v>6</v>
      </c>
      <c r="S219" s="31" t="s">
        <v>7691</v>
      </c>
      <c r="T219" s="32">
        <v>0</v>
      </c>
      <c r="U219" s="32">
        <v>0</v>
      </c>
      <c r="V219" s="32">
        <v>0</v>
      </c>
      <c r="W219" s="32">
        <v>0</v>
      </c>
      <c r="X219" s="32">
        <v>0</v>
      </c>
      <c r="Y219" s="10">
        <f t="shared" si="37"/>
        <v>0</v>
      </c>
    </row>
    <row r="220" spans="1:101" x14ac:dyDescent="0.25">
      <c r="A220" s="33" t="s">
        <v>711</v>
      </c>
      <c r="B220" s="33" t="s">
        <v>6895</v>
      </c>
      <c r="C220" s="34">
        <v>4</v>
      </c>
      <c r="D220" s="85">
        <v>4</v>
      </c>
      <c r="E220" s="85">
        <v>0</v>
      </c>
      <c r="F220" s="85">
        <v>0</v>
      </c>
      <c r="G220" s="85">
        <v>0</v>
      </c>
      <c r="H220" s="85">
        <v>4</v>
      </c>
      <c r="I220" s="85">
        <v>0</v>
      </c>
      <c r="J220" s="49">
        <v>0</v>
      </c>
      <c r="K220" s="36">
        <f t="shared" si="36"/>
        <v>4</v>
      </c>
      <c r="L220" s="8"/>
      <c r="S220" s="10" t="s">
        <v>7692</v>
      </c>
      <c r="T220" s="15">
        <v>0</v>
      </c>
      <c r="U220" s="15">
        <v>0</v>
      </c>
      <c r="V220" s="15">
        <v>0</v>
      </c>
      <c r="W220" s="15">
        <v>0</v>
      </c>
      <c r="X220" s="15">
        <v>0</v>
      </c>
      <c r="Y220" s="10">
        <f t="shared" si="37"/>
        <v>0</v>
      </c>
      <c r="AP220" s="8"/>
      <c r="AQ220" s="8"/>
      <c r="AR220" s="8"/>
      <c r="AS220" s="8"/>
      <c r="AT220" s="8"/>
      <c r="AU220" s="8"/>
      <c r="AV220" s="8"/>
      <c r="AW220" s="8"/>
      <c r="AX220" s="8"/>
      <c r="AY220" s="8"/>
      <c r="AZ220" s="8"/>
      <c r="BA220" s="8"/>
      <c r="BB220" s="8"/>
      <c r="BC220" s="8"/>
      <c r="BD220" s="8"/>
      <c r="BE220" s="8"/>
      <c r="BF220" s="8"/>
      <c r="BG220" s="8"/>
      <c r="BH220" s="8"/>
      <c r="BI220" s="8"/>
      <c r="BJ220" s="8"/>
      <c r="BK220" s="8"/>
      <c r="BL220" s="8"/>
      <c r="BM220" s="8"/>
      <c r="BN220" s="8"/>
      <c r="BO220" s="8"/>
      <c r="BP220" s="8"/>
      <c r="BQ220" s="8"/>
      <c r="BR220" s="8"/>
      <c r="BS220" s="8"/>
      <c r="BT220" s="8"/>
      <c r="BU220" s="8"/>
      <c r="BV220" s="8"/>
      <c r="BW220" s="8"/>
      <c r="BX220" s="8"/>
      <c r="BY220" s="8"/>
      <c r="BZ220" s="8"/>
      <c r="CA220" s="8"/>
      <c r="CB220" s="8"/>
      <c r="CC220" s="8"/>
      <c r="CD220" s="8"/>
      <c r="CE220" s="8"/>
      <c r="CF220" s="8"/>
      <c r="CG220" s="8"/>
      <c r="CH220" s="50"/>
      <c r="CI220" s="50"/>
      <c r="CJ220" s="8"/>
      <c r="CK220" s="8"/>
      <c r="CL220" s="8"/>
      <c r="CM220" s="8"/>
    </row>
    <row r="221" spans="1:101" x14ac:dyDescent="0.25">
      <c r="A221" s="33" t="s">
        <v>711</v>
      </c>
      <c r="B221" s="33" t="s">
        <v>3013</v>
      </c>
      <c r="C221" s="34">
        <v>2</v>
      </c>
      <c r="D221" s="85">
        <v>1</v>
      </c>
      <c r="E221" s="85">
        <v>0</v>
      </c>
      <c r="F221" s="41">
        <v>1</v>
      </c>
      <c r="G221" s="85">
        <v>0</v>
      </c>
      <c r="H221" s="85">
        <v>0</v>
      </c>
      <c r="I221" s="85">
        <v>0</v>
      </c>
      <c r="J221" s="49">
        <v>0</v>
      </c>
      <c r="K221" s="36">
        <f t="shared" si="36"/>
        <v>1</v>
      </c>
      <c r="L221" s="8"/>
      <c r="S221" s="31" t="s">
        <v>7693</v>
      </c>
      <c r="T221" s="32">
        <v>0</v>
      </c>
      <c r="U221" s="32">
        <v>0</v>
      </c>
      <c r="V221" s="32">
        <v>0</v>
      </c>
      <c r="W221" s="32">
        <v>0</v>
      </c>
      <c r="X221" s="32">
        <v>0</v>
      </c>
      <c r="Y221" s="10">
        <f t="shared" si="37"/>
        <v>0</v>
      </c>
    </row>
    <row r="222" spans="1:101" x14ac:dyDescent="0.25">
      <c r="A222" s="33" t="s">
        <v>711</v>
      </c>
      <c r="B222" s="33" t="s">
        <v>1522</v>
      </c>
      <c r="C222" s="34">
        <v>22</v>
      </c>
      <c r="D222" s="85">
        <v>22</v>
      </c>
      <c r="E222" s="85">
        <v>2</v>
      </c>
      <c r="F222" s="85">
        <v>1</v>
      </c>
      <c r="G222" s="85">
        <v>0</v>
      </c>
      <c r="H222" s="85">
        <v>2</v>
      </c>
      <c r="I222" s="85">
        <v>17</v>
      </c>
      <c r="J222" s="49">
        <v>0</v>
      </c>
      <c r="K222" s="36">
        <f t="shared" si="36"/>
        <v>22</v>
      </c>
      <c r="L222" s="8">
        <v>27</v>
      </c>
      <c r="S222" s="10" t="s">
        <v>7694</v>
      </c>
      <c r="T222" s="15">
        <v>0</v>
      </c>
      <c r="U222" s="15">
        <v>1</v>
      </c>
      <c r="V222" s="15">
        <v>0</v>
      </c>
      <c r="W222" s="15">
        <v>0</v>
      </c>
      <c r="X222" s="15">
        <v>0</v>
      </c>
      <c r="Y222" s="10">
        <f t="shared" si="37"/>
        <v>1</v>
      </c>
    </row>
    <row r="223" spans="1:101" x14ac:dyDescent="0.25">
      <c r="A223" s="37" t="s">
        <v>528</v>
      </c>
      <c r="B223" s="37" t="s">
        <v>6895</v>
      </c>
      <c r="C223" s="38">
        <v>9</v>
      </c>
      <c r="D223" s="86">
        <v>9</v>
      </c>
      <c r="E223" s="86">
        <v>2</v>
      </c>
      <c r="F223" s="86">
        <v>1</v>
      </c>
      <c r="G223" s="86">
        <v>0</v>
      </c>
      <c r="H223" s="86">
        <v>6</v>
      </c>
      <c r="I223" s="86">
        <v>0</v>
      </c>
      <c r="J223" s="48">
        <v>0</v>
      </c>
      <c r="K223" s="36">
        <f t="shared" si="36"/>
        <v>9</v>
      </c>
      <c r="L223" s="8"/>
      <c r="S223" s="31" t="s">
        <v>7695</v>
      </c>
      <c r="T223" s="32">
        <v>0</v>
      </c>
      <c r="U223" s="32">
        <v>1</v>
      </c>
      <c r="V223" s="32">
        <v>0</v>
      </c>
      <c r="W223" s="32">
        <v>4</v>
      </c>
      <c r="X223" s="32">
        <v>1</v>
      </c>
      <c r="Y223" s="10">
        <f t="shared" si="37"/>
        <v>6</v>
      </c>
    </row>
    <row r="224" spans="1:101" x14ac:dyDescent="0.25">
      <c r="A224" s="37" t="s">
        <v>528</v>
      </c>
      <c r="B224" s="37" t="s">
        <v>1273</v>
      </c>
      <c r="C224" s="38">
        <v>39</v>
      </c>
      <c r="D224" s="86">
        <v>39</v>
      </c>
      <c r="E224" s="86">
        <v>0</v>
      </c>
      <c r="F224" s="39">
        <v>0</v>
      </c>
      <c r="G224" s="86">
        <v>0</v>
      </c>
      <c r="H224" s="42">
        <v>1</v>
      </c>
      <c r="I224" s="86">
        <v>38</v>
      </c>
      <c r="J224" s="48">
        <v>0</v>
      </c>
      <c r="K224" s="36">
        <f t="shared" si="36"/>
        <v>39</v>
      </c>
      <c r="L224" s="8"/>
      <c r="S224" s="10" t="s">
        <v>7696</v>
      </c>
      <c r="T224" s="15">
        <v>2</v>
      </c>
      <c r="U224" s="15">
        <v>2</v>
      </c>
      <c r="V224" s="15">
        <v>0</v>
      </c>
      <c r="W224" s="15">
        <v>6</v>
      </c>
      <c r="X224" s="15">
        <v>17</v>
      </c>
      <c r="Y224" s="10">
        <f t="shared" si="37"/>
        <v>27</v>
      </c>
    </row>
    <row r="225" spans="1:26" x14ac:dyDescent="0.25">
      <c r="A225" s="37" t="s">
        <v>528</v>
      </c>
      <c r="B225" s="37" t="s">
        <v>3013</v>
      </c>
      <c r="C225" s="38">
        <v>6</v>
      </c>
      <c r="D225" s="86">
        <v>3</v>
      </c>
      <c r="E225" s="86">
        <v>0</v>
      </c>
      <c r="F225" s="42">
        <v>1</v>
      </c>
      <c r="G225" s="86">
        <v>0</v>
      </c>
      <c r="H225" s="42">
        <v>2</v>
      </c>
      <c r="I225" s="86">
        <v>0</v>
      </c>
      <c r="J225" s="48">
        <v>0</v>
      </c>
      <c r="K225" s="36">
        <f t="shared" si="36"/>
        <v>3</v>
      </c>
      <c r="L225" s="8"/>
      <c r="S225" s="31" t="s">
        <v>7697</v>
      </c>
      <c r="T225" s="32">
        <v>14</v>
      </c>
      <c r="U225" s="32">
        <v>31</v>
      </c>
      <c r="V225" s="32">
        <v>25</v>
      </c>
      <c r="W225" s="32">
        <v>111</v>
      </c>
      <c r="X225" s="32">
        <v>213</v>
      </c>
      <c r="Y225" s="10">
        <f t="shared" si="37"/>
        <v>394</v>
      </c>
      <c r="Z225" s="8" t="s">
        <v>7848</v>
      </c>
    </row>
    <row r="226" spans="1:26" x14ac:dyDescent="0.25">
      <c r="A226" s="37" t="s">
        <v>528</v>
      </c>
      <c r="B226" s="37" t="s">
        <v>1522</v>
      </c>
      <c r="C226" s="38">
        <v>374</v>
      </c>
      <c r="D226" s="86">
        <v>345</v>
      </c>
      <c r="E226" s="86">
        <v>12</v>
      </c>
      <c r="F226" s="86">
        <v>29</v>
      </c>
      <c r="G226" s="86">
        <v>25</v>
      </c>
      <c r="H226" s="86">
        <v>102</v>
      </c>
      <c r="I226" s="86">
        <v>175</v>
      </c>
      <c r="J226" s="48">
        <v>2</v>
      </c>
      <c r="K226" s="36">
        <f t="shared" si="36"/>
        <v>345</v>
      </c>
      <c r="L226" s="8">
        <f>SUM(K223:K226)</f>
        <v>396</v>
      </c>
      <c r="S226" s="10" t="s">
        <v>7698</v>
      </c>
      <c r="T226" s="15">
        <v>85</v>
      </c>
      <c r="U226" s="15">
        <v>228</v>
      </c>
      <c r="V226" s="15">
        <v>94</v>
      </c>
      <c r="W226" s="15">
        <v>294</v>
      </c>
      <c r="X226" s="15">
        <v>815</v>
      </c>
      <c r="Y226" s="10">
        <f t="shared" si="37"/>
        <v>1516</v>
      </c>
      <c r="Z226" s="8" t="s">
        <v>7848</v>
      </c>
    </row>
    <row r="227" spans="1:26" x14ac:dyDescent="0.25">
      <c r="A227" s="33" t="s">
        <v>224</v>
      </c>
      <c r="B227" s="33" t="s">
        <v>6895</v>
      </c>
      <c r="C227" s="34">
        <v>191</v>
      </c>
      <c r="D227" s="85">
        <v>162</v>
      </c>
      <c r="E227" s="85">
        <v>13</v>
      </c>
      <c r="F227" s="85">
        <v>19</v>
      </c>
      <c r="G227" s="85">
        <v>25</v>
      </c>
      <c r="H227" s="85">
        <v>105</v>
      </c>
      <c r="I227" s="85">
        <v>0</v>
      </c>
      <c r="J227" s="49">
        <v>0</v>
      </c>
      <c r="K227" s="36">
        <f t="shared" si="36"/>
        <v>162</v>
      </c>
      <c r="T227" s="6">
        <f>SUM(T217:T226)</f>
        <v>101</v>
      </c>
      <c r="U227" s="6">
        <f t="shared" ref="U227:X227" si="38">SUM(U217:U226)</f>
        <v>263</v>
      </c>
      <c r="V227" s="6">
        <f t="shared" si="38"/>
        <v>119</v>
      </c>
      <c r="W227" s="6">
        <f t="shared" si="38"/>
        <v>415</v>
      </c>
      <c r="X227" s="6">
        <f t="shared" si="38"/>
        <v>1046</v>
      </c>
      <c r="Y227" s="10">
        <f t="shared" si="37"/>
        <v>1944</v>
      </c>
      <c r="Z227" s="8" t="s">
        <v>7849</v>
      </c>
    </row>
    <row r="228" spans="1:26" x14ac:dyDescent="0.25">
      <c r="A228" s="33" t="s">
        <v>224</v>
      </c>
      <c r="B228" s="33" t="s">
        <v>1273</v>
      </c>
      <c r="C228" s="34">
        <v>122</v>
      </c>
      <c r="D228" s="85">
        <v>106</v>
      </c>
      <c r="E228" s="85">
        <v>1</v>
      </c>
      <c r="F228" s="41">
        <v>9</v>
      </c>
      <c r="G228" s="41">
        <v>8</v>
      </c>
      <c r="H228" s="41">
        <v>86</v>
      </c>
      <c r="I228" s="85">
        <v>2</v>
      </c>
      <c r="J228" s="49">
        <v>0</v>
      </c>
      <c r="K228" s="36">
        <f t="shared" si="36"/>
        <v>106</v>
      </c>
    </row>
    <row r="229" spans="1:26" x14ac:dyDescent="0.25">
      <c r="A229" s="33" t="s">
        <v>224</v>
      </c>
      <c r="B229" s="33" t="s">
        <v>3013</v>
      </c>
      <c r="C229" s="34">
        <v>6</v>
      </c>
      <c r="D229" s="85">
        <v>3</v>
      </c>
      <c r="E229" s="85">
        <v>0</v>
      </c>
      <c r="F229" s="41">
        <v>1</v>
      </c>
      <c r="G229" s="85">
        <v>0</v>
      </c>
      <c r="H229" s="41">
        <v>2</v>
      </c>
      <c r="I229" s="85">
        <v>0</v>
      </c>
      <c r="J229" s="49">
        <v>0</v>
      </c>
      <c r="K229" s="36">
        <f t="shared" si="36"/>
        <v>3</v>
      </c>
    </row>
    <row r="230" spans="1:26" x14ac:dyDescent="0.25">
      <c r="A230" s="33" t="s">
        <v>224</v>
      </c>
      <c r="B230" s="33" t="s">
        <v>6750</v>
      </c>
      <c r="C230" s="34">
        <v>9</v>
      </c>
      <c r="D230" s="85">
        <v>7</v>
      </c>
      <c r="E230" s="85">
        <v>0</v>
      </c>
      <c r="F230" s="85">
        <v>2</v>
      </c>
      <c r="G230" s="85">
        <v>2</v>
      </c>
      <c r="H230" s="85">
        <v>3</v>
      </c>
      <c r="I230" s="85">
        <v>0</v>
      </c>
      <c r="J230" s="49">
        <v>0</v>
      </c>
      <c r="K230" s="36">
        <f t="shared" si="36"/>
        <v>7</v>
      </c>
    </row>
    <row r="231" spans="1:26" x14ac:dyDescent="0.25">
      <c r="A231" s="33" t="s">
        <v>224</v>
      </c>
      <c r="B231" s="33" t="s">
        <v>1522</v>
      </c>
      <c r="C231" s="34">
        <v>1331</v>
      </c>
      <c r="D231" s="85">
        <v>1240</v>
      </c>
      <c r="E231" s="85">
        <v>71</v>
      </c>
      <c r="F231" s="85">
        <v>197</v>
      </c>
      <c r="G231" s="85">
        <v>59</v>
      </c>
      <c r="H231" s="85">
        <v>98</v>
      </c>
      <c r="I231" s="85">
        <v>813</v>
      </c>
      <c r="J231" s="49">
        <v>2</v>
      </c>
      <c r="K231" s="36">
        <f t="shared" si="36"/>
        <v>1240</v>
      </c>
      <c r="L231" s="8">
        <f>SUM(K227:K231)</f>
        <v>1518</v>
      </c>
      <c r="S231" s="10" t="s">
        <v>7749</v>
      </c>
      <c r="T231" s="10" t="s">
        <v>723</v>
      </c>
      <c r="U231" s="10" t="s">
        <v>248</v>
      </c>
      <c r="V231" s="10" t="s">
        <v>222</v>
      </c>
      <c r="W231" s="10" t="s">
        <v>241</v>
      </c>
      <c r="X231" s="10" t="s">
        <v>264</v>
      </c>
      <c r="Y231" s="10" t="s">
        <v>7681</v>
      </c>
    </row>
    <row r="232" spans="1:26" x14ac:dyDescent="0.25">
      <c r="A232" s="33" t="s">
        <v>7750</v>
      </c>
      <c r="B232" s="30"/>
      <c r="C232" s="30">
        <f t="shared" ref="C232:L232" si="39">SUM(C217:C231)</f>
        <v>2124</v>
      </c>
      <c r="D232" s="30">
        <f t="shared" si="39"/>
        <v>1948</v>
      </c>
      <c r="E232" s="30">
        <f t="shared" si="39"/>
        <v>101</v>
      </c>
      <c r="F232" s="30">
        <f t="shared" si="39"/>
        <v>263</v>
      </c>
      <c r="G232" s="30">
        <f t="shared" si="39"/>
        <v>119</v>
      </c>
      <c r="H232" s="30">
        <f t="shared" si="39"/>
        <v>415</v>
      </c>
      <c r="I232" s="30">
        <f t="shared" si="39"/>
        <v>1046</v>
      </c>
      <c r="J232" s="30">
        <f t="shared" si="39"/>
        <v>4</v>
      </c>
      <c r="K232" s="30">
        <f t="shared" si="39"/>
        <v>1948</v>
      </c>
      <c r="L232" s="8">
        <f t="shared" si="39"/>
        <v>1948</v>
      </c>
      <c r="S232" s="10" t="s">
        <v>7690</v>
      </c>
      <c r="T232" s="15">
        <v>0</v>
      </c>
      <c r="U232" s="15">
        <v>0</v>
      </c>
      <c r="V232" s="15">
        <v>0</v>
      </c>
      <c r="W232" s="15">
        <v>0</v>
      </c>
      <c r="X232" s="15">
        <v>0</v>
      </c>
      <c r="Y232" s="10">
        <f t="shared" ref="Y232:Y241" si="40">SUM(T232:X232)</f>
        <v>0</v>
      </c>
    </row>
    <row r="233" spans="1:26" x14ac:dyDescent="0.25">
      <c r="I233" s="6" t="s">
        <v>7850</v>
      </c>
      <c r="S233" s="31" t="s">
        <v>7691</v>
      </c>
      <c r="T233" s="32">
        <v>0</v>
      </c>
      <c r="U233" s="32">
        <v>0</v>
      </c>
      <c r="V233" s="32">
        <v>0</v>
      </c>
      <c r="W233" s="43">
        <v>0</v>
      </c>
      <c r="X233" s="32">
        <v>0</v>
      </c>
      <c r="Y233" s="10">
        <f t="shared" si="40"/>
        <v>0</v>
      </c>
    </row>
    <row r="234" spans="1:26" x14ac:dyDescent="0.25">
      <c r="S234" s="10" t="s">
        <v>7692</v>
      </c>
      <c r="T234" s="44">
        <v>0</v>
      </c>
      <c r="U234" s="44">
        <v>0</v>
      </c>
      <c r="V234" s="44">
        <v>0</v>
      </c>
      <c r="W234" s="15">
        <v>0</v>
      </c>
      <c r="X234" s="44">
        <v>0</v>
      </c>
      <c r="Y234" s="10">
        <f t="shared" si="40"/>
        <v>0</v>
      </c>
    </row>
    <row r="235" spans="1:26" x14ac:dyDescent="0.25">
      <c r="S235" s="31" t="s">
        <v>7693</v>
      </c>
      <c r="T235" s="45">
        <v>0</v>
      </c>
      <c r="U235" s="45">
        <v>0</v>
      </c>
      <c r="V235" s="45">
        <v>0</v>
      </c>
      <c r="W235" s="45">
        <v>0</v>
      </c>
      <c r="X235" s="45">
        <v>0</v>
      </c>
      <c r="Y235" s="10">
        <f t="shared" si="40"/>
        <v>0</v>
      </c>
    </row>
    <row r="236" spans="1:26" x14ac:dyDescent="0.25">
      <c r="S236" s="46" t="s">
        <v>7694</v>
      </c>
      <c r="T236" s="47">
        <v>0</v>
      </c>
      <c r="U236" s="47">
        <v>0</v>
      </c>
      <c r="V236" s="47">
        <v>0</v>
      </c>
      <c r="W236" s="47">
        <v>0</v>
      </c>
      <c r="X236" s="47">
        <v>0</v>
      </c>
      <c r="Y236" s="46">
        <f t="shared" si="40"/>
        <v>0</v>
      </c>
    </row>
    <row r="237" spans="1:26" x14ac:dyDescent="0.25">
      <c r="S237" s="31" t="s">
        <v>7695</v>
      </c>
      <c r="T237" s="48">
        <v>0</v>
      </c>
      <c r="U237" s="48">
        <v>0</v>
      </c>
      <c r="V237" s="48">
        <v>0</v>
      </c>
      <c r="W237" s="48">
        <v>0</v>
      </c>
      <c r="X237" s="48">
        <v>0</v>
      </c>
      <c r="Y237" s="10">
        <f t="shared" si="40"/>
        <v>0</v>
      </c>
    </row>
    <row r="238" spans="1:26" x14ac:dyDescent="0.25">
      <c r="S238" s="10" t="s">
        <v>7696</v>
      </c>
      <c r="T238" s="49">
        <v>0</v>
      </c>
      <c r="U238" s="49">
        <v>0</v>
      </c>
      <c r="V238" s="49">
        <v>0</v>
      </c>
      <c r="W238" s="49">
        <v>4</v>
      </c>
      <c r="X238" s="49">
        <v>0</v>
      </c>
      <c r="Y238" s="10">
        <f t="shared" si="40"/>
        <v>4</v>
      </c>
    </row>
    <row r="239" spans="1:26" x14ac:dyDescent="0.25">
      <c r="S239" s="31" t="s">
        <v>7697</v>
      </c>
      <c r="T239" s="48">
        <v>2</v>
      </c>
      <c r="U239" s="48">
        <v>1</v>
      </c>
      <c r="V239" s="48">
        <v>0</v>
      </c>
      <c r="W239" s="48">
        <v>6</v>
      </c>
      <c r="X239" s="48">
        <v>0</v>
      </c>
      <c r="Y239" s="10">
        <f t="shared" si="40"/>
        <v>9</v>
      </c>
    </row>
    <row r="240" spans="1:26" x14ac:dyDescent="0.25">
      <c r="S240" s="10" t="s">
        <v>7698</v>
      </c>
      <c r="T240" s="49">
        <v>13</v>
      </c>
      <c r="U240" s="49">
        <v>19</v>
      </c>
      <c r="V240" s="49">
        <v>25</v>
      </c>
      <c r="W240" s="49">
        <v>105</v>
      </c>
      <c r="X240" s="49">
        <v>0</v>
      </c>
      <c r="Y240" s="10">
        <f t="shared" si="40"/>
        <v>162</v>
      </c>
      <c r="Z240" s="6">
        <f>SUM(Y232:Y240)</f>
        <v>175</v>
      </c>
    </row>
    <row r="241" spans="19:26" x14ac:dyDescent="0.25">
      <c r="T241" s="73">
        <f>SUM(T232:T240)</f>
        <v>15</v>
      </c>
      <c r="U241" s="73">
        <f t="shared" ref="U241:X241" si="41">SUM(U232:U240)</f>
        <v>20</v>
      </c>
      <c r="V241" s="73">
        <f t="shared" si="41"/>
        <v>25</v>
      </c>
      <c r="W241" s="73">
        <f t="shared" si="41"/>
        <v>115</v>
      </c>
      <c r="X241" s="73">
        <f t="shared" si="41"/>
        <v>0</v>
      </c>
      <c r="Y241" s="46">
        <f t="shared" si="40"/>
        <v>175</v>
      </c>
    </row>
    <row r="245" spans="19:26" x14ac:dyDescent="0.25">
      <c r="S245" s="10" t="s">
        <v>7752</v>
      </c>
      <c r="T245" s="10" t="s">
        <v>723</v>
      </c>
      <c r="U245" s="10" t="s">
        <v>248</v>
      </c>
      <c r="V245" s="10" t="s">
        <v>222</v>
      </c>
      <c r="W245" s="10" t="s">
        <v>241</v>
      </c>
      <c r="X245" s="10" t="s">
        <v>264</v>
      </c>
      <c r="Y245" s="10" t="s">
        <v>7753</v>
      </c>
    </row>
    <row r="246" spans="19:26" x14ac:dyDescent="0.25">
      <c r="S246" s="10" t="s">
        <v>7690</v>
      </c>
      <c r="T246" s="15">
        <v>0</v>
      </c>
      <c r="U246" s="15">
        <v>0</v>
      </c>
      <c r="V246" s="15">
        <v>0</v>
      </c>
      <c r="W246" s="15">
        <v>0</v>
      </c>
      <c r="X246" s="15">
        <v>0</v>
      </c>
      <c r="Y246" s="15">
        <f>SUM(T246:W246)</f>
        <v>0</v>
      </c>
      <c r="Z246" s="10" t="s">
        <v>7690</v>
      </c>
    </row>
    <row r="247" spans="19:26" x14ac:dyDescent="0.25">
      <c r="S247" s="31" t="s">
        <v>7691</v>
      </c>
      <c r="T247" s="32">
        <v>0</v>
      </c>
      <c r="U247" s="32">
        <v>0</v>
      </c>
      <c r="V247" s="32">
        <v>0</v>
      </c>
      <c r="W247" s="32">
        <v>0</v>
      </c>
      <c r="X247" s="32">
        <v>0</v>
      </c>
      <c r="Y247" s="15">
        <f t="shared" ref="Y247:Y254" si="42">SUM(T247:W247)</f>
        <v>0</v>
      </c>
      <c r="Z247" s="31" t="s">
        <v>7691</v>
      </c>
    </row>
    <row r="248" spans="19:26" x14ac:dyDescent="0.25">
      <c r="S248" s="10" t="s">
        <v>7692</v>
      </c>
      <c r="T248" s="15">
        <v>0</v>
      </c>
      <c r="U248" s="15">
        <v>0</v>
      </c>
      <c r="V248" s="15">
        <v>0</v>
      </c>
      <c r="W248" s="15">
        <v>0</v>
      </c>
      <c r="X248" s="15">
        <v>0</v>
      </c>
      <c r="Y248" s="15">
        <f t="shared" si="42"/>
        <v>0</v>
      </c>
      <c r="Z248" s="10" t="s">
        <v>7692</v>
      </c>
    </row>
    <row r="249" spans="19:26" x14ac:dyDescent="0.25">
      <c r="S249" s="31" t="s">
        <v>7693</v>
      </c>
      <c r="T249" s="32">
        <v>0</v>
      </c>
      <c r="U249" s="32">
        <v>0</v>
      </c>
      <c r="V249" s="32">
        <v>0</v>
      </c>
      <c r="W249" s="32">
        <v>0</v>
      </c>
      <c r="X249" s="32">
        <v>0</v>
      </c>
      <c r="Y249" s="15">
        <f t="shared" si="42"/>
        <v>0</v>
      </c>
      <c r="Z249" s="31" t="s">
        <v>7693</v>
      </c>
    </row>
    <row r="250" spans="19:26" x14ac:dyDescent="0.25">
      <c r="S250" s="10" t="s">
        <v>7694</v>
      </c>
      <c r="T250" s="15">
        <v>0</v>
      </c>
      <c r="U250" s="15">
        <v>1</v>
      </c>
      <c r="V250" s="15">
        <v>0</v>
      </c>
      <c r="W250" s="15">
        <v>0</v>
      </c>
      <c r="X250" s="15">
        <v>0</v>
      </c>
      <c r="Y250" s="15">
        <f t="shared" si="42"/>
        <v>1</v>
      </c>
      <c r="Z250" s="10" t="s">
        <v>7694</v>
      </c>
    </row>
    <row r="251" spans="19:26" x14ac:dyDescent="0.25">
      <c r="S251" s="31" t="s">
        <v>7695</v>
      </c>
      <c r="T251" s="32">
        <v>0</v>
      </c>
      <c r="U251" s="32">
        <v>1</v>
      </c>
      <c r="V251" s="32">
        <v>0</v>
      </c>
      <c r="W251" s="32">
        <v>4</v>
      </c>
      <c r="X251" s="32">
        <v>1</v>
      </c>
      <c r="Y251" s="15">
        <f t="shared" si="42"/>
        <v>5</v>
      </c>
      <c r="Z251" s="31" t="s">
        <v>7695</v>
      </c>
    </row>
    <row r="252" spans="19:26" x14ac:dyDescent="0.25">
      <c r="S252" s="10" t="s">
        <v>7696</v>
      </c>
      <c r="T252" s="15">
        <v>2</v>
      </c>
      <c r="U252" s="15">
        <v>2</v>
      </c>
      <c r="V252" s="15">
        <v>0</v>
      </c>
      <c r="W252" s="15">
        <v>2</v>
      </c>
      <c r="X252" s="15">
        <v>17</v>
      </c>
      <c r="Y252" s="15">
        <f t="shared" si="42"/>
        <v>6</v>
      </c>
      <c r="Z252" s="10" t="s">
        <v>7696</v>
      </c>
    </row>
    <row r="253" spans="19:26" x14ac:dyDescent="0.25">
      <c r="S253" s="31" t="s">
        <v>7697</v>
      </c>
      <c r="T253" s="32">
        <v>12</v>
      </c>
      <c r="U253" s="32">
        <v>30</v>
      </c>
      <c r="V253" s="32">
        <v>25</v>
      </c>
      <c r="W253" s="32">
        <v>105</v>
      </c>
      <c r="X253" s="32">
        <v>213</v>
      </c>
      <c r="Y253" s="15">
        <f t="shared" si="42"/>
        <v>172</v>
      </c>
      <c r="Z253" s="31" t="s">
        <v>7697</v>
      </c>
    </row>
    <row r="254" spans="19:26" x14ac:dyDescent="0.25">
      <c r="S254" s="10" t="s">
        <v>7698</v>
      </c>
      <c r="T254" s="15">
        <v>72</v>
      </c>
      <c r="U254" s="15">
        <v>209</v>
      </c>
      <c r="V254" s="15">
        <v>69</v>
      </c>
      <c r="W254" s="15">
        <v>189</v>
      </c>
      <c r="X254" s="15">
        <v>815</v>
      </c>
      <c r="Y254" s="15">
        <f t="shared" si="42"/>
        <v>539</v>
      </c>
      <c r="Z254" s="10" t="s">
        <v>7698</v>
      </c>
    </row>
    <row r="255" spans="19:26" x14ac:dyDescent="0.25">
      <c r="T255" s="6">
        <f>SUM(T246:T254)</f>
        <v>86</v>
      </c>
      <c r="U255" s="6">
        <f t="shared" ref="U255:X255" si="43">SUM(U246:U254)</f>
        <v>243</v>
      </c>
      <c r="V255" s="6">
        <f t="shared" si="43"/>
        <v>94</v>
      </c>
      <c r="W255" s="6">
        <f t="shared" si="43"/>
        <v>300</v>
      </c>
      <c r="X255" s="6">
        <f t="shared" si="43"/>
        <v>1046</v>
      </c>
      <c r="Y255" s="10">
        <f>SUM(T255:W255)</f>
        <v>723</v>
      </c>
    </row>
    <row r="256" spans="19:26" x14ac:dyDescent="0.25">
      <c r="Y256" s="6">
        <f>SUM(Y246:Y254)</f>
        <v>723</v>
      </c>
    </row>
    <row r="258" spans="1:27" ht="39.6" x14ac:dyDescent="0.25">
      <c r="A258" s="26" t="s">
        <v>7819</v>
      </c>
      <c r="B258" s="26" t="s">
        <v>7704</v>
      </c>
      <c r="C258" s="26" t="s">
        <v>7679</v>
      </c>
      <c r="D258" s="26" t="s">
        <v>7739</v>
      </c>
      <c r="E258" s="27" t="s">
        <v>7740</v>
      </c>
      <c r="F258" s="26" t="s">
        <v>7741</v>
      </c>
      <c r="G258" s="26" t="s">
        <v>7742</v>
      </c>
      <c r="H258" s="26" t="s">
        <v>7743</v>
      </c>
      <c r="I258" s="26" t="s">
        <v>7744</v>
      </c>
      <c r="J258" s="26" t="s">
        <v>7851</v>
      </c>
      <c r="K258" s="28" t="s">
        <v>7745</v>
      </c>
      <c r="L258" s="13" t="s">
        <v>7746</v>
      </c>
      <c r="M258" s="12" t="s">
        <v>7852</v>
      </c>
      <c r="S258" s="6" t="s">
        <v>7819</v>
      </c>
    </row>
    <row r="259" spans="1:27" x14ac:dyDescent="0.25">
      <c r="A259" s="33" t="s">
        <v>7853</v>
      </c>
      <c r="B259" s="33" t="s">
        <v>1522</v>
      </c>
      <c r="C259" s="34">
        <v>1</v>
      </c>
      <c r="D259" s="85">
        <v>1</v>
      </c>
      <c r="E259" s="85">
        <v>0</v>
      </c>
      <c r="F259" s="85">
        <v>0</v>
      </c>
      <c r="G259" s="85">
        <v>0</v>
      </c>
      <c r="H259" s="85">
        <v>1</v>
      </c>
      <c r="I259" s="85">
        <v>0</v>
      </c>
      <c r="J259" s="49">
        <v>0</v>
      </c>
      <c r="K259" s="49">
        <v>0</v>
      </c>
      <c r="L259" s="36">
        <f t="shared" ref="L259:L277" si="44">SUM(E259:K259)</f>
        <v>1</v>
      </c>
      <c r="M259" s="8">
        <v>1</v>
      </c>
      <c r="S259" s="10" t="s">
        <v>7748</v>
      </c>
      <c r="T259" s="10" t="s">
        <v>723</v>
      </c>
      <c r="U259" s="10" t="s">
        <v>248</v>
      </c>
      <c r="V259" s="10" t="s">
        <v>222</v>
      </c>
      <c r="W259" s="10" t="s">
        <v>241</v>
      </c>
      <c r="X259" s="10" t="s">
        <v>264</v>
      </c>
      <c r="Y259" s="10" t="s">
        <v>7680</v>
      </c>
      <c r="Z259" s="10" t="s">
        <v>7681</v>
      </c>
    </row>
    <row r="260" spans="1:27" x14ac:dyDescent="0.25">
      <c r="A260" s="37" t="s">
        <v>7854</v>
      </c>
      <c r="B260" s="37" t="s">
        <v>6895</v>
      </c>
      <c r="C260" s="38">
        <v>1</v>
      </c>
      <c r="D260" s="86">
        <v>1</v>
      </c>
      <c r="E260" s="86">
        <v>0</v>
      </c>
      <c r="F260" s="86">
        <v>0</v>
      </c>
      <c r="G260" s="86">
        <v>0</v>
      </c>
      <c r="H260" s="86">
        <v>1</v>
      </c>
      <c r="I260" s="86">
        <v>0</v>
      </c>
      <c r="J260" s="48">
        <v>0</v>
      </c>
      <c r="K260" s="48">
        <v>0</v>
      </c>
      <c r="L260" s="36">
        <f t="shared" si="44"/>
        <v>1</v>
      </c>
      <c r="M260" s="8">
        <v>1</v>
      </c>
      <c r="S260" s="10" t="s">
        <v>7690</v>
      </c>
      <c r="T260" s="15">
        <v>0</v>
      </c>
      <c r="U260" s="15">
        <v>0</v>
      </c>
      <c r="V260" s="15">
        <v>0</v>
      </c>
      <c r="W260" s="15">
        <v>1</v>
      </c>
      <c r="X260" s="15">
        <v>0</v>
      </c>
      <c r="Y260" s="15">
        <v>0</v>
      </c>
      <c r="Z260" s="10">
        <f>SUM(T260:Y260)</f>
        <v>1</v>
      </c>
    </row>
    <row r="261" spans="1:27" x14ac:dyDescent="0.25">
      <c r="A261" s="33" t="s">
        <v>6890</v>
      </c>
      <c r="B261" s="33" t="s">
        <v>6895</v>
      </c>
      <c r="C261" s="34">
        <v>1</v>
      </c>
      <c r="D261" s="85">
        <v>1</v>
      </c>
      <c r="E261" s="85">
        <v>0</v>
      </c>
      <c r="F261" s="85">
        <v>0</v>
      </c>
      <c r="G261" s="85">
        <v>0</v>
      </c>
      <c r="H261" s="85">
        <v>1</v>
      </c>
      <c r="I261" s="85">
        <v>0</v>
      </c>
      <c r="J261" s="49">
        <v>0</v>
      </c>
      <c r="K261" s="49">
        <v>0</v>
      </c>
      <c r="L261" s="36">
        <f t="shared" si="44"/>
        <v>1</v>
      </c>
      <c r="M261" s="8">
        <v>1</v>
      </c>
      <c r="S261" s="31" t="s">
        <v>7691</v>
      </c>
      <c r="T261" s="32">
        <v>0</v>
      </c>
      <c r="U261" s="32">
        <v>0</v>
      </c>
      <c r="V261" s="32">
        <v>0</v>
      </c>
      <c r="W261" s="32">
        <v>1</v>
      </c>
      <c r="X261" s="32">
        <v>0</v>
      </c>
      <c r="Y261" s="32">
        <v>0</v>
      </c>
      <c r="Z261" s="10">
        <f t="shared" ref="Z261:Z268" si="45">SUM(T261:Y261)</f>
        <v>1</v>
      </c>
    </row>
    <row r="262" spans="1:27" x14ac:dyDescent="0.25">
      <c r="A262" s="37" t="s">
        <v>6896</v>
      </c>
      <c r="B262" s="37" t="s">
        <v>6895</v>
      </c>
      <c r="C262" s="38">
        <v>1</v>
      </c>
      <c r="D262" s="86">
        <v>1</v>
      </c>
      <c r="E262" s="86">
        <v>0</v>
      </c>
      <c r="F262" s="86">
        <v>0</v>
      </c>
      <c r="G262" s="86">
        <v>0</v>
      </c>
      <c r="H262" s="86">
        <v>1</v>
      </c>
      <c r="I262" s="86">
        <v>0</v>
      </c>
      <c r="J262" s="48">
        <v>0</v>
      </c>
      <c r="K262" s="48">
        <v>0</v>
      </c>
      <c r="L262" s="36">
        <f t="shared" si="44"/>
        <v>1</v>
      </c>
      <c r="M262" s="8">
        <v>1</v>
      </c>
      <c r="S262" s="10" t="s">
        <v>7692</v>
      </c>
      <c r="T262" s="15">
        <v>0</v>
      </c>
      <c r="U262" s="15">
        <v>0</v>
      </c>
      <c r="V262" s="15">
        <v>0</v>
      </c>
      <c r="W262" s="15">
        <v>1</v>
      </c>
      <c r="X262" s="15">
        <v>0</v>
      </c>
      <c r="Y262" s="15">
        <v>0</v>
      </c>
      <c r="Z262" s="10">
        <f t="shared" si="45"/>
        <v>1</v>
      </c>
    </row>
    <row r="263" spans="1:27" x14ac:dyDescent="0.25">
      <c r="A263" s="33" t="s">
        <v>6900</v>
      </c>
      <c r="B263" s="33" t="s">
        <v>6895</v>
      </c>
      <c r="C263" s="34">
        <v>1</v>
      </c>
      <c r="D263" s="85">
        <v>1</v>
      </c>
      <c r="E263" s="85">
        <v>0</v>
      </c>
      <c r="F263" s="85">
        <v>0</v>
      </c>
      <c r="G263" s="85">
        <v>0</v>
      </c>
      <c r="H263" s="85">
        <v>1</v>
      </c>
      <c r="I263" s="85">
        <v>0</v>
      </c>
      <c r="J263" s="49">
        <v>0</v>
      </c>
      <c r="K263" s="49">
        <v>0</v>
      </c>
      <c r="L263" s="36">
        <f t="shared" si="44"/>
        <v>1</v>
      </c>
      <c r="M263" s="8"/>
      <c r="S263" s="31" t="s">
        <v>7693</v>
      </c>
      <c r="T263" s="32">
        <v>0</v>
      </c>
      <c r="U263" s="32">
        <v>0</v>
      </c>
      <c r="V263" s="32">
        <v>0</v>
      </c>
      <c r="W263" s="32">
        <v>1</v>
      </c>
      <c r="X263" s="32">
        <v>0</v>
      </c>
      <c r="Y263" s="32">
        <v>0</v>
      </c>
      <c r="Z263" s="10">
        <f t="shared" si="45"/>
        <v>1</v>
      </c>
    </row>
    <row r="264" spans="1:27" x14ac:dyDescent="0.25">
      <c r="A264" s="33" t="s">
        <v>6900</v>
      </c>
      <c r="B264" s="33" t="s">
        <v>1522</v>
      </c>
      <c r="C264" s="34">
        <v>2</v>
      </c>
      <c r="D264" s="85">
        <v>2</v>
      </c>
      <c r="E264" s="85">
        <v>0</v>
      </c>
      <c r="F264" s="85">
        <v>0</v>
      </c>
      <c r="G264" s="85">
        <v>0</v>
      </c>
      <c r="H264" s="85">
        <v>1</v>
      </c>
      <c r="I264" s="85">
        <v>0</v>
      </c>
      <c r="J264" s="49">
        <v>1</v>
      </c>
      <c r="K264" s="49">
        <v>0</v>
      </c>
      <c r="L264" s="36">
        <f t="shared" si="44"/>
        <v>2</v>
      </c>
      <c r="M264" s="8">
        <v>3</v>
      </c>
      <c r="S264" s="10" t="s">
        <v>7694</v>
      </c>
      <c r="T264" s="15">
        <v>0</v>
      </c>
      <c r="U264" s="15">
        <v>0</v>
      </c>
      <c r="V264" s="15">
        <v>0</v>
      </c>
      <c r="W264" s="15">
        <v>2</v>
      </c>
      <c r="X264" s="15">
        <v>0</v>
      </c>
      <c r="Y264" s="15">
        <v>1</v>
      </c>
      <c r="Z264" s="10">
        <f t="shared" si="45"/>
        <v>3</v>
      </c>
    </row>
    <row r="265" spans="1:27" x14ac:dyDescent="0.25">
      <c r="A265" s="37" t="s">
        <v>6603</v>
      </c>
      <c r="B265" s="37" t="s">
        <v>6895</v>
      </c>
      <c r="C265" s="38">
        <v>3</v>
      </c>
      <c r="D265" s="86">
        <v>3</v>
      </c>
      <c r="E265" s="86">
        <v>0</v>
      </c>
      <c r="F265" s="86">
        <v>0</v>
      </c>
      <c r="G265" s="86">
        <v>0</v>
      </c>
      <c r="H265" s="86">
        <v>2</v>
      </c>
      <c r="I265" s="86">
        <v>0</v>
      </c>
      <c r="J265" s="48">
        <v>1</v>
      </c>
      <c r="K265" s="48">
        <v>0</v>
      </c>
      <c r="L265" s="36">
        <f t="shared" si="44"/>
        <v>3</v>
      </c>
      <c r="M265" s="8"/>
      <c r="S265" s="31" t="s">
        <v>7695</v>
      </c>
      <c r="T265" s="32">
        <v>0</v>
      </c>
      <c r="U265" s="32">
        <v>2</v>
      </c>
      <c r="V265" s="32">
        <v>0</v>
      </c>
      <c r="W265" s="32">
        <v>6</v>
      </c>
      <c r="X265" s="32">
        <v>1</v>
      </c>
      <c r="Y265" s="32">
        <v>1</v>
      </c>
      <c r="Z265" s="10">
        <f t="shared" si="45"/>
        <v>10</v>
      </c>
    </row>
    <row r="266" spans="1:27" x14ac:dyDescent="0.25">
      <c r="A266" s="37" t="s">
        <v>6603</v>
      </c>
      <c r="B266" s="37" t="s">
        <v>1522</v>
      </c>
      <c r="C266" s="38">
        <v>7</v>
      </c>
      <c r="D266" s="86">
        <v>7</v>
      </c>
      <c r="E266" s="86">
        <v>0</v>
      </c>
      <c r="F266" s="86">
        <v>2</v>
      </c>
      <c r="G266" s="86">
        <v>0</v>
      </c>
      <c r="H266" s="86">
        <v>4</v>
      </c>
      <c r="I266" s="86">
        <v>1</v>
      </c>
      <c r="J266" s="48">
        <v>0</v>
      </c>
      <c r="K266" s="48">
        <v>0</v>
      </c>
      <c r="L266" s="36">
        <f t="shared" si="44"/>
        <v>7</v>
      </c>
      <c r="M266" s="8">
        <v>10</v>
      </c>
      <c r="S266" s="10" t="s">
        <v>7696</v>
      </c>
      <c r="T266" s="15">
        <v>6</v>
      </c>
      <c r="U266" s="15">
        <v>2</v>
      </c>
      <c r="V266" s="15">
        <v>0</v>
      </c>
      <c r="W266" s="15">
        <v>9</v>
      </c>
      <c r="X266" s="15">
        <v>15</v>
      </c>
      <c r="Y266" s="15">
        <v>1</v>
      </c>
      <c r="Z266" s="10">
        <f t="shared" si="45"/>
        <v>33</v>
      </c>
    </row>
    <row r="267" spans="1:27" x14ac:dyDescent="0.25">
      <c r="A267" s="33" t="s">
        <v>711</v>
      </c>
      <c r="B267" s="33" t="s">
        <v>6895</v>
      </c>
      <c r="C267" s="34">
        <v>8</v>
      </c>
      <c r="D267" s="85">
        <v>8</v>
      </c>
      <c r="E267" s="85">
        <v>0</v>
      </c>
      <c r="F267" s="85">
        <v>2</v>
      </c>
      <c r="G267" s="85">
        <v>0</v>
      </c>
      <c r="H267" s="85">
        <v>5</v>
      </c>
      <c r="I267" s="85">
        <v>0</v>
      </c>
      <c r="J267" s="49">
        <v>1</v>
      </c>
      <c r="K267" s="49">
        <v>0</v>
      </c>
      <c r="L267" s="36">
        <f t="shared" si="44"/>
        <v>8</v>
      </c>
      <c r="M267" s="8"/>
      <c r="S267" s="31" t="s">
        <v>7697</v>
      </c>
      <c r="T267" s="32">
        <v>25</v>
      </c>
      <c r="U267" s="32">
        <v>85</v>
      </c>
      <c r="V267" s="32">
        <v>35</v>
      </c>
      <c r="W267" s="32">
        <v>213</v>
      </c>
      <c r="X267" s="32">
        <v>220</v>
      </c>
      <c r="Y267" s="32">
        <v>1</v>
      </c>
      <c r="Z267" s="10">
        <f t="shared" si="45"/>
        <v>579</v>
      </c>
    </row>
    <row r="268" spans="1:27" x14ac:dyDescent="0.25">
      <c r="A268" s="33" t="s">
        <v>711</v>
      </c>
      <c r="B268" s="33" t="s">
        <v>1522</v>
      </c>
      <c r="C268" s="34">
        <v>25</v>
      </c>
      <c r="D268" s="85">
        <v>25</v>
      </c>
      <c r="E268" s="85">
        <v>6</v>
      </c>
      <c r="F268" s="85">
        <v>0</v>
      </c>
      <c r="G268" s="85">
        <v>0</v>
      </c>
      <c r="H268" s="85">
        <v>4</v>
      </c>
      <c r="I268" s="85">
        <v>15</v>
      </c>
      <c r="J268" s="49">
        <v>0</v>
      </c>
      <c r="K268" s="49">
        <v>0</v>
      </c>
      <c r="L268" s="36">
        <f t="shared" si="44"/>
        <v>25</v>
      </c>
      <c r="M268" s="8">
        <f>SUM(L267:L268)</f>
        <v>33</v>
      </c>
      <c r="S268" s="10" t="s">
        <v>7698</v>
      </c>
      <c r="T268" s="15">
        <v>90</v>
      </c>
      <c r="U268" s="15">
        <v>253</v>
      </c>
      <c r="V268" s="15">
        <v>166</v>
      </c>
      <c r="W268" s="15">
        <v>405</v>
      </c>
      <c r="X268" s="15">
        <v>801</v>
      </c>
      <c r="Y268" s="15">
        <v>1</v>
      </c>
      <c r="Z268" s="10">
        <f t="shared" si="45"/>
        <v>1716</v>
      </c>
    </row>
    <row r="269" spans="1:27" x14ac:dyDescent="0.25">
      <c r="A269" s="37" t="s">
        <v>528</v>
      </c>
      <c r="B269" s="37" t="s">
        <v>6895</v>
      </c>
      <c r="C269" s="38">
        <v>18</v>
      </c>
      <c r="D269" s="86">
        <v>18</v>
      </c>
      <c r="E269" s="86">
        <v>6</v>
      </c>
      <c r="F269" s="86">
        <v>2</v>
      </c>
      <c r="G269" s="86">
        <v>0</v>
      </c>
      <c r="H269" s="86">
        <v>9</v>
      </c>
      <c r="I269" s="86">
        <v>0</v>
      </c>
      <c r="J269" s="48">
        <v>1</v>
      </c>
      <c r="K269" s="48">
        <v>0</v>
      </c>
      <c r="L269" s="36">
        <f t="shared" si="44"/>
        <v>18</v>
      </c>
      <c r="M269" s="8"/>
      <c r="T269" s="6">
        <f>SUM(T259:T268)</f>
        <v>121</v>
      </c>
      <c r="U269" s="6">
        <f t="shared" ref="U269:Y269" si="46">SUM(U259:U268)</f>
        <v>342</v>
      </c>
      <c r="V269" s="6">
        <f t="shared" si="46"/>
        <v>201</v>
      </c>
      <c r="W269" s="6">
        <f t="shared" si="46"/>
        <v>639</v>
      </c>
      <c r="X269" s="6">
        <f t="shared" si="46"/>
        <v>1037</v>
      </c>
      <c r="Y269" s="6">
        <f t="shared" si="46"/>
        <v>5</v>
      </c>
      <c r="Z269" s="10">
        <f>SUM(T269:Y269)</f>
        <v>2345</v>
      </c>
      <c r="AA269" s="8" t="s">
        <v>7855</v>
      </c>
    </row>
    <row r="270" spans="1:27" x14ac:dyDescent="0.25">
      <c r="A270" s="37" t="s">
        <v>528</v>
      </c>
      <c r="B270" s="37" t="s">
        <v>1273</v>
      </c>
      <c r="C270" s="38">
        <v>104</v>
      </c>
      <c r="D270" s="86">
        <v>104</v>
      </c>
      <c r="E270" s="86">
        <v>0</v>
      </c>
      <c r="F270" s="42">
        <v>2</v>
      </c>
      <c r="G270" s="86">
        <v>0</v>
      </c>
      <c r="H270" s="42">
        <v>6</v>
      </c>
      <c r="I270" s="86">
        <v>96</v>
      </c>
      <c r="J270" s="48">
        <v>0</v>
      </c>
      <c r="K270" s="48">
        <v>0</v>
      </c>
      <c r="L270" s="36">
        <f t="shared" si="44"/>
        <v>104</v>
      </c>
      <c r="M270" s="8"/>
    </row>
    <row r="271" spans="1:27" x14ac:dyDescent="0.25">
      <c r="A271" s="37" t="s">
        <v>528</v>
      </c>
      <c r="B271" s="37" t="s">
        <v>6750</v>
      </c>
      <c r="C271" s="38">
        <v>1</v>
      </c>
      <c r="D271" s="86">
        <v>1</v>
      </c>
      <c r="E271" s="86">
        <v>0</v>
      </c>
      <c r="F271" s="86">
        <v>0</v>
      </c>
      <c r="G271" s="86">
        <v>1</v>
      </c>
      <c r="H271" s="86">
        <v>0</v>
      </c>
      <c r="I271" s="86">
        <v>0</v>
      </c>
      <c r="J271" s="48">
        <v>0</v>
      </c>
      <c r="K271" s="48">
        <v>0</v>
      </c>
      <c r="L271" s="36">
        <f t="shared" si="44"/>
        <v>1</v>
      </c>
      <c r="M271" s="8"/>
    </row>
    <row r="272" spans="1:27" x14ac:dyDescent="0.25">
      <c r="A272" s="37" t="s">
        <v>528</v>
      </c>
      <c r="B272" s="37" t="s">
        <v>1522</v>
      </c>
      <c r="C272" s="38">
        <v>464</v>
      </c>
      <c r="D272" s="86">
        <v>457</v>
      </c>
      <c r="E272" s="86">
        <v>19</v>
      </c>
      <c r="F272" s="86">
        <v>81</v>
      </c>
      <c r="G272" s="86">
        <v>34</v>
      </c>
      <c r="H272" s="86">
        <v>198</v>
      </c>
      <c r="I272" s="86">
        <v>124</v>
      </c>
      <c r="J272" s="48">
        <v>0</v>
      </c>
      <c r="K272" s="48">
        <v>1</v>
      </c>
      <c r="L272" s="36">
        <f t="shared" si="44"/>
        <v>457</v>
      </c>
      <c r="M272" s="8">
        <f>SUM(L269:L272)</f>
        <v>580</v>
      </c>
    </row>
    <row r="273" spans="1:27" x14ac:dyDescent="0.25">
      <c r="A273" s="33" t="s">
        <v>224</v>
      </c>
      <c r="B273" s="33" t="s">
        <v>6895</v>
      </c>
      <c r="C273" s="34">
        <v>320</v>
      </c>
      <c r="D273" s="85">
        <v>314</v>
      </c>
      <c r="E273" s="85">
        <v>23</v>
      </c>
      <c r="F273" s="85">
        <v>79</v>
      </c>
      <c r="G273" s="85">
        <v>33</v>
      </c>
      <c r="H273" s="85">
        <v>179</v>
      </c>
      <c r="I273" s="85">
        <v>0</v>
      </c>
      <c r="J273" s="49">
        <v>0</v>
      </c>
      <c r="K273" s="49">
        <v>0</v>
      </c>
      <c r="L273" s="36">
        <f t="shared" si="44"/>
        <v>314</v>
      </c>
      <c r="S273" s="10" t="s">
        <v>7749</v>
      </c>
      <c r="T273" s="10" t="s">
        <v>723</v>
      </c>
      <c r="U273" s="10" t="s">
        <v>248</v>
      </c>
      <c r="V273" s="10" t="s">
        <v>222</v>
      </c>
      <c r="W273" s="10" t="s">
        <v>241</v>
      </c>
      <c r="X273" s="10" t="s">
        <v>264</v>
      </c>
      <c r="Y273" s="10" t="s">
        <v>7680</v>
      </c>
      <c r="Z273" s="10" t="s">
        <v>7681</v>
      </c>
    </row>
    <row r="274" spans="1:27" x14ac:dyDescent="0.25">
      <c r="A274" s="33" t="s">
        <v>224</v>
      </c>
      <c r="B274" s="33" t="s">
        <v>1273</v>
      </c>
      <c r="C274" s="34">
        <v>319</v>
      </c>
      <c r="D274" s="85">
        <v>316</v>
      </c>
      <c r="E274" s="85">
        <v>5</v>
      </c>
      <c r="F274" s="85">
        <v>55</v>
      </c>
      <c r="G274" s="85">
        <v>101</v>
      </c>
      <c r="H274" s="85">
        <v>155</v>
      </c>
      <c r="I274" s="85">
        <v>0</v>
      </c>
      <c r="J274" s="49">
        <v>0</v>
      </c>
      <c r="K274" s="49">
        <v>0</v>
      </c>
      <c r="L274" s="36">
        <f t="shared" si="44"/>
        <v>316</v>
      </c>
      <c r="S274" s="10" t="s">
        <v>7690</v>
      </c>
      <c r="T274" s="15">
        <v>0</v>
      </c>
      <c r="U274" s="15">
        <v>0</v>
      </c>
      <c r="V274" s="15">
        <v>0</v>
      </c>
      <c r="W274" s="15">
        <v>0</v>
      </c>
      <c r="X274" s="15">
        <v>0</v>
      </c>
      <c r="Y274" s="15">
        <v>0</v>
      </c>
      <c r="Z274" s="10">
        <f>SUM(T274:Y274)</f>
        <v>0</v>
      </c>
    </row>
    <row r="275" spans="1:27" x14ac:dyDescent="0.25">
      <c r="A275" s="33" t="s">
        <v>224</v>
      </c>
      <c r="B275" s="33" t="s">
        <v>3013</v>
      </c>
      <c r="C275" s="34">
        <v>15</v>
      </c>
      <c r="D275" s="85">
        <v>15</v>
      </c>
      <c r="E275" s="85">
        <v>0</v>
      </c>
      <c r="F275" s="85">
        <v>15</v>
      </c>
      <c r="G275" s="85">
        <v>0</v>
      </c>
      <c r="H275" s="85">
        <v>0</v>
      </c>
      <c r="I275" s="85">
        <v>0</v>
      </c>
      <c r="J275" s="49">
        <v>0</v>
      </c>
      <c r="K275" s="49">
        <v>0</v>
      </c>
      <c r="L275" s="36">
        <f t="shared" si="44"/>
        <v>15</v>
      </c>
      <c r="S275" s="31" t="s">
        <v>7691</v>
      </c>
      <c r="T275" s="32">
        <v>0</v>
      </c>
      <c r="U275" s="32">
        <v>0</v>
      </c>
      <c r="V275" s="32">
        <v>0</v>
      </c>
      <c r="W275" s="43">
        <v>1</v>
      </c>
      <c r="X275" s="32">
        <v>0</v>
      </c>
      <c r="Y275" s="32">
        <v>0</v>
      </c>
      <c r="Z275" s="10">
        <f t="shared" ref="Z275:Z282" si="47">SUM(T275:Y275)</f>
        <v>1</v>
      </c>
    </row>
    <row r="276" spans="1:27" x14ac:dyDescent="0.25">
      <c r="A276" s="33" t="s">
        <v>224</v>
      </c>
      <c r="B276" s="33" t="s">
        <v>6750</v>
      </c>
      <c r="C276" s="34">
        <v>2</v>
      </c>
      <c r="D276" s="85">
        <v>2</v>
      </c>
      <c r="E276" s="85">
        <v>1</v>
      </c>
      <c r="F276" s="85">
        <v>0</v>
      </c>
      <c r="G276" s="85">
        <v>1</v>
      </c>
      <c r="H276" s="85">
        <v>0</v>
      </c>
      <c r="I276" s="85">
        <v>0</v>
      </c>
      <c r="J276" s="49">
        <v>0</v>
      </c>
      <c r="K276" s="49">
        <v>0</v>
      </c>
      <c r="L276" s="36">
        <f t="shared" si="44"/>
        <v>2</v>
      </c>
      <c r="S276" s="10" t="s">
        <v>7692</v>
      </c>
      <c r="T276" s="44">
        <v>0</v>
      </c>
      <c r="U276" s="44">
        <v>0</v>
      </c>
      <c r="V276" s="44">
        <v>0</v>
      </c>
      <c r="W276" s="15">
        <v>1</v>
      </c>
      <c r="X276" s="44">
        <v>0</v>
      </c>
      <c r="Y276" s="44">
        <v>0</v>
      </c>
      <c r="Z276" s="10">
        <f t="shared" si="47"/>
        <v>1</v>
      </c>
    </row>
    <row r="277" spans="1:27" x14ac:dyDescent="0.25">
      <c r="A277" s="33" t="s">
        <v>224</v>
      </c>
      <c r="B277" s="33" t="s">
        <v>1522</v>
      </c>
      <c r="C277" s="34">
        <v>1073</v>
      </c>
      <c r="D277" s="85">
        <v>1069</v>
      </c>
      <c r="E277" s="85">
        <v>61</v>
      </c>
      <c r="F277" s="85">
        <v>104</v>
      </c>
      <c r="G277" s="85">
        <v>31</v>
      </c>
      <c r="H277" s="85">
        <v>71</v>
      </c>
      <c r="I277" s="85">
        <v>801</v>
      </c>
      <c r="J277" s="49">
        <v>1</v>
      </c>
      <c r="K277" s="49">
        <v>0</v>
      </c>
      <c r="L277" s="36">
        <f t="shared" si="44"/>
        <v>1069</v>
      </c>
      <c r="M277" s="8">
        <f>SUM(L273:L277)</f>
        <v>1716</v>
      </c>
      <c r="S277" s="31" t="s">
        <v>7693</v>
      </c>
      <c r="T277" s="45">
        <v>0</v>
      </c>
      <c r="U277" s="45">
        <v>0</v>
      </c>
      <c r="V277" s="45">
        <v>0</v>
      </c>
      <c r="W277" s="45">
        <v>1</v>
      </c>
      <c r="X277" s="45">
        <v>0</v>
      </c>
      <c r="Y277" s="45">
        <v>0</v>
      </c>
      <c r="Z277" s="10">
        <f t="shared" si="47"/>
        <v>1</v>
      </c>
    </row>
    <row r="278" spans="1:27" x14ac:dyDescent="0.25">
      <c r="A278" s="33" t="s">
        <v>7750</v>
      </c>
      <c r="B278" s="30"/>
      <c r="C278" s="30">
        <f t="shared" ref="C278:M278" si="48">SUM(C259:C277)</f>
        <v>2366</v>
      </c>
      <c r="D278" s="30">
        <f t="shared" si="48"/>
        <v>2346</v>
      </c>
      <c r="E278" s="30">
        <f t="shared" si="48"/>
        <v>121</v>
      </c>
      <c r="F278" s="30">
        <f t="shared" si="48"/>
        <v>342</v>
      </c>
      <c r="G278" s="30">
        <f t="shared" si="48"/>
        <v>201</v>
      </c>
      <c r="H278" s="30">
        <f t="shared" si="48"/>
        <v>639</v>
      </c>
      <c r="I278" s="30">
        <f t="shared" si="48"/>
        <v>1037</v>
      </c>
      <c r="J278" s="30">
        <f t="shared" si="48"/>
        <v>5</v>
      </c>
      <c r="K278" s="30">
        <f t="shared" si="48"/>
        <v>1</v>
      </c>
      <c r="L278" s="30">
        <f t="shared" si="48"/>
        <v>2346</v>
      </c>
      <c r="M278" s="8">
        <f t="shared" si="48"/>
        <v>2346</v>
      </c>
      <c r="S278" s="46" t="s">
        <v>7694</v>
      </c>
      <c r="T278" s="47">
        <v>0</v>
      </c>
      <c r="U278" s="47">
        <v>0</v>
      </c>
      <c r="V278" s="47">
        <v>0</v>
      </c>
      <c r="W278" s="47">
        <v>1</v>
      </c>
      <c r="X278" s="47">
        <v>0</v>
      </c>
      <c r="Y278" s="47">
        <v>0</v>
      </c>
      <c r="Z278" s="46">
        <f t="shared" si="47"/>
        <v>1</v>
      </c>
    </row>
    <row r="279" spans="1:27" x14ac:dyDescent="0.25">
      <c r="I279" s="6" t="s">
        <v>7856</v>
      </c>
      <c r="S279" s="31" t="s">
        <v>7695</v>
      </c>
      <c r="T279" s="48">
        <v>0</v>
      </c>
      <c r="U279" s="48">
        <v>0</v>
      </c>
      <c r="V279" s="48">
        <v>0</v>
      </c>
      <c r="W279" s="48">
        <v>2</v>
      </c>
      <c r="X279" s="48">
        <v>0</v>
      </c>
      <c r="Y279" s="48">
        <v>1</v>
      </c>
      <c r="Z279" s="10">
        <f t="shared" si="47"/>
        <v>3</v>
      </c>
    </row>
    <row r="280" spans="1:27" x14ac:dyDescent="0.25">
      <c r="S280" s="10" t="s">
        <v>7696</v>
      </c>
      <c r="T280" s="49">
        <v>0</v>
      </c>
      <c r="U280" s="49">
        <v>2</v>
      </c>
      <c r="V280" s="49">
        <v>0</v>
      </c>
      <c r="W280" s="49">
        <v>5</v>
      </c>
      <c r="X280" s="49">
        <v>0</v>
      </c>
      <c r="Y280" s="49">
        <v>1</v>
      </c>
      <c r="Z280" s="10">
        <f t="shared" si="47"/>
        <v>8</v>
      </c>
    </row>
    <row r="281" spans="1:27" x14ac:dyDescent="0.25">
      <c r="S281" s="31" t="s">
        <v>7697</v>
      </c>
      <c r="T281" s="48">
        <v>6</v>
      </c>
      <c r="U281" s="48">
        <v>2</v>
      </c>
      <c r="V281" s="48">
        <v>0</v>
      </c>
      <c r="W281" s="48">
        <v>9</v>
      </c>
      <c r="X281" s="48">
        <v>0</v>
      </c>
      <c r="Y281" s="48">
        <v>1</v>
      </c>
      <c r="Z281" s="10">
        <f t="shared" si="47"/>
        <v>18</v>
      </c>
    </row>
    <row r="282" spans="1:27" x14ac:dyDescent="0.25">
      <c r="S282" s="10" t="s">
        <v>7698</v>
      </c>
      <c r="T282" s="49">
        <v>23</v>
      </c>
      <c r="U282" s="49">
        <v>79</v>
      </c>
      <c r="V282" s="49">
        <v>33</v>
      </c>
      <c r="W282" s="49">
        <v>179</v>
      </c>
      <c r="X282" s="49">
        <v>0</v>
      </c>
      <c r="Y282" s="49">
        <v>0</v>
      </c>
      <c r="Z282" s="10">
        <f t="shared" si="47"/>
        <v>314</v>
      </c>
      <c r="AA282" s="6">
        <f>SUM(Z274:Z282)</f>
        <v>347</v>
      </c>
    </row>
    <row r="283" spans="1:27" x14ac:dyDescent="0.25">
      <c r="T283" s="73">
        <f>SUM(T274:T282)</f>
        <v>29</v>
      </c>
      <c r="U283" s="73">
        <f t="shared" ref="U283:Y283" si="49">SUM(U274:U282)</f>
        <v>83</v>
      </c>
      <c r="V283" s="73">
        <f t="shared" si="49"/>
        <v>33</v>
      </c>
      <c r="W283" s="73">
        <f t="shared" si="49"/>
        <v>199</v>
      </c>
      <c r="X283" s="73">
        <f t="shared" si="49"/>
        <v>0</v>
      </c>
      <c r="Y283" s="73">
        <f t="shared" si="49"/>
        <v>3</v>
      </c>
      <c r="Z283" s="46">
        <f>SUM(T283:Y283)</f>
        <v>347</v>
      </c>
    </row>
    <row r="287" spans="1:27" x14ac:dyDescent="0.25">
      <c r="S287" s="10" t="s">
        <v>7752</v>
      </c>
      <c r="T287" s="10" t="s">
        <v>723</v>
      </c>
      <c r="U287" s="10" t="s">
        <v>248</v>
      </c>
      <c r="V287" s="10" t="s">
        <v>222</v>
      </c>
      <c r="W287" s="10" t="s">
        <v>241</v>
      </c>
      <c r="X287" s="10" t="s">
        <v>264</v>
      </c>
      <c r="Y287" s="10" t="s">
        <v>7680</v>
      </c>
      <c r="Z287" s="10" t="s">
        <v>7753</v>
      </c>
    </row>
    <row r="288" spans="1:27" x14ac:dyDescent="0.25">
      <c r="S288" s="10" t="s">
        <v>7690</v>
      </c>
      <c r="T288" s="15">
        <v>0</v>
      </c>
      <c r="U288" s="15">
        <v>0</v>
      </c>
      <c r="V288" s="15">
        <v>0</v>
      </c>
      <c r="W288" s="15">
        <v>1</v>
      </c>
      <c r="X288" s="15">
        <v>0</v>
      </c>
      <c r="Y288" s="15">
        <v>0</v>
      </c>
      <c r="Z288" s="10">
        <f>SUM(T288:W288)+Y288</f>
        <v>1</v>
      </c>
      <c r="AA288" s="10" t="s">
        <v>7690</v>
      </c>
    </row>
    <row r="289" spans="1:27" x14ac:dyDescent="0.25">
      <c r="S289" s="31" t="s">
        <v>7691</v>
      </c>
      <c r="T289" s="32">
        <v>0</v>
      </c>
      <c r="U289" s="32">
        <v>0</v>
      </c>
      <c r="V289" s="32">
        <v>0</v>
      </c>
      <c r="W289" s="32">
        <v>0</v>
      </c>
      <c r="X289" s="32">
        <v>0</v>
      </c>
      <c r="Y289" s="32">
        <v>0</v>
      </c>
      <c r="Z289" s="10">
        <f t="shared" ref="Z289:Z294" si="50">SUM(T289:W289)+Y289</f>
        <v>0</v>
      </c>
      <c r="AA289" s="31" t="s">
        <v>7691</v>
      </c>
    </row>
    <row r="290" spans="1:27" x14ac:dyDescent="0.25">
      <c r="S290" s="10" t="s">
        <v>7692</v>
      </c>
      <c r="T290" s="15">
        <v>0</v>
      </c>
      <c r="U290" s="15">
        <v>0</v>
      </c>
      <c r="V290" s="15">
        <v>0</v>
      </c>
      <c r="W290" s="15">
        <v>0</v>
      </c>
      <c r="X290" s="15">
        <v>0</v>
      </c>
      <c r="Y290" s="15">
        <v>0</v>
      </c>
      <c r="Z290" s="10">
        <f t="shared" si="50"/>
        <v>0</v>
      </c>
      <c r="AA290" s="10" t="s">
        <v>7692</v>
      </c>
    </row>
    <row r="291" spans="1:27" x14ac:dyDescent="0.25">
      <c r="S291" s="31" t="s">
        <v>7693</v>
      </c>
      <c r="T291" s="32">
        <v>0</v>
      </c>
      <c r="U291" s="32">
        <v>0</v>
      </c>
      <c r="V291" s="32">
        <v>0</v>
      </c>
      <c r="W291" s="32">
        <v>0</v>
      </c>
      <c r="X291" s="32">
        <v>0</v>
      </c>
      <c r="Y291" s="32">
        <v>0</v>
      </c>
      <c r="Z291" s="10">
        <f t="shared" si="50"/>
        <v>0</v>
      </c>
      <c r="AA291" s="31" t="s">
        <v>7693</v>
      </c>
    </row>
    <row r="292" spans="1:27" x14ac:dyDescent="0.25">
      <c r="S292" s="10" t="s">
        <v>7694</v>
      </c>
      <c r="T292" s="15">
        <v>0</v>
      </c>
      <c r="U292" s="15">
        <v>0</v>
      </c>
      <c r="V292" s="15">
        <v>0</v>
      </c>
      <c r="W292" s="15">
        <v>1</v>
      </c>
      <c r="X292" s="15">
        <v>0</v>
      </c>
      <c r="Y292" s="15">
        <v>1</v>
      </c>
      <c r="Z292" s="10">
        <f t="shared" si="50"/>
        <v>2</v>
      </c>
      <c r="AA292" s="10" t="s">
        <v>7694</v>
      </c>
    </row>
    <row r="293" spans="1:27" x14ac:dyDescent="0.25">
      <c r="S293" s="31" t="s">
        <v>7695</v>
      </c>
      <c r="T293" s="32">
        <v>0</v>
      </c>
      <c r="U293" s="32">
        <v>2</v>
      </c>
      <c r="V293" s="32">
        <v>0</v>
      </c>
      <c r="W293" s="32">
        <v>4</v>
      </c>
      <c r="X293" s="32">
        <v>1</v>
      </c>
      <c r="Y293" s="32">
        <v>0</v>
      </c>
      <c r="Z293" s="10">
        <f t="shared" si="50"/>
        <v>6</v>
      </c>
      <c r="AA293" s="31" t="s">
        <v>7695</v>
      </c>
    </row>
    <row r="294" spans="1:27" x14ac:dyDescent="0.25">
      <c r="S294" s="10" t="s">
        <v>7696</v>
      </c>
      <c r="T294" s="15">
        <v>6</v>
      </c>
      <c r="U294" s="15">
        <v>0</v>
      </c>
      <c r="V294" s="15">
        <v>0</v>
      </c>
      <c r="W294" s="15">
        <v>4</v>
      </c>
      <c r="X294" s="15">
        <v>15</v>
      </c>
      <c r="Y294" s="15">
        <v>0</v>
      </c>
      <c r="Z294" s="10">
        <f t="shared" si="50"/>
        <v>10</v>
      </c>
      <c r="AA294" s="10" t="s">
        <v>7696</v>
      </c>
    </row>
    <row r="295" spans="1:27" x14ac:dyDescent="0.25">
      <c r="S295" s="31" t="s">
        <v>7697</v>
      </c>
      <c r="T295" s="32">
        <v>19</v>
      </c>
      <c r="U295" s="32">
        <v>83</v>
      </c>
      <c r="V295" s="32">
        <v>35</v>
      </c>
      <c r="W295" s="32">
        <v>204</v>
      </c>
      <c r="X295" s="32">
        <v>220</v>
      </c>
      <c r="Y295" s="32">
        <v>0</v>
      </c>
      <c r="Z295" s="10">
        <f t="shared" ref="Z295" si="51">SUM(T295:W295)+Y295</f>
        <v>341</v>
      </c>
      <c r="AA295" s="31" t="s">
        <v>7697</v>
      </c>
    </row>
    <row r="296" spans="1:27" x14ac:dyDescent="0.25">
      <c r="S296" s="10" t="s">
        <v>7698</v>
      </c>
      <c r="T296" s="15">
        <v>67</v>
      </c>
      <c r="U296" s="15">
        <v>174</v>
      </c>
      <c r="V296" s="15">
        <v>133</v>
      </c>
      <c r="W296" s="15">
        <v>226</v>
      </c>
      <c r="X296" s="15">
        <v>801</v>
      </c>
      <c r="Y296" s="15">
        <v>1</v>
      </c>
      <c r="Z296" s="10">
        <f t="shared" ref="Z296" si="52">SUM(T296:W296)+Y296</f>
        <v>601</v>
      </c>
      <c r="AA296" s="10" t="s">
        <v>7698</v>
      </c>
    </row>
    <row r="297" spans="1:27" x14ac:dyDescent="0.25">
      <c r="T297" s="6">
        <f>SUM(T288:T296)</f>
        <v>92</v>
      </c>
      <c r="U297" s="6">
        <f t="shared" ref="U297:Y297" si="53">SUM(U288:U296)</f>
        <v>259</v>
      </c>
      <c r="V297" s="6">
        <f t="shared" si="53"/>
        <v>168</v>
      </c>
      <c r="W297" s="6">
        <f t="shared" si="53"/>
        <v>440</v>
      </c>
      <c r="X297" s="6">
        <f t="shared" si="53"/>
        <v>1037</v>
      </c>
      <c r="Y297" s="6">
        <f t="shared" si="53"/>
        <v>2</v>
      </c>
      <c r="Z297" s="10">
        <f>SUM(T297:W297)+Y297</f>
        <v>961</v>
      </c>
    </row>
    <row r="298" spans="1:27" x14ac:dyDescent="0.25">
      <c r="Z298" s="6">
        <f>SUM(Z288:Z296)</f>
        <v>961</v>
      </c>
    </row>
    <row r="303" spans="1:27" ht="39.6" x14ac:dyDescent="0.25">
      <c r="A303" s="26" t="s">
        <v>7857</v>
      </c>
      <c r="B303" s="26" t="s">
        <v>7704</v>
      </c>
      <c r="C303" s="26" t="s">
        <v>7679</v>
      </c>
      <c r="D303" s="26" t="s">
        <v>7739</v>
      </c>
      <c r="E303" s="27" t="s">
        <v>7740</v>
      </c>
      <c r="F303" s="26" t="s">
        <v>7741</v>
      </c>
      <c r="G303" s="26" t="s">
        <v>7742</v>
      </c>
      <c r="H303" s="26" t="s">
        <v>7743</v>
      </c>
      <c r="I303" s="26" t="s">
        <v>7744</v>
      </c>
      <c r="J303" s="26" t="s">
        <v>7851</v>
      </c>
      <c r="K303" s="28" t="s">
        <v>7745</v>
      </c>
      <c r="L303" s="13" t="s">
        <v>7746</v>
      </c>
      <c r="M303" s="12" t="s">
        <v>7858</v>
      </c>
      <c r="S303" s="6" t="s">
        <v>7857</v>
      </c>
    </row>
    <row r="304" spans="1:27" x14ac:dyDescent="0.25">
      <c r="A304" s="37" t="s">
        <v>6603</v>
      </c>
      <c r="B304" s="37" t="s">
        <v>1522</v>
      </c>
      <c r="C304" s="38">
        <v>10</v>
      </c>
      <c r="D304" s="86">
        <v>10</v>
      </c>
      <c r="E304" s="86">
        <v>1</v>
      </c>
      <c r="F304" s="86">
        <v>1</v>
      </c>
      <c r="G304" s="86">
        <v>0</v>
      </c>
      <c r="H304" s="86">
        <v>0</v>
      </c>
      <c r="I304" s="86">
        <v>4</v>
      </c>
      <c r="J304" s="48">
        <v>4</v>
      </c>
      <c r="K304" s="48">
        <v>0</v>
      </c>
      <c r="L304" s="36">
        <f>SUM(E304:K304)</f>
        <v>10</v>
      </c>
      <c r="M304" s="8">
        <v>10</v>
      </c>
      <c r="S304" s="10" t="s">
        <v>7748</v>
      </c>
      <c r="T304" s="10" t="s">
        <v>723</v>
      </c>
      <c r="U304" s="10" t="s">
        <v>248</v>
      </c>
      <c r="V304" s="10" t="s">
        <v>222</v>
      </c>
      <c r="W304" s="10" t="s">
        <v>241</v>
      </c>
      <c r="X304" s="10" t="s">
        <v>264</v>
      </c>
      <c r="Y304" s="10" t="s">
        <v>7680</v>
      </c>
      <c r="Z304" s="10" t="s">
        <v>7681</v>
      </c>
    </row>
    <row r="305" spans="1:26" x14ac:dyDescent="0.25">
      <c r="A305" s="33" t="s">
        <v>711</v>
      </c>
      <c r="B305" s="33" t="s">
        <v>6895</v>
      </c>
      <c r="C305" s="34">
        <v>6</v>
      </c>
      <c r="D305" s="85">
        <v>6</v>
      </c>
      <c r="E305" s="85">
        <v>1</v>
      </c>
      <c r="F305" s="85">
        <v>1</v>
      </c>
      <c r="G305" s="85">
        <v>0</v>
      </c>
      <c r="H305" s="85">
        <v>0</v>
      </c>
      <c r="I305" s="85">
        <v>0</v>
      </c>
      <c r="J305" s="49">
        <v>4</v>
      </c>
      <c r="K305" s="49">
        <v>0</v>
      </c>
      <c r="L305" s="36">
        <f t="shared" ref="L305:L316" si="54">SUM(E305:K305)</f>
        <v>6</v>
      </c>
      <c r="M305" s="8"/>
      <c r="S305" s="10" t="s">
        <v>7690</v>
      </c>
      <c r="T305" s="15">
        <v>0</v>
      </c>
      <c r="U305" s="15">
        <v>0</v>
      </c>
      <c r="V305" s="15">
        <v>0</v>
      </c>
      <c r="W305" s="15">
        <v>0</v>
      </c>
      <c r="X305" s="15">
        <v>0</v>
      </c>
      <c r="Y305" s="15">
        <v>0</v>
      </c>
      <c r="Z305" s="10">
        <f>SUM(T305:Y305)</f>
        <v>0</v>
      </c>
    </row>
    <row r="306" spans="1:26" x14ac:dyDescent="0.25">
      <c r="A306" s="33" t="s">
        <v>711</v>
      </c>
      <c r="B306" s="33" t="s">
        <v>1522</v>
      </c>
      <c r="C306" s="34">
        <v>25</v>
      </c>
      <c r="D306" s="85">
        <v>25</v>
      </c>
      <c r="E306" s="85">
        <v>4</v>
      </c>
      <c r="F306" s="85">
        <v>1</v>
      </c>
      <c r="G306" s="85">
        <v>0</v>
      </c>
      <c r="H306" s="85">
        <v>0</v>
      </c>
      <c r="I306" s="85">
        <v>13</v>
      </c>
      <c r="J306" s="49">
        <v>7</v>
      </c>
      <c r="K306" s="49">
        <v>0</v>
      </c>
      <c r="L306" s="36">
        <f t="shared" si="54"/>
        <v>25</v>
      </c>
      <c r="M306" s="8">
        <f>SUM(L305:L306)</f>
        <v>31</v>
      </c>
      <c r="S306" s="31" t="s">
        <v>7691</v>
      </c>
      <c r="T306" s="32">
        <v>0</v>
      </c>
      <c r="U306" s="32">
        <v>0</v>
      </c>
      <c r="V306" s="32">
        <v>0</v>
      </c>
      <c r="W306" s="32">
        <v>0</v>
      </c>
      <c r="X306" s="32">
        <v>0</v>
      </c>
      <c r="Y306" s="32">
        <v>0</v>
      </c>
      <c r="Z306" s="10">
        <f t="shared" ref="Z306:Z313" si="55">SUM(T306:Y306)</f>
        <v>0</v>
      </c>
    </row>
    <row r="307" spans="1:26" x14ac:dyDescent="0.25">
      <c r="A307" s="37" t="s">
        <v>528</v>
      </c>
      <c r="B307" s="37" t="s">
        <v>6895</v>
      </c>
      <c r="C307" s="38">
        <v>18</v>
      </c>
      <c r="D307" s="86">
        <v>18</v>
      </c>
      <c r="E307" s="86">
        <v>5</v>
      </c>
      <c r="F307" s="86">
        <v>2</v>
      </c>
      <c r="G307" s="86">
        <v>0</v>
      </c>
      <c r="H307" s="86">
        <v>0</v>
      </c>
      <c r="I307" s="86">
        <v>0</v>
      </c>
      <c r="J307" s="48">
        <v>11</v>
      </c>
      <c r="K307" s="48">
        <v>0</v>
      </c>
      <c r="L307" s="36">
        <f t="shared" si="54"/>
        <v>18</v>
      </c>
      <c r="M307" s="8"/>
      <c r="S307" s="10" t="s">
        <v>7692</v>
      </c>
      <c r="T307" s="15">
        <v>0</v>
      </c>
      <c r="U307" s="15">
        <v>0</v>
      </c>
      <c r="V307" s="15">
        <v>0</v>
      </c>
      <c r="W307" s="15">
        <v>0</v>
      </c>
      <c r="X307" s="15">
        <v>0</v>
      </c>
      <c r="Y307" s="15">
        <v>0</v>
      </c>
      <c r="Z307" s="10">
        <f t="shared" si="55"/>
        <v>0</v>
      </c>
    </row>
    <row r="308" spans="1:26" x14ac:dyDescent="0.25">
      <c r="A308" s="37" t="s">
        <v>528</v>
      </c>
      <c r="B308" s="37" t="s">
        <v>1273</v>
      </c>
      <c r="C308" s="38">
        <v>77</v>
      </c>
      <c r="D308" s="86">
        <v>77</v>
      </c>
      <c r="E308" s="86">
        <v>0</v>
      </c>
      <c r="F308" s="86">
        <v>0</v>
      </c>
      <c r="G308" s="86">
        <v>0</v>
      </c>
      <c r="H308" s="86">
        <v>1</v>
      </c>
      <c r="I308" s="86">
        <v>76</v>
      </c>
      <c r="J308" s="48">
        <v>0</v>
      </c>
      <c r="K308" s="48">
        <v>0</v>
      </c>
      <c r="L308" s="36">
        <f t="shared" si="54"/>
        <v>77</v>
      </c>
      <c r="M308" s="8"/>
      <c r="S308" s="31" t="s">
        <v>7693</v>
      </c>
      <c r="T308" s="32">
        <v>0</v>
      </c>
      <c r="U308" s="32">
        <v>0</v>
      </c>
      <c r="V308" s="32">
        <v>0</v>
      </c>
      <c r="W308" s="32">
        <v>0</v>
      </c>
      <c r="X308" s="32">
        <v>0</v>
      </c>
      <c r="Y308" s="32">
        <v>0</v>
      </c>
      <c r="Z308" s="10">
        <f t="shared" si="55"/>
        <v>0</v>
      </c>
    </row>
    <row r="309" spans="1:26" x14ac:dyDescent="0.25">
      <c r="A309" s="37" t="s">
        <v>528</v>
      </c>
      <c r="B309" s="37" t="s">
        <v>3013</v>
      </c>
      <c r="C309" s="38">
        <v>1</v>
      </c>
      <c r="D309" s="86">
        <v>1</v>
      </c>
      <c r="E309" s="86">
        <v>0</v>
      </c>
      <c r="F309" s="86">
        <v>1</v>
      </c>
      <c r="G309" s="86">
        <v>0</v>
      </c>
      <c r="H309" s="86">
        <v>0</v>
      </c>
      <c r="I309" s="86">
        <v>0</v>
      </c>
      <c r="J309" s="48">
        <v>0</v>
      </c>
      <c r="K309" s="48">
        <v>0</v>
      </c>
      <c r="L309" s="36">
        <f t="shared" si="54"/>
        <v>1</v>
      </c>
      <c r="S309" s="10" t="s">
        <v>7694</v>
      </c>
      <c r="T309" s="15">
        <v>0</v>
      </c>
      <c r="U309" s="15">
        <v>0</v>
      </c>
      <c r="V309" s="15">
        <v>0</v>
      </c>
      <c r="W309" s="15">
        <v>0</v>
      </c>
      <c r="X309" s="15">
        <v>0</v>
      </c>
      <c r="Y309" s="15">
        <v>0</v>
      </c>
      <c r="Z309" s="10">
        <f t="shared" si="55"/>
        <v>0</v>
      </c>
    </row>
    <row r="310" spans="1:26" x14ac:dyDescent="0.25">
      <c r="A310" s="37" t="s">
        <v>528</v>
      </c>
      <c r="B310" s="37" t="s">
        <v>6750</v>
      </c>
      <c r="C310" s="38">
        <v>5</v>
      </c>
      <c r="D310" s="86">
        <v>5</v>
      </c>
      <c r="E310" s="86">
        <v>0</v>
      </c>
      <c r="F310" s="86">
        <v>0</v>
      </c>
      <c r="G310" s="86">
        <v>0</v>
      </c>
      <c r="H310" s="86">
        <v>5</v>
      </c>
      <c r="I310" s="86">
        <v>0</v>
      </c>
      <c r="J310" s="48">
        <v>0</v>
      </c>
      <c r="K310" s="48">
        <v>0</v>
      </c>
      <c r="L310" s="36">
        <f t="shared" si="54"/>
        <v>5</v>
      </c>
      <c r="M310" s="8"/>
      <c r="S310" s="31" t="s">
        <v>7695</v>
      </c>
      <c r="T310" s="32">
        <v>1</v>
      </c>
      <c r="U310" s="32">
        <v>1</v>
      </c>
      <c r="V310" s="32">
        <v>0</v>
      </c>
      <c r="W310" s="32">
        <v>0</v>
      </c>
      <c r="X310" s="32">
        <v>4</v>
      </c>
      <c r="Y310" s="32">
        <v>4</v>
      </c>
      <c r="Z310" s="10">
        <f t="shared" si="55"/>
        <v>10</v>
      </c>
    </row>
    <row r="311" spans="1:26" x14ac:dyDescent="0.25">
      <c r="A311" s="37" t="s">
        <v>528</v>
      </c>
      <c r="B311" s="37" t="s">
        <v>1522</v>
      </c>
      <c r="C311" s="38">
        <v>306</v>
      </c>
      <c r="D311" s="86">
        <v>303</v>
      </c>
      <c r="E311" s="86">
        <v>7</v>
      </c>
      <c r="F311" s="86">
        <v>37</v>
      </c>
      <c r="G311" s="86">
        <v>19</v>
      </c>
      <c r="H311" s="86">
        <v>108</v>
      </c>
      <c r="I311" s="86">
        <v>129</v>
      </c>
      <c r="J311" s="48">
        <v>3</v>
      </c>
      <c r="K311" s="48">
        <v>0</v>
      </c>
      <c r="L311" s="36">
        <f t="shared" si="54"/>
        <v>303</v>
      </c>
      <c r="M311" s="8">
        <f>SUM(L307:L311)</f>
        <v>404</v>
      </c>
      <c r="S311" s="10" t="s">
        <v>7696</v>
      </c>
      <c r="T311" s="15">
        <v>5</v>
      </c>
      <c r="U311" s="15">
        <v>2</v>
      </c>
      <c r="V311" s="15">
        <v>0</v>
      </c>
      <c r="W311" s="15">
        <v>0</v>
      </c>
      <c r="X311" s="15">
        <v>13</v>
      </c>
      <c r="Y311" s="15">
        <v>11</v>
      </c>
      <c r="Z311" s="10">
        <f t="shared" si="55"/>
        <v>31</v>
      </c>
    </row>
    <row r="312" spans="1:26" x14ac:dyDescent="0.25">
      <c r="A312" s="33" t="s">
        <v>224</v>
      </c>
      <c r="B312" s="33" t="s">
        <v>6895</v>
      </c>
      <c r="C312" s="34">
        <v>129</v>
      </c>
      <c r="D312" s="85">
        <v>126</v>
      </c>
      <c r="E312" s="85">
        <v>9</v>
      </c>
      <c r="F312" s="85">
        <v>4</v>
      </c>
      <c r="G312" s="85">
        <v>17</v>
      </c>
      <c r="H312" s="85">
        <v>92</v>
      </c>
      <c r="I312" s="85">
        <v>0</v>
      </c>
      <c r="J312" s="49">
        <v>4</v>
      </c>
      <c r="K312" s="49">
        <v>0</v>
      </c>
      <c r="L312" s="36">
        <f t="shared" si="54"/>
        <v>126</v>
      </c>
      <c r="S312" s="31" t="s">
        <v>7697</v>
      </c>
      <c r="T312" s="32">
        <v>12</v>
      </c>
      <c r="U312" s="32">
        <v>40</v>
      </c>
      <c r="V312" s="32">
        <v>19</v>
      </c>
      <c r="W312" s="32">
        <v>114</v>
      </c>
      <c r="X312" s="32">
        <v>205</v>
      </c>
      <c r="Y312" s="32">
        <v>14</v>
      </c>
      <c r="Z312" s="10">
        <f t="shared" si="55"/>
        <v>404</v>
      </c>
    </row>
    <row r="313" spans="1:26" x14ac:dyDescent="0.25">
      <c r="A313" s="33" t="s">
        <v>224</v>
      </c>
      <c r="B313" s="33" t="s">
        <v>1273</v>
      </c>
      <c r="C313" s="34">
        <v>266</v>
      </c>
      <c r="D313" s="85">
        <v>252</v>
      </c>
      <c r="E313" s="85">
        <v>1</v>
      </c>
      <c r="F313" s="85">
        <v>148</v>
      </c>
      <c r="G313" s="85">
        <v>20</v>
      </c>
      <c r="H313" s="85">
        <v>81</v>
      </c>
      <c r="I313" s="85">
        <v>0</v>
      </c>
      <c r="J313" s="49">
        <v>2</v>
      </c>
      <c r="K313" s="49">
        <v>0</v>
      </c>
      <c r="L313" s="36">
        <f t="shared" si="54"/>
        <v>252</v>
      </c>
      <c r="S313" s="10" t="s">
        <v>7698</v>
      </c>
      <c r="T313" s="15">
        <v>57</v>
      </c>
      <c r="U313" s="15">
        <v>175</v>
      </c>
      <c r="V313" s="15">
        <v>64</v>
      </c>
      <c r="W313" s="15">
        <v>224</v>
      </c>
      <c r="X313" s="15">
        <v>582</v>
      </c>
      <c r="Y313" s="15">
        <v>7</v>
      </c>
      <c r="Z313" s="10">
        <f t="shared" si="55"/>
        <v>1109</v>
      </c>
    </row>
    <row r="314" spans="1:26" x14ac:dyDescent="0.25">
      <c r="A314" s="33" t="s">
        <v>224</v>
      </c>
      <c r="B314" s="33" t="s">
        <v>3013</v>
      </c>
      <c r="C314" s="34">
        <v>18</v>
      </c>
      <c r="D314" s="85">
        <v>18</v>
      </c>
      <c r="E314" s="85">
        <v>0</v>
      </c>
      <c r="F314" s="85">
        <v>13</v>
      </c>
      <c r="G314" s="85">
        <v>1</v>
      </c>
      <c r="H314" s="85">
        <v>4</v>
      </c>
      <c r="I314" s="85">
        <v>0</v>
      </c>
      <c r="J314" s="49">
        <v>0</v>
      </c>
      <c r="K314" s="49">
        <v>0</v>
      </c>
      <c r="L314" s="36">
        <f t="shared" si="54"/>
        <v>18</v>
      </c>
      <c r="T314" s="6">
        <f>SUM(T304:T313)</f>
        <v>75</v>
      </c>
      <c r="U314" s="6">
        <f t="shared" ref="U314:Y314" si="56">SUM(U304:U313)</f>
        <v>218</v>
      </c>
      <c r="V314" s="6">
        <f t="shared" si="56"/>
        <v>83</v>
      </c>
      <c r="W314" s="6">
        <f t="shared" si="56"/>
        <v>338</v>
      </c>
      <c r="X314" s="6">
        <f t="shared" si="56"/>
        <v>804</v>
      </c>
      <c r="Y314" s="6">
        <f t="shared" si="56"/>
        <v>36</v>
      </c>
      <c r="Z314" s="10">
        <f>SUM(T314:Y314)</f>
        <v>1554</v>
      </c>
    </row>
    <row r="315" spans="1:26" x14ac:dyDescent="0.25">
      <c r="A315" s="33" t="s">
        <v>224</v>
      </c>
      <c r="B315" s="33" t="s">
        <v>6750</v>
      </c>
      <c r="C315" s="34">
        <v>6</v>
      </c>
      <c r="D315" s="85">
        <v>6</v>
      </c>
      <c r="E315" s="85">
        <v>0</v>
      </c>
      <c r="F315" s="85">
        <v>0</v>
      </c>
      <c r="G315" s="85">
        <v>5</v>
      </c>
      <c r="H315" s="85">
        <v>1</v>
      </c>
      <c r="I315" s="85">
        <v>0</v>
      </c>
      <c r="J315" s="49">
        <v>0</v>
      </c>
      <c r="K315" s="49">
        <v>0</v>
      </c>
      <c r="L315" s="36">
        <f t="shared" si="54"/>
        <v>6</v>
      </c>
    </row>
    <row r="316" spans="1:26" x14ac:dyDescent="0.25">
      <c r="A316" s="33" t="s">
        <v>224</v>
      </c>
      <c r="B316" s="33" t="s">
        <v>1522</v>
      </c>
      <c r="C316" s="34">
        <v>710</v>
      </c>
      <c r="D316" s="85">
        <v>707</v>
      </c>
      <c r="E316" s="85">
        <v>47</v>
      </c>
      <c r="F316" s="85">
        <v>10</v>
      </c>
      <c r="G316" s="85">
        <v>21</v>
      </c>
      <c r="H316" s="85">
        <v>46</v>
      </c>
      <c r="I316" s="85">
        <v>582</v>
      </c>
      <c r="J316" s="49">
        <v>1</v>
      </c>
      <c r="K316" s="49">
        <v>0</v>
      </c>
      <c r="L316" s="36">
        <f t="shared" si="54"/>
        <v>707</v>
      </c>
      <c r="M316" s="8">
        <f>SUM(L312:L316)</f>
        <v>1109</v>
      </c>
    </row>
    <row r="317" spans="1:26" x14ac:dyDescent="0.25">
      <c r="A317" s="33" t="s">
        <v>7750</v>
      </c>
      <c r="B317" s="30"/>
      <c r="C317" s="30">
        <f>SUM(C304:C316)</f>
        <v>1577</v>
      </c>
      <c r="D317" s="30">
        <f>SUM(D304:D316)</f>
        <v>1554</v>
      </c>
      <c r="E317" s="30">
        <f>SUM(E304:E316)</f>
        <v>75</v>
      </c>
      <c r="F317" s="30">
        <f t="shared" ref="F317:K317" si="57">SUM(F304:F316)</f>
        <v>218</v>
      </c>
      <c r="G317" s="30">
        <f t="shared" si="57"/>
        <v>83</v>
      </c>
      <c r="H317" s="30">
        <f t="shared" si="57"/>
        <v>338</v>
      </c>
      <c r="I317" s="30">
        <f t="shared" si="57"/>
        <v>804</v>
      </c>
      <c r="J317" s="30">
        <f t="shared" si="57"/>
        <v>36</v>
      </c>
      <c r="K317" s="30">
        <f t="shared" si="57"/>
        <v>0</v>
      </c>
      <c r="L317" s="30">
        <f>SUM(L304:L316)</f>
        <v>1554</v>
      </c>
      <c r="M317" s="8">
        <f>SUM(M304:M316)</f>
        <v>1554</v>
      </c>
    </row>
    <row r="318" spans="1:26" x14ac:dyDescent="0.25">
      <c r="I318" s="6" t="s">
        <v>7859</v>
      </c>
      <c r="S318" s="10" t="s">
        <v>7749</v>
      </c>
      <c r="T318" s="10" t="s">
        <v>723</v>
      </c>
      <c r="U318" s="10" t="s">
        <v>248</v>
      </c>
      <c r="V318" s="10" t="s">
        <v>222</v>
      </c>
      <c r="W318" s="10" t="s">
        <v>241</v>
      </c>
      <c r="X318" s="10" t="s">
        <v>264</v>
      </c>
      <c r="Y318" s="10" t="s">
        <v>7680</v>
      </c>
      <c r="Z318" s="10" t="s">
        <v>7681</v>
      </c>
    </row>
    <row r="319" spans="1:26" x14ac:dyDescent="0.25">
      <c r="S319" s="10" t="s">
        <v>7690</v>
      </c>
      <c r="T319" s="15">
        <v>0</v>
      </c>
      <c r="U319" s="15">
        <v>0</v>
      </c>
      <c r="V319" s="15">
        <v>0</v>
      </c>
      <c r="W319" s="15">
        <v>0</v>
      </c>
      <c r="X319" s="15">
        <v>0</v>
      </c>
      <c r="Y319" s="15">
        <v>0</v>
      </c>
      <c r="Z319" s="10">
        <f>SUM(T319:Y319)</f>
        <v>0</v>
      </c>
    </row>
    <row r="320" spans="1:26" x14ac:dyDescent="0.25">
      <c r="S320" s="31" t="s">
        <v>7691</v>
      </c>
      <c r="T320" s="32">
        <v>0</v>
      </c>
      <c r="U320" s="32">
        <v>0</v>
      </c>
      <c r="V320" s="32">
        <v>0</v>
      </c>
      <c r="W320" s="43">
        <v>0</v>
      </c>
      <c r="X320" s="32">
        <v>0</v>
      </c>
      <c r="Y320" s="32">
        <v>0</v>
      </c>
      <c r="Z320" s="10">
        <f t="shared" ref="Z320:Z327" si="58">SUM(T320:Y320)</f>
        <v>0</v>
      </c>
    </row>
    <row r="321" spans="19:27" x14ac:dyDescent="0.25">
      <c r="S321" s="10" t="s">
        <v>7692</v>
      </c>
      <c r="T321" s="44">
        <v>0</v>
      </c>
      <c r="U321" s="44">
        <v>0</v>
      </c>
      <c r="V321" s="44">
        <v>0</v>
      </c>
      <c r="W321" s="15">
        <v>0</v>
      </c>
      <c r="X321" s="44">
        <v>0</v>
      </c>
      <c r="Y321" s="44">
        <v>0</v>
      </c>
      <c r="Z321" s="10">
        <f t="shared" si="58"/>
        <v>0</v>
      </c>
    </row>
    <row r="322" spans="19:27" x14ac:dyDescent="0.25">
      <c r="S322" s="31" t="s">
        <v>7693</v>
      </c>
      <c r="T322" s="45">
        <v>0</v>
      </c>
      <c r="U322" s="45">
        <v>0</v>
      </c>
      <c r="V322" s="45">
        <v>0</v>
      </c>
      <c r="W322" s="45">
        <v>0</v>
      </c>
      <c r="X322" s="45">
        <v>0</v>
      </c>
      <c r="Y322" s="45">
        <v>0</v>
      </c>
      <c r="Z322" s="10">
        <f t="shared" si="58"/>
        <v>0</v>
      </c>
    </row>
    <row r="323" spans="19:27" x14ac:dyDescent="0.25">
      <c r="S323" s="46" t="s">
        <v>7694</v>
      </c>
      <c r="T323" s="47">
        <v>0</v>
      </c>
      <c r="U323" s="47">
        <v>0</v>
      </c>
      <c r="V323" s="47">
        <v>0</v>
      </c>
      <c r="W323" s="47">
        <v>0</v>
      </c>
      <c r="X323" s="47">
        <v>0</v>
      </c>
      <c r="Y323" s="47">
        <v>0</v>
      </c>
      <c r="Z323" s="46">
        <f t="shared" si="58"/>
        <v>0</v>
      </c>
    </row>
    <row r="324" spans="19:27" x14ac:dyDescent="0.25">
      <c r="S324" s="31" t="s">
        <v>7695</v>
      </c>
      <c r="T324" s="48">
        <v>0</v>
      </c>
      <c r="U324" s="48">
        <v>0</v>
      </c>
      <c r="V324" s="48">
        <v>0</v>
      </c>
      <c r="W324" s="48">
        <v>0</v>
      </c>
      <c r="X324" s="48">
        <v>0</v>
      </c>
      <c r="Y324" s="48">
        <v>0</v>
      </c>
      <c r="Z324" s="10">
        <f t="shared" si="58"/>
        <v>0</v>
      </c>
    </row>
    <row r="325" spans="19:27" x14ac:dyDescent="0.25">
      <c r="S325" s="10" t="s">
        <v>7696</v>
      </c>
      <c r="T325" s="49">
        <v>1</v>
      </c>
      <c r="U325" s="49">
        <v>1</v>
      </c>
      <c r="V325" s="49">
        <v>0</v>
      </c>
      <c r="W325" s="49">
        <v>0</v>
      </c>
      <c r="X325" s="49">
        <v>0</v>
      </c>
      <c r="Y325" s="49">
        <v>4</v>
      </c>
      <c r="Z325" s="10">
        <f t="shared" si="58"/>
        <v>6</v>
      </c>
    </row>
    <row r="326" spans="19:27" x14ac:dyDescent="0.25">
      <c r="S326" s="31" t="s">
        <v>7697</v>
      </c>
      <c r="T326" s="48">
        <v>5</v>
      </c>
      <c r="U326" s="48">
        <v>2</v>
      </c>
      <c r="V326" s="48">
        <v>0</v>
      </c>
      <c r="W326" s="48">
        <v>0</v>
      </c>
      <c r="X326" s="48">
        <v>0</v>
      </c>
      <c r="Y326" s="48">
        <v>11</v>
      </c>
      <c r="Z326" s="10">
        <f t="shared" si="58"/>
        <v>18</v>
      </c>
    </row>
    <row r="327" spans="19:27" x14ac:dyDescent="0.25">
      <c r="S327" s="10" t="s">
        <v>7698</v>
      </c>
      <c r="T327" s="49">
        <v>9</v>
      </c>
      <c r="U327" s="49">
        <v>4</v>
      </c>
      <c r="V327" s="49">
        <v>17</v>
      </c>
      <c r="W327" s="49">
        <v>92</v>
      </c>
      <c r="X327" s="49">
        <v>0</v>
      </c>
      <c r="Y327" s="49">
        <v>4</v>
      </c>
      <c r="Z327" s="10">
        <f t="shared" si="58"/>
        <v>126</v>
      </c>
      <c r="AA327" s="6">
        <f>SUM(Z319:Z327)</f>
        <v>150</v>
      </c>
    </row>
    <row r="328" spans="19:27" x14ac:dyDescent="0.25">
      <c r="T328" s="73">
        <f>SUM(T319:T327)</f>
        <v>15</v>
      </c>
      <c r="U328" s="73">
        <f t="shared" ref="U328:Y328" si="59">SUM(U319:U327)</f>
        <v>7</v>
      </c>
      <c r="V328" s="73">
        <f t="shared" si="59"/>
        <v>17</v>
      </c>
      <c r="W328" s="73">
        <f t="shared" si="59"/>
        <v>92</v>
      </c>
      <c r="X328" s="73">
        <f t="shared" si="59"/>
        <v>0</v>
      </c>
      <c r="Y328" s="73">
        <f t="shared" si="59"/>
        <v>19</v>
      </c>
      <c r="Z328" s="46">
        <f>SUM(T328:Y328)</f>
        <v>150</v>
      </c>
    </row>
    <row r="332" spans="19:27" x14ac:dyDescent="0.25">
      <c r="S332" s="10" t="s">
        <v>7752</v>
      </c>
      <c r="T332" s="10" t="s">
        <v>723</v>
      </c>
      <c r="U332" s="10" t="s">
        <v>248</v>
      </c>
      <c r="V332" s="10" t="s">
        <v>222</v>
      </c>
      <c r="W332" s="10" t="s">
        <v>241</v>
      </c>
      <c r="X332" s="10" t="s">
        <v>264</v>
      </c>
      <c r="Y332" s="10" t="s">
        <v>7680</v>
      </c>
      <c r="Z332" s="10" t="s">
        <v>7753</v>
      </c>
    </row>
    <row r="333" spans="19:27" x14ac:dyDescent="0.25">
      <c r="S333" s="10" t="s">
        <v>7690</v>
      </c>
      <c r="T333" s="15">
        <v>0</v>
      </c>
      <c r="U333" s="15">
        <v>0</v>
      </c>
      <c r="V333" s="15">
        <v>0</v>
      </c>
      <c r="W333" s="15">
        <v>0</v>
      </c>
      <c r="X333" s="15">
        <v>0</v>
      </c>
      <c r="Y333" s="15">
        <v>0</v>
      </c>
      <c r="Z333" s="10">
        <f>SUM(T333:W333)+Y333</f>
        <v>0</v>
      </c>
      <c r="AA333" s="10" t="s">
        <v>7690</v>
      </c>
    </row>
    <row r="334" spans="19:27" x14ac:dyDescent="0.25">
      <c r="S334" s="31" t="s">
        <v>7691</v>
      </c>
      <c r="T334" s="32">
        <v>0</v>
      </c>
      <c r="U334" s="32">
        <v>0</v>
      </c>
      <c r="V334" s="32">
        <v>0</v>
      </c>
      <c r="W334" s="32">
        <v>0</v>
      </c>
      <c r="X334" s="32">
        <v>0</v>
      </c>
      <c r="Y334" s="32">
        <v>0</v>
      </c>
      <c r="Z334" s="10">
        <f t="shared" ref="Z334:Z339" si="60">SUM(T334:W334)+Y334</f>
        <v>0</v>
      </c>
      <c r="AA334" s="31" t="s">
        <v>7691</v>
      </c>
    </row>
    <row r="335" spans="19:27" x14ac:dyDescent="0.25">
      <c r="S335" s="10" t="s">
        <v>7692</v>
      </c>
      <c r="T335" s="15">
        <v>0</v>
      </c>
      <c r="U335" s="15">
        <v>0</v>
      </c>
      <c r="V335" s="15">
        <v>0</v>
      </c>
      <c r="W335" s="15">
        <v>0</v>
      </c>
      <c r="X335" s="15">
        <v>0</v>
      </c>
      <c r="Y335" s="15">
        <v>0</v>
      </c>
      <c r="Z335" s="10">
        <f t="shared" si="60"/>
        <v>0</v>
      </c>
      <c r="AA335" s="10" t="s">
        <v>7692</v>
      </c>
    </row>
    <row r="336" spans="19:27" x14ac:dyDescent="0.25">
      <c r="S336" s="31" t="s">
        <v>7693</v>
      </c>
      <c r="T336" s="32">
        <v>0</v>
      </c>
      <c r="U336" s="32">
        <v>0</v>
      </c>
      <c r="V336" s="32">
        <v>0</v>
      </c>
      <c r="W336" s="32">
        <v>0</v>
      </c>
      <c r="X336" s="32">
        <v>0</v>
      </c>
      <c r="Y336" s="32">
        <v>0</v>
      </c>
      <c r="Z336" s="10">
        <f t="shared" si="60"/>
        <v>0</v>
      </c>
      <c r="AA336" s="31" t="s">
        <v>7693</v>
      </c>
    </row>
    <row r="337" spans="1:27" x14ac:dyDescent="0.25">
      <c r="S337" s="10" t="s">
        <v>7694</v>
      </c>
      <c r="T337" s="15">
        <v>0</v>
      </c>
      <c r="U337" s="15">
        <v>0</v>
      </c>
      <c r="V337" s="15">
        <v>0</v>
      </c>
      <c r="W337" s="15">
        <v>0</v>
      </c>
      <c r="X337" s="15">
        <v>0</v>
      </c>
      <c r="Y337" s="15">
        <v>0</v>
      </c>
      <c r="Z337" s="10">
        <f t="shared" si="60"/>
        <v>0</v>
      </c>
      <c r="AA337" s="10" t="s">
        <v>7694</v>
      </c>
    </row>
    <row r="338" spans="1:27" x14ac:dyDescent="0.25">
      <c r="S338" s="31" t="s">
        <v>7695</v>
      </c>
      <c r="T338" s="32">
        <v>1</v>
      </c>
      <c r="U338" s="32">
        <v>1</v>
      </c>
      <c r="V338" s="32">
        <v>0</v>
      </c>
      <c r="W338" s="32">
        <v>0</v>
      </c>
      <c r="X338" s="32">
        <v>4</v>
      </c>
      <c r="Y338" s="32">
        <v>4</v>
      </c>
      <c r="Z338" s="10">
        <f t="shared" si="60"/>
        <v>6</v>
      </c>
      <c r="AA338" s="31" t="s">
        <v>7695</v>
      </c>
    </row>
    <row r="339" spans="1:27" x14ac:dyDescent="0.25">
      <c r="S339" s="10" t="s">
        <v>7696</v>
      </c>
      <c r="T339" s="15">
        <v>4</v>
      </c>
      <c r="U339" s="15">
        <v>1</v>
      </c>
      <c r="V339" s="15">
        <v>0</v>
      </c>
      <c r="W339" s="15">
        <v>0</v>
      </c>
      <c r="X339" s="15">
        <v>13</v>
      </c>
      <c r="Y339" s="15">
        <v>7</v>
      </c>
      <c r="Z339" s="10">
        <f t="shared" si="60"/>
        <v>12</v>
      </c>
      <c r="AA339" s="10" t="s">
        <v>7696</v>
      </c>
    </row>
    <row r="340" spans="1:27" x14ac:dyDescent="0.25">
      <c r="S340" s="31" t="s">
        <v>7697</v>
      </c>
      <c r="T340" s="32">
        <v>7</v>
      </c>
      <c r="U340" s="32">
        <v>38</v>
      </c>
      <c r="V340" s="32">
        <v>19</v>
      </c>
      <c r="W340" s="32">
        <v>114</v>
      </c>
      <c r="X340" s="32">
        <v>205</v>
      </c>
      <c r="Y340" s="32">
        <v>3</v>
      </c>
      <c r="Z340" s="10">
        <f t="shared" ref="Z340" si="61">SUM(T340:W340)+Y340</f>
        <v>181</v>
      </c>
      <c r="AA340" s="31" t="s">
        <v>7697</v>
      </c>
    </row>
    <row r="341" spans="1:27" x14ac:dyDescent="0.25">
      <c r="S341" s="10" t="s">
        <v>7698</v>
      </c>
      <c r="T341" s="15">
        <v>48</v>
      </c>
      <c r="U341" s="15">
        <v>171</v>
      </c>
      <c r="V341" s="15">
        <v>47</v>
      </c>
      <c r="W341" s="15">
        <v>132</v>
      </c>
      <c r="X341" s="15">
        <v>582</v>
      </c>
      <c r="Y341" s="15">
        <v>3</v>
      </c>
      <c r="Z341" s="10">
        <f t="shared" ref="Z341" si="62">SUM(T341:W341)+Y341</f>
        <v>401</v>
      </c>
      <c r="AA341" s="10" t="s">
        <v>7698</v>
      </c>
    </row>
    <row r="342" spans="1:27" x14ac:dyDescent="0.25">
      <c r="T342" s="6">
        <f>SUM(T333:T341)</f>
        <v>60</v>
      </c>
      <c r="U342" s="6">
        <f t="shared" ref="U342:Y342" si="63">SUM(U333:U341)</f>
        <v>211</v>
      </c>
      <c r="V342" s="6">
        <f t="shared" si="63"/>
        <v>66</v>
      </c>
      <c r="W342" s="6">
        <f t="shared" si="63"/>
        <v>246</v>
      </c>
      <c r="X342" s="6">
        <f t="shared" si="63"/>
        <v>804</v>
      </c>
      <c r="Y342" s="6">
        <f t="shared" si="63"/>
        <v>17</v>
      </c>
      <c r="Z342" s="10">
        <f>SUM(T342:W342)+Y342</f>
        <v>600</v>
      </c>
    </row>
    <row r="343" spans="1:27" x14ac:dyDescent="0.25">
      <c r="Z343" s="6">
        <f>SUM(Z333:Z341)</f>
        <v>600</v>
      </c>
    </row>
    <row r="346" spans="1:27" ht="39.6" x14ac:dyDescent="0.25">
      <c r="A346" s="26" t="s">
        <v>7860</v>
      </c>
      <c r="B346" s="26" t="s">
        <v>7704</v>
      </c>
      <c r="C346" s="26" t="s">
        <v>7679</v>
      </c>
      <c r="D346" s="26" t="s">
        <v>7739</v>
      </c>
      <c r="E346" s="27" t="s">
        <v>7740</v>
      </c>
      <c r="F346" s="26" t="s">
        <v>7741</v>
      </c>
      <c r="G346" s="26" t="s">
        <v>7742</v>
      </c>
      <c r="H346" s="26" t="s">
        <v>7743</v>
      </c>
      <c r="I346" s="26" t="s">
        <v>7744</v>
      </c>
      <c r="J346" s="26" t="s">
        <v>7851</v>
      </c>
      <c r="K346" s="28" t="s">
        <v>7745</v>
      </c>
      <c r="L346" s="13" t="s">
        <v>7746</v>
      </c>
      <c r="M346" s="12" t="s">
        <v>7861</v>
      </c>
      <c r="S346" s="6" t="s">
        <v>7860</v>
      </c>
    </row>
    <row r="347" spans="1:27" x14ac:dyDescent="0.25">
      <c r="A347" s="33" t="s">
        <v>6900</v>
      </c>
      <c r="B347" s="33" t="s">
        <v>1522</v>
      </c>
      <c r="C347" s="34">
        <v>1</v>
      </c>
      <c r="D347" s="85">
        <v>1</v>
      </c>
      <c r="E347" s="85">
        <v>0</v>
      </c>
      <c r="F347" s="85">
        <v>0</v>
      </c>
      <c r="G347" s="85">
        <v>0</v>
      </c>
      <c r="H347" s="85">
        <v>1</v>
      </c>
      <c r="I347" s="85">
        <v>0</v>
      </c>
      <c r="J347" s="49">
        <v>0</v>
      </c>
      <c r="K347" s="49">
        <v>0</v>
      </c>
      <c r="L347" s="36">
        <f t="shared" ref="L347" si="64">SUM(E347:K347)</f>
        <v>1</v>
      </c>
      <c r="M347" s="8">
        <v>1</v>
      </c>
      <c r="S347" s="10" t="s">
        <v>7748</v>
      </c>
      <c r="T347" s="10" t="s">
        <v>723</v>
      </c>
      <c r="U347" s="10" t="s">
        <v>248</v>
      </c>
      <c r="V347" s="10" t="s">
        <v>222</v>
      </c>
      <c r="W347" s="10" t="s">
        <v>241</v>
      </c>
      <c r="X347" s="10" t="s">
        <v>264</v>
      </c>
      <c r="Y347" s="10" t="s">
        <v>7680</v>
      </c>
      <c r="Z347" s="10" t="s">
        <v>7681</v>
      </c>
    </row>
    <row r="348" spans="1:27" x14ac:dyDescent="0.25">
      <c r="A348" s="37" t="s">
        <v>6603</v>
      </c>
      <c r="B348" s="37" t="s">
        <v>1522</v>
      </c>
      <c r="C348" s="38">
        <v>15</v>
      </c>
      <c r="D348" s="86">
        <v>15</v>
      </c>
      <c r="E348" s="86">
        <v>3</v>
      </c>
      <c r="F348" s="86">
        <v>1</v>
      </c>
      <c r="G348" s="86">
        <v>0</v>
      </c>
      <c r="H348" s="86">
        <v>8</v>
      </c>
      <c r="I348" s="86">
        <v>3</v>
      </c>
      <c r="J348" s="48">
        <v>0</v>
      </c>
      <c r="K348" s="48">
        <v>0</v>
      </c>
      <c r="L348" s="36">
        <f>SUM(E348:K348)</f>
        <v>15</v>
      </c>
      <c r="M348" s="8">
        <v>15</v>
      </c>
      <c r="S348" s="10" t="s">
        <v>7690</v>
      </c>
      <c r="T348" s="15">
        <v>0</v>
      </c>
      <c r="U348" s="15">
        <v>0</v>
      </c>
      <c r="V348" s="15">
        <v>0</v>
      </c>
      <c r="W348" s="15">
        <v>0</v>
      </c>
      <c r="X348" s="15">
        <v>0</v>
      </c>
      <c r="Y348" s="15">
        <v>0</v>
      </c>
      <c r="Z348" s="10">
        <f>SUM(T348:Y348)</f>
        <v>0</v>
      </c>
    </row>
    <row r="349" spans="1:27" x14ac:dyDescent="0.25">
      <c r="A349" s="33" t="s">
        <v>711</v>
      </c>
      <c r="B349" s="33" t="s">
        <v>6895</v>
      </c>
      <c r="C349" s="34">
        <v>10</v>
      </c>
      <c r="D349" s="85">
        <v>10</v>
      </c>
      <c r="E349" s="85">
        <v>3</v>
      </c>
      <c r="F349" s="85">
        <v>1</v>
      </c>
      <c r="G349" s="85">
        <v>0</v>
      </c>
      <c r="H349" s="85">
        <v>6</v>
      </c>
      <c r="I349" s="85">
        <v>0</v>
      </c>
      <c r="J349" s="49">
        <v>0</v>
      </c>
      <c r="K349" s="49">
        <v>0</v>
      </c>
      <c r="L349" s="36">
        <f t="shared" ref="L349:L359" si="65">SUM(E349:K349)</f>
        <v>10</v>
      </c>
      <c r="M349" s="8"/>
      <c r="S349" s="31" t="s">
        <v>7691</v>
      </c>
      <c r="T349" s="32">
        <v>0</v>
      </c>
      <c r="U349" s="32">
        <v>0</v>
      </c>
      <c r="V349" s="32">
        <v>0</v>
      </c>
      <c r="W349" s="32">
        <v>0</v>
      </c>
      <c r="X349" s="32">
        <v>0</v>
      </c>
      <c r="Y349" s="32">
        <v>0</v>
      </c>
      <c r="Z349" s="10">
        <f t="shared" ref="Z349:Z356" si="66">SUM(T349:Y349)</f>
        <v>0</v>
      </c>
    </row>
    <row r="350" spans="1:27" x14ac:dyDescent="0.25">
      <c r="A350" s="33" t="s">
        <v>711</v>
      </c>
      <c r="B350" s="33" t="s">
        <v>1522</v>
      </c>
      <c r="C350" s="34">
        <v>34</v>
      </c>
      <c r="D350" s="85">
        <v>34</v>
      </c>
      <c r="E350" s="85">
        <v>4</v>
      </c>
      <c r="F350" s="85">
        <v>2</v>
      </c>
      <c r="G350" s="85">
        <v>0</v>
      </c>
      <c r="H350" s="85">
        <v>9</v>
      </c>
      <c r="I350" s="85">
        <v>19</v>
      </c>
      <c r="J350" s="49">
        <v>0</v>
      </c>
      <c r="K350" s="49">
        <v>0</v>
      </c>
      <c r="L350" s="36">
        <f t="shared" si="65"/>
        <v>34</v>
      </c>
      <c r="M350" s="8">
        <f>SUM(L349:L350)</f>
        <v>44</v>
      </c>
      <c r="S350" s="10" t="s">
        <v>7692</v>
      </c>
      <c r="T350" s="15">
        <v>0</v>
      </c>
      <c r="U350" s="15">
        <v>0</v>
      </c>
      <c r="V350" s="15">
        <v>0</v>
      </c>
      <c r="W350" s="15">
        <v>0</v>
      </c>
      <c r="X350" s="15">
        <v>0</v>
      </c>
      <c r="Y350" s="15">
        <v>0</v>
      </c>
      <c r="Z350" s="10">
        <f t="shared" si="66"/>
        <v>0</v>
      </c>
    </row>
    <row r="351" spans="1:27" x14ac:dyDescent="0.25">
      <c r="A351" s="37" t="s">
        <v>528</v>
      </c>
      <c r="B351" s="37" t="s">
        <v>6895</v>
      </c>
      <c r="C351" s="38">
        <v>25</v>
      </c>
      <c r="D351" s="86">
        <v>25</v>
      </c>
      <c r="E351" s="86">
        <v>7</v>
      </c>
      <c r="F351" s="86">
        <v>3</v>
      </c>
      <c r="G351" s="86">
        <v>0</v>
      </c>
      <c r="H351" s="86">
        <v>13</v>
      </c>
      <c r="I351" s="86">
        <v>2</v>
      </c>
      <c r="J351" s="48">
        <v>0</v>
      </c>
      <c r="K351" s="48">
        <v>0</v>
      </c>
      <c r="L351" s="36">
        <f t="shared" si="65"/>
        <v>25</v>
      </c>
      <c r="M351" s="8"/>
      <c r="S351" s="31" t="s">
        <v>7693</v>
      </c>
      <c r="T351" s="32">
        <v>0</v>
      </c>
      <c r="U351" s="32">
        <v>0</v>
      </c>
      <c r="V351" s="32">
        <v>0</v>
      </c>
      <c r="W351" s="32">
        <v>0</v>
      </c>
      <c r="X351" s="32">
        <v>0</v>
      </c>
      <c r="Y351" s="32">
        <v>0</v>
      </c>
      <c r="Z351" s="10">
        <f t="shared" si="66"/>
        <v>0</v>
      </c>
    </row>
    <row r="352" spans="1:27" x14ac:dyDescent="0.25">
      <c r="A352" s="37" t="s">
        <v>528</v>
      </c>
      <c r="B352" s="37" t="s">
        <v>1273</v>
      </c>
      <c r="C352" s="38">
        <v>66</v>
      </c>
      <c r="D352" s="86">
        <v>66</v>
      </c>
      <c r="E352" s="86">
        <v>0</v>
      </c>
      <c r="F352" s="86">
        <v>0</v>
      </c>
      <c r="G352" s="86">
        <v>0</v>
      </c>
      <c r="H352" s="86">
        <v>7</v>
      </c>
      <c r="I352" s="86">
        <v>59</v>
      </c>
      <c r="J352" s="48">
        <v>0</v>
      </c>
      <c r="K352" s="48">
        <v>0</v>
      </c>
      <c r="L352" s="36">
        <f t="shared" si="65"/>
        <v>66</v>
      </c>
      <c r="M352" s="8"/>
      <c r="S352" s="10" t="s">
        <v>7694</v>
      </c>
      <c r="T352" s="15">
        <v>0</v>
      </c>
      <c r="U352" s="15">
        <v>0</v>
      </c>
      <c r="V352" s="15">
        <v>0</v>
      </c>
      <c r="W352" s="15">
        <v>1</v>
      </c>
      <c r="X352" s="15">
        <v>0</v>
      </c>
      <c r="Y352" s="15">
        <v>0</v>
      </c>
      <c r="Z352" s="10">
        <f t="shared" si="66"/>
        <v>1</v>
      </c>
    </row>
    <row r="353" spans="1:26" x14ac:dyDescent="0.25">
      <c r="A353" s="37" t="s">
        <v>528</v>
      </c>
      <c r="B353" s="37" t="s">
        <v>3013</v>
      </c>
      <c r="C353" s="38">
        <v>1</v>
      </c>
      <c r="D353" s="86">
        <v>1</v>
      </c>
      <c r="E353" s="86">
        <v>0</v>
      </c>
      <c r="F353" s="86">
        <v>1</v>
      </c>
      <c r="G353" s="86">
        <v>0</v>
      </c>
      <c r="H353" s="86">
        <v>0</v>
      </c>
      <c r="I353" s="86">
        <v>0</v>
      </c>
      <c r="J353" s="48">
        <v>0</v>
      </c>
      <c r="K353" s="48">
        <v>0</v>
      </c>
      <c r="L353" s="36">
        <f t="shared" si="65"/>
        <v>1</v>
      </c>
      <c r="S353" s="31" t="s">
        <v>7695</v>
      </c>
      <c r="T353" s="32">
        <v>3</v>
      </c>
      <c r="U353" s="32">
        <v>1</v>
      </c>
      <c r="V353" s="32">
        <v>0</v>
      </c>
      <c r="W353" s="32">
        <v>8</v>
      </c>
      <c r="X353" s="32">
        <v>3</v>
      </c>
      <c r="Y353" s="32">
        <v>0</v>
      </c>
      <c r="Z353" s="10">
        <f t="shared" si="66"/>
        <v>15</v>
      </c>
    </row>
    <row r="354" spans="1:26" x14ac:dyDescent="0.25">
      <c r="A354" s="37" t="s">
        <v>528</v>
      </c>
      <c r="B354" s="37" t="s">
        <v>1522</v>
      </c>
      <c r="C354" s="38">
        <v>603</v>
      </c>
      <c r="D354" s="86">
        <v>599</v>
      </c>
      <c r="E354" s="86">
        <v>28</v>
      </c>
      <c r="F354" s="86">
        <v>100</v>
      </c>
      <c r="G354" s="86">
        <v>59</v>
      </c>
      <c r="H354" s="86">
        <v>334</v>
      </c>
      <c r="I354" s="86">
        <v>78</v>
      </c>
      <c r="J354" s="48">
        <v>0</v>
      </c>
      <c r="K354" s="48">
        <v>0</v>
      </c>
      <c r="L354" s="36">
        <f t="shared" si="65"/>
        <v>599</v>
      </c>
      <c r="M354" s="8">
        <f>SUM(L351:L354)</f>
        <v>691</v>
      </c>
      <c r="S354" s="10" t="s">
        <v>7696</v>
      </c>
      <c r="T354" s="15">
        <v>7</v>
      </c>
      <c r="U354" s="15">
        <v>3</v>
      </c>
      <c r="V354" s="15">
        <v>0</v>
      </c>
      <c r="W354" s="15">
        <v>15</v>
      </c>
      <c r="X354" s="15">
        <v>19</v>
      </c>
      <c r="Y354" s="15">
        <v>0</v>
      </c>
      <c r="Z354" s="10">
        <f t="shared" si="66"/>
        <v>44</v>
      </c>
    </row>
    <row r="355" spans="1:26" x14ac:dyDescent="0.25">
      <c r="A355" s="33" t="s">
        <v>224</v>
      </c>
      <c r="B355" s="33" t="s">
        <v>6895</v>
      </c>
      <c r="C355" s="34">
        <v>305</v>
      </c>
      <c r="D355" s="85">
        <v>305</v>
      </c>
      <c r="E355" s="85">
        <v>0</v>
      </c>
      <c r="F355" s="85">
        <v>0</v>
      </c>
      <c r="G355" s="85">
        <v>0</v>
      </c>
      <c r="H355" s="85">
        <v>305</v>
      </c>
      <c r="I355" s="85">
        <v>0</v>
      </c>
      <c r="J355" s="49">
        <v>0</v>
      </c>
      <c r="K355" s="49">
        <v>0</v>
      </c>
      <c r="L355" s="36">
        <f t="shared" si="65"/>
        <v>305</v>
      </c>
      <c r="S355" s="31" t="s">
        <v>7697</v>
      </c>
      <c r="T355" s="32">
        <v>35</v>
      </c>
      <c r="U355" s="32">
        <v>104</v>
      </c>
      <c r="V355" s="32">
        <v>59</v>
      </c>
      <c r="W355" s="32">
        <v>354</v>
      </c>
      <c r="X355" s="32">
        <v>139</v>
      </c>
      <c r="Y355" s="32">
        <v>0</v>
      </c>
      <c r="Z355" s="10">
        <f t="shared" si="66"/>
        <v>691</v>
      </c>
    </row>
    <row r="356" spans="1:26" x14ac:dyDescent="0.25">
      <c r="A356" s="33" t="s">
        <v>224</v>
      </c>
      <c r="B356" s="33" t="s">
        <v>1273</v>
      </c>
      <c r="C356" s="34">
        <v>235</v>
      </c>
      <c r="D356" s="85">
        <v>214</v>
      </c>
      <c r="E356" s="85">
        <v>83</v>
      </c>
      <c r="F356" s="85">
        <v>5</v>
      </c>
      <c r="G356" s="85">
        <v>23</v>
      </c>
      <c r="H356" s="85">
        <v>102</v>
      </c>
      <c r="I356" s="85">
        <v>1</v>
      </c>
      <c r="J356" s="49">
        <v>0</v>
      </c>
      <c r="K356" s="49">
        <v>0</v>
      </c>
      <c r="L356" s="36">
        <f t="shared" si="65"/>
        <v>214</v>
      </c>
      <c r="S356" s="10" t="s">
        <v>7698</v>
      </c>
      <c r="T356" s="15">
        <v>84</v>
      </c>
      <c r="U356" s="15">
        <v>7</v>
      </c>
      <c r="V356" s="15">
        <v>45</v>
      </c>
      <c r="W356" s="15">
        <v>435</v>
      </c>
      <c r="X356" s="15">
        <v>766</v>
      </c>
      <c r="Y356" s="15">
        <v>0</v>
      </c>
      <c r="Z356" s="10">
        <f t="shared" si="66"/>
        <v>1337</v>
      </c>
    </row>
    <row r="357" spans="1:26" x14ac:dyDescent="0.25">
      <c r="A357" s="33" t="s">
        <v>224</v>
      </c>
      <c r="B357" s="33" t="s">
        <v>3013</v>
      </c>
      <c r="C357" s="34">
        <v>5</v>
      </c>
      <c r="D357" s="85">
        <v>5</v>
      </c>
      <c r="E357" s="85">
        <v>0</v>
      </c>
      <c r="F357" s="85">
        <v>0</v>
      </c>
      <c r="G357" s="85">
        <v>4</v>
      </c>
      <c r="H357" s="85">
        <v>1</v>
      </c>
      <c r="I357" s="85">
        <v>0</v>
      </c>
      <c r="J357" s="49">
        <v>0</v>
      </c>
      <c r="K357" s="49">
        <v>0</v>
      </c>
      <c r="L357" s="36">
        <f t="shared" si="65"/>
        <v>5</v>
      </c>
      <c r="T357" s="6">
        <f>SUM(T347:T356)</f>
        <v>129</v>
      </c>
      <c r="U357" s="6">
        <f t="shared" ref="U357:Y357" si="67">SUM(U347:U356)</f>
        <v>115</v>
      </c>
      <c r="V357" s="6">
        <f t="shared" si="67"/>
        <v>104</v>
      </c>
      <c r="W357" s="6">
        <f t="shared" si="67"/>
        <v>813</v>
      </c>
      <c r="X357" s="6">
        <f t="shared" si="67"/>
        <v>927</v>
      </c>
      <c r="Y357" s="6">
        <f t="shared" si="67"/>
        <v>0</v>
      </c>
      <c r="Z357" s="10">
        <f>SUM(T357:Y357)</f>
        <v>2088</v>
      </c>
    </row>
    <row r="358" spans="1:26" x14ac:dyDescent="0.25">
      <c r="A358" s="33" t="s">
        <v>224</v>
      </c>
      <c r="B358" s="33" t="s">
        <v>6750</v>
      </c>
      <c r="C358" s="34">
        <v>3</v>
      </c>
      <c r="D358" s="85">
        <v>3</v>
      </c>
      <c r="E358" s="85">
        <v>0</v>
      </c>
      <c r="F358" s="85">
        <v>0</v>
      </c>
      <c r="G358" s="85">
        <v>0</v>
      </c>
      <c r="H358" s="85">
        <v>3</v>
      </c>
      <c r="I358" s="85">
        <v>0</v>
      </c>
      <c r="J358" s="49">
        <v>0</v>
      </c>
      <c r="K358" s="49">
        <v>0</v>
      </c>
      <c r="L358" s="36">
        <f t="shared" si="65"/>
        <v>3</v>
      </c>
    </row>
    <row r="359" spans="1:26" x14ac:dyDescent="0.25">
      <c r="A359" s="33" t="s">
        <v>224</v>
      </c>
      <c r="B359" s="33" t="s">
        <v>1522</v>
      </c>
      <c r="C359" s="34">
        <v>818</v>
      </c>
      <c r="D359" s="85">
        <v>810</v>
      </c>
      <c r="E359" s="85">
        <v>1</v>
      </c>
      <c r="F359" s="85">
        <v>2</v>
      </c>
      <c r="G359" s="85">
        <v>18</v>
      </c>
      <c r="H359" s="85">
        <v>24</v>
      </c>
      <c r="I359" s="85">
        <v>765</v>
      </c>
      <c r="J359" s="49">
        <v>0</v>
      </c>
      <c r="K359" s="49">
        <v>0</v>
      </c>
      <c r="L359" s="36">
        <f t="shared" si="65"/>
        <v>810</v>
      </c>
      <c r="M359" s="8">
        <f>SUM(L355:L359)</f>
        <v>1337</v>
      </c>
    </row>
    <row r="360" spans="1:26" x14ac:dyDescent="0.25">
      <c r="A360" s="33" t="s">
        <v>7750</v>
      </c>
      <c r="B360" s="30"/>
      <c r="C360" s="30">
        <f t="shared" ref="C360:J360" si="68">SUM(C347:C359)</f>
        <v>2121</v>
      </c>
      <c r="D360" s="30">
        <f t="shared" si="68"/>
        <v>2088</v>
      </c>
      <c r="E360" s="30">
        <f t="shared" si="68"/>
        <v>129</v>
      </c>
      <c r="F360" s="30">
        <f t="shared" si="68"/>
        <v>115</v>
      </c>
      <c r="G360" s="30">
        <f t="shared" si="68"/>
        <v>104</v>
      </c>
      <c r="H360" s="30">
        <f t="shared" si="68"/>
        <v>813</v>
      </c>
      <c r="I360" s="30">
        <f t="shared" si="68"/>
        <v>927</v>
      </c>
      <c r="J360" s="30">
        <f t="shared" si="68"/>
        <v>0</v>
      </c>
      <c r="K360" s="30">
        <f>SUM(K347:K359)</f>
        <v>0</v>
      </c>
      <c r="L360" s="30">
        <f>SUM(L347:L359)</f>
        <v>2088</v>
      </c>
      <c r="M360" s="8">
        <f>SUM(M347:M359)</f>
        <v>2088</v>
      </c>
    </row>
    <row r="361" spans="1:26" x14ac:dyDescent="0.25">
      <c r="I361" s="6" t="s">
        <v>7862</v>
      </c>
      <c r="S361" s="10" t="s">
        <v>7749</v>
      </c>
      <c r="T361" s="10" t="s">
        <v>723</v>
      </c>
      <c r="U361" s="10" t="s">
        <v>248</v>
      </c>
      <c r="V361" s="10" t="s">
        <v>222</v>
      </c>
      <c r="W361" s="10" t="s">
        <v>241</v>
      </c>
      <c r="X361" s="10" t="s">
        <v>264</v>
      </c>
      <c r="Y361" s="10" t="s">
        <v>7680</v>
      </c>
      <c r="Z361" s="10" t="s">
        <v>7681</v>
      </c>
    </row>
    <row r="362" spans="1:26" x14ac:dyDescent="0.25">
      <c r="S362" s="10" t="s">
        <v>7690</v>
      </c>
      <c r="T362" s="15">
        <v>0</v>
      </c>
      <c r="U362" s="15">
        <v>0</v>
      </c>
      <c r="V362" s="15">
        <v>0</v>
      </c>
      <c r="W362" s="15">
        <v>0</v>
      </c>
      <c r="X362" s="15">
        <v>0</v>
      </c>
      <c r="Y362" s="15">
        <v>0</v>
      </c>
      <c r="Z362" s="10">
        <f>SUM(T362:Y362)</f>
        <v>0</v>
      </c>
    </row>
    <row r="363" spans="1:26" x14ac:dyDescent="0.25">
      <c r="S363" s="31" t="s">
        <v>7691</v>
      </c>
      <c r="T363" s="32">
        <v>0</v>
      </c>
      <c r="U363" s="32">
        <v>0</v>
      </c>
      <c r="V363" s="32">
        <v>0</v>
      </c>
      <c r="W363" s="43">
        <v>0</v>
      </c>
      <c r="X363" s="32">
        <v>0</v>
      </c>
      <c r="Y363" s="32">
        <v>0</v>
      </c>
      <c r="Z363" s="10">
        <f t="shared" ref="Z363:Z370" si="69">SUM(T363:Y363)</f>
        <v>0</v>
      </c>
    </row>
    <row r="364" spans="1:26" x14ac:dyDescent="0.25">
      <c r="S364" s="10" t="s">
        <v>7692</v>
      </c>
      <c r="T364" s="44">
        <v>0</v>
      </c>
      <c r="U364" s="44">
        <v>0</v>
      </c>
      <c r="V364" s="44">
        <v>0</v>
      </c>
      <c r="W364" s="15">
        <v>0</v>
      </c>
      <c r="X364" s="44">
        <v>0</v>
      </c>
      <c r="Y364" s="44">
        <v>0</v>
      </c>
      <c r="Z364" s="10">
        <f t="shared" si="69"/>
        <v>0</v>
      </c>
    </row>
    <row r="365" spans="1:26" x14ac:dyDescent="0.25">
      <c r="S365" s="31" t="s">
        <v>7693</v>
      </c>
      <c r="T365" s="45">
        <v>0</v>
      </c>
      <c r="U365" s="45">
        <v>0</v>
      </c>
      <c r="V365" s="45">
        <v>0</v>
      </c>
      <c r="W365" s="45">
        <v>0</v>
      </c>
      <c r="X365" s="45">
        <v>0</v>
      </c>
      <c r="Y365" s="45">
        <v>0</v>
      </c>
      <c r="Z365" s="10">
        <f t="shared" si="69"/>
        <v>0</v>
      </c>
    </row>
    <row r="366" spans="1:26" x14ac:dyDescent="0.25">
      <c r="S366" s="46" t="s">
        <v>7694</v>
      </c>
      <c r="T366" s="47">
        <v>0</v>
      </c>
      <c r="U366" s="47">
        <v>0</v>
      </c>
      <c r="V366" s="47">
        <v>0</v>
      </c>
      <c r="W366" s="47">
        <v>0</v>
      </c>
      <c r="X366" s="47">
        <v>0</v>
      </c>
      <c r="Y366" s="47">
        <v>0</v>
      </c>
      <c r="Z366" s="46">
        <f t="shared" si="69"/>
        <v>0</v>
      </c>
    </row>
    <row r="367" spans="1:26" x14ac:dyDescent="0.25">
      <c r="S367" s="31" t="s">
        <v>7695</v>
      </c>
      <c r="T367" s="48">
        <v>0</v>
      </c>
      <c r="U367" s="48">
        <v>0</v>
      </c>
      <c r="V367" s="48">
        <v>0</v>
      </c>
      <c r="W367" s="48">
        <v>0</v>
      </c>
      <c r="X367" s="48">
        <v>0</v>
      </c>
      <c r="Y367" s="48">
        <v>0</v>
      </c>
      <c r="Z367" s="10">
        <f t="shared" si="69"/>
        <v>0</v>
      </c>
    </row>
    <row r="368" spans="1:26" x14ac:dyDescent="0.25">
      <c r="S368" s="10" t="s">
        <v>7696</v>
      </c>
      <c r="T368" s="49">
        <v>3</v>
      </c>
      <c r="U368" s="49">
        <v>1</v>
      </c>
      <c r="V368" s="49">
        <v>0</v>
      </c>
      <c r="W368" s="49">
        <v>6</v>
      </c>
      <c r="X368" s="49">
        <v>0</v>
      </c>
      <c r="Y368" s="49">
        <v>0</v>
      </c>
      <c r="Z368" s="10">
        <f t="shared" si="69"/>
        <v>10</v>
      </c>
    </row>
    <row r="369" spans="19:27" x14ac:dyDescent="0.25">
      <c r="S369" s="31" t="s">
        <v>7697</v>
      </c>
      <c r="T369" s="48">
        <v>7</v>
      </c>
      <c r="U369" s="48">
        <v>3</v>
      </c>
      <c r="V369" s="48">
        <v>0</v>
      </c>
      <c r="W369" s="48">
        <v>13</v>
      </c>
      <c r="X369" s="48">
        <v>2</v>
      </c>
      <c r="Y369" s="48">
        <v>0</v>
      </c>
      <c r="Z369" s="10">
        <f t="shared" si="69"/>
        <v>25</v>
      </c>
    </row>
    <row r="370" spans="19:27" x14ac:dyDescent="0.25">
      <c r="S370" s="10" t="s">
        <v>7698</v>
      </c>
      <c r="T370" s="49">
        <v>0</v>
      </c>
      <c r="U370" s="49">
        <v>0</v>
      </c>
      <c r="V370" s="49">
        <v>0</v>
      </c>
      <c r="W370" s="49">
        <v>305</v>
      </c>
      <c r="X370" s="49">
        <v>0</v>
      </c>
      <c r="Y370" s="49">
        <v>0</v>
      </c>
      <c r="Z370" s="10">
        <f t="shared" si="69"/>
        <v>305</v>
      </c>
      <c r="AA370" s="6">
        <f>SUM(Z362:Z370)</f>
        <v>340</v>
      </c>
    </row>
    <row r="371" spans="19:27" x14ac:dyDescent="0.25">
      <c r="T371" s="73">
        <f>SUM(T362:T370)</f>
        <v>10</v>
      </c>
      <c r="U371" s="73">
        <f t="shared" ref="U371:Y371" si="70">SUM(U362:U370)</f>
        <v>4</v>
      </c>
      <c r="V371" s="73">
        <f t="shared" si="70"/>
        <v>0</v>
      </c>
      <c r="W371" s="73">
        <f t="shared" si="70"/>
        <v>324</v>
      </c>
      <c r="X371" s="73">
        <f t="shared" si="70"/>
        <v>2</v>
      </c>
      <c r="Y371" s="73">
        <f t="shared" si="70"/>
        <v>0</v>
      </c>
      <c r="Z371" s="46">
        <f>SUM(T371:Y371)</f>
        <v>340</v>
      </c>
    </row>
    <row r="375" spans="19:27" x14ac:dyDescent="0.25">
      <c r="S375" s="10" t="s">
        <v>7752</v>
      </c>
      <c r="T375" s="10" t="s">
        <v>723</v>
      </c>
      <c r="U375" s="10" t="s">
        <v>248</v>
      </c>
      <c r="V375" s="10" t="s">
        <v>222</v>
      </c>
      <c r="W375" s="10" t="s">
        <v>241</v>
      </c>
      <c r="X375" s="10" t="s">
        <v>264</v>
      </c>
      <c r="Y375" s="10" t="s">
        <v>7680</v>
      </c>
      <c r="Z375" s="10" t="s">
        <v>7753</v>
      </c>
    </row>
    <row r="376" spans="19:27" x14ac:dyDescent="0.25">
      <c r="S376" s="10" t="s">
        <v>7690</v>
      </c>
      <c r="T376" s="15">
        <v>0</v>
      </c>
      <c r="U376" s="15">
        <v>0</v>
      </c>
      <c r="V376" s="15">
        <v>0</v>
      </c>
      <c r="W376" s="15">
        <v>0</v>
      </c>
      <c r="X376" s="15">
        <v>0</v>
      </c>
      <c r="Y376" s="15">
        <v>0</v>
      </c>
      <c r="Z376" s="10">
        <f>SUM(T376:W376)+Y376</f>
        <v>0</v>
      </c>
      <c r="AA376" s="10" t="s">
        <v>7690</v>
      </c>
    </row>
    <row r="377" spans="19:27" x14ac:dyDescent="0.25">
      <c r="S377" s="31" t="s">
        <v>7691</v>
      </c>
      <c r="T377" s="32">
        <v>0</v>
      </c>
      <c r="U377" s="32">
        <v>0</v>
      </c>
      <c r="V377" s="32">
        <v>0</v>
      </c>
      <c r="W377" s="32">
        <v>0</v>
      </c>
      <c r="X377" s="32">
        <v>0</v>
      </c>
      <c r="Y377" s="32">
        <v>0</v>
      </c>
      <c r="Z377" s="10">
        <f t="shared" ref="Z377:Z382" si="71">SUM(T377:W377)+Y377</f>
        <v>0</v>
      </c>
      <c r="AA377" s="31" t="s">
        <v>7691</v>
      </c>
    </row>
    <row r="378" spans="19:27" x14ac:dyDescent="0.25">
      <c r="S378" s="10" t="s">
        <v>7692</v>
      </c>
      <c r="T378" s="15">
        <v>0</v>
      </c>
      <c r="U378" s="15">
        <v>0</v>
      </c>
      <c r="V378" s="15">
        <v>0</v>
      </c>
      <c r="W378" s="15">
        <v>0</v>
      </c>
      <c r="X378" s="15">
        <v>0</v>
      </c>
      <c r="Y378" s="15">
        <v>0</v>
      </c>
      <c r="Z378" s="10">
        <f t="shared" si="71"/>
        <v>0</v>
      </c>
      <c r="AA378" s="10" t="s">
        <v>7692</v>
      </c>
    </row>
    <row r="379" spans="19:27" x14ac:dyDescent="0.25">
      <c r="S379" s="31" t="s">
        <v>7693</v>
      </c>
      <c r="T379" s="32">
        <v>0</v>
      </c>
      <c r="U379" s="32">
        <v>0</v>
      </c>
      <c r="V379" s="32">
        <v>0</v>
      </c>
      <c r="W379" s="32">
        <v>0</v>
      </c>
      <c r="X379" s="32">
        <v>0</v>
      </c>
      <c r="Y379" s="32">
        <v>0</v>
      </c>
      <c r="Z379" s="10">
        <f t="shared" si="71"/>
        <v>0</v>
      </c>
      <c r="AA379" s="31" t="s">
        <v>7693</v>
      </c>
    </row>
    <row r="380" spans="19:27" x14ac:dyDescent="0.25">
      <c r="S380" s="10" t="s">
        <v>7694</v>
      </c>
      <c r="T380" s="15">
        <v>0</v>
      </c>
      <c r="U380" s="15">
        <v>0</v>
      </c>
      <c r="V380" s="15">
        <v>0</v>
      </c>
      <c r="W380" s="15">
        <v>1</v>
      </c>
      <c r="X380" s="15">
        <v>0</v>
      </c>
      <c r="Y380" s="15">
        <v>0</v>
      </c>
      <c r="Z380" s="10">
        <f t="shared" si="71"/>
        <v>1</v>
      </c>
      <c r="AA380" s="10" t="s">
        <v>7694</v>
      </c>
    </row>
    <row r="381" spans="19:27" x14ac:dyDescent="0.25">
      <c r="S381" s="31" t="s">
        <v>7695</v>
      </c>
      <c r="T381" s="32">
        <v>3</v>
      </c>
      <c r="U381" s="32">
        <v>1</v>
      </c>
      <c r="V381" s="32">
        <v>0</v>
      </c>
      <c r="W381" s="32">
        <v>8</v>
      </c>
      <c r="X381" s="32">
        <v>3</v>
      </c>
      <c r="Y381" s="32">
        <v>0</v>
      </c>
      <c r="Z381" s="10">
        <f t="shared" si="71"/>
        <v>12</v>
      </c>
      <c r="AA381" s="31" t="s">
        <v>7695</v>
      </c>
    </row>
    <row r="382" spans="19:27" x14ac:dyDescent="0.25">
      <c r="S382" s="10" t="s">
        <v>7696</v>
      </c>
      <c r="T382" s="15">
        <v>4</v>
      </c>
      <c r="U382" s="15">
        <v>2</v>
      </c>
      <c r="V382" s="15">
        <v>0</v>
      </c>
      <c r="W382" s="15">
        <v>9</v>
      </c>
      <c r="X382" s="15">
        <v>19</v>
      </c>
      <c r="Y382" s="15">
        <v>0</v>
      </c>
      <c r="Z382" s="10">
        <f t="shared" si="71"/>
        <v>15</v>
      </c>
      <c r="AA382" s="10" t="s">
        <v>7696</v>
      </c>
    </row>
    <row r="383" spans="19:27" x14ac:dyDescent="0.25">
      <c r="S383" s="31" t="s">
        <v>7697</v>
      </c>
      <c r="T383" s="32">
        <v>28</v>
      </c>
      <c r="U383" s="32">
        <v>101</v>
      </c>
      <c r="V383" s="32">
        <v>59</v>
      </c>
      <c r="W383" s="32">
        <v>341</v>
      </c>
      <c r="X383" s="32">
        <v>137</v>
      </c>
      <c r="Y383" s="32">
        <v>0</v>
      </c>
      <c r="Z383" s="10">
        <f t="shared" ref="Z383" si="72">SUM(T383:W383)+Y383</f>
        <v>529</v>
      </c>
      <c r="AA383" s="31" t="s">
        <v>7697</v>
      </c>
    </row>
    <row r="384" spans="19:27" x14ac:dyDescent="0.25">
      <c r="S384" s="10" t="s">
        <v>7698</v>
      </c>
      <c r="T384" s="15">
        <v>84</v>
      </c>
      <c r="U384" s="15">
        <v>7</v>
      </c>
      <c r="V384" s="15">
        <v>45</v>
      </c>
      <c r="W384" s="15">
        <v>130</v>
      </c>
      <c r="X384" s="15">
        <v>766</v>
      </c>
      <c r="Y384" s="15">
        <v>0</v>
      </c>
      <c r="Z384" s="10">
        <f t="shared" ref="Z384" si="73">SUM(T384:W384)+Y384</f>
        <v>266</v>
      </c>
      <c r="AA384" s="10" t="s">
        <v>7698</v>
      </c>
    </row>
    <row r="385" spans="1:26" x14ac:dyDescent="0.25">
      <c r="T385" s="6">
        <f>SUM(T376:T384)</f>
        <v>119</v>
      </c>
      <c r="U385" s="6">
        <f t="shared" ref="U385:Y385" si="74">SUM(U376:U384)</f>
        <v>111</v>
      </c>
      <c r="V385" s="6">
        <f t="shared" si="74"/>
        <v>104</v>
      </c>
      <c r="W385" s="6">
        <f t="shared" si="74"/>
        <v>489</v>
      </c>
      <c r="X385" s="6">
        <f t="shared" si="74"/>
        <v>925</v>
      </c>
      <c r="Y385" s="6">
        <f t="shared" si="74"/>
        <v>0</v>
      </c>
      <c r="Z385" s="10">
        <f>SUM(T385:W385)+Y385</f>
        <v>823</v>
      </c>
    </row>
    <row r="386" spans="1:26" x14ac:dyDescent="0.25">
      <c r="Z386" s="6">
        <f>SUM(Z376:Z384)</f>
        <v>823</v>
      </c>
    </row>
    <row r="389" spans="1:26" ht="39.6" x14ac:dyDescent="0.25">
      <c r="A389" s="26" t="s">
        <v>7863</v>
      </c>
      <c r="B389" s="26" t="s">
        <v>7704</v>
      </c>
      <c r="C389" s="26" t="s">
        <v>7679</v>
      </c>
      <c r="D389" s="87" t="s">
        <v>7739</v>
      </c>
      <c r="E389" s="27" t="s">
        <v>7740</v>
      </c>
      <c r="F389" s="26" t="s">
        <v>7741</v>
      </c>
      <c r="G389" s="26" t="s">
        <v>7742</v>
      </c>
      <c r="H389" s="26" t="s">
        <v>7743</v>
      </c>
      <c r="I389" s="26" t="s">
        <v>7744</v>
      </c>
      <c r="J389" s="26" t="s">
        <v>7851</v>
      </c>
      <c r="K389" s="28" t="s">
        <v>7745</v>
      </c>
      <c r="L389" s="13" t="s">
        <v>7746</v>
      </c>
      <c r="M389" s="12" t="s">
        <v>7864</v>
      </c>
      <c r="S389" s="6" t="s">
        <v>7863</v>
      </c>
    </row>
    <row r="390" spans="1:26" x14ac:dyDescent="0.25">
      <c r="A390" s="88" t="s">
        <v>6603</v>
      </c>
      <c r="B390" s="88" t="s">
        <v>1522</v>
      </c>
      <c r="C390" s="48">
        <v>14</v>
      </c>
      <c r="D390" s="32">
        <v>14</v>
      </c>
      <c r="E390" s="48">
        <v>1</v>
      </c>
      <c r="F390" s="48">
        <v>0</v>
      </c>
      <c r="G390" s="48">
        <v>1</v>
      </c>
      <c r="H390" s="48">
        <v>9</v>
      </c>
      <c r="I390" s="48">
        <v>1</v>
      </c>
      <c r="J390" s="48">
        <v>2</v>
      </c>
      <c r="K390" s="48">
        <v>0</v>
      </c>
      <c r="L390" s="89">
        <f>SUM(E390:K390)</f>
        <v>14</v>
      </c>
      <c r="M390" s="8">
        <v>14</v>
      </c>
      <c r="S390" s="10" t="s">
        <v>7748</v>
      </c>
      <c r="T390" s="10" t="s">
        <v>723</v>
      </c>
      <c r="U390" s="10" t="s">
        <v>248</v>
      </c>
      <c r="V390" s="10" t="s">
        <v>222</v>
      </c>
      <c r="W390" s="10" t="s">
        <v>241</v>
      </c>
      <c r="X390" s="10" t="s">
        <v>264</v>
      </c>
      <c r="Y390" s="10" t="s">
        <v>7680</v>
      </c>
      <c r="Z390" s="10" t="s">
        <v>7681</v>
      </c>
    </row>
    <row r="391" spans="1:26" x14ac:dyDescent="0.25">
      <c r="A391" s="90" t="s">
        <v>711</v>
      </c>
      <c r="B391" s="90" t="s">
        <v>6895</v>
      </c>
      <c r="C391" s="49">
        <v>10</v>
      </c>
      <c r="D391" s="15">
        <v>10</v>
      </c>
      <c r="E391" s="49">
        <v>1</v>
      </c>
      <c r="F391" s="49">
        <v>0</v>
      </c>
      <c r="G391" s="49">
        <v>1</v>
      </c>
      <c r="H391" s="49">
        <v>6</v>
      </c>
      <c r="I391" s="49">
        <v>0</v>
      </c>
      <c r="J391" s="49">
        <v>2</v>
      </c>
      <c r="K391" s="49">
        <v>0</v>
      </c>
      <c r="L391" s="89">
        <f t="shared" ref="L391:L401" si="75">SUM(E391:K391)</f>
        <v>10</v>
      </c>
      <c r="M391" s="8"/>
      <c r="S391" s="10" t="s">
        <v>7690</v>
      </c>
      <c r="T391" s="15">
        <v>0</v>
      </c>
      <c r="U391" s="15">
        <v>0</v>
      </c>
      <c r="V391" s="15">
        <v>0</v>
      </c>
      <c r="W391" s="15">
        <v>0</v>
      </c>
      <c r="X391" s="15">
        <v>0</v>
      </c>
      <c r="Y391" s="15">
        <v>0</v>
      </c>
      <c r="Z391" s="10">
        <f>SUM(T391:Y391)</f>
        <v>0</v>
      </c>
    </row>
    <row r="392" spans="1:26" x14ac:dyDescent="0.25">
      <c r="A392" s="90" t="s">
        <v>711</v>
      </c>
      <c r="B392" s="90" t="s">
        <v>1522</v>
      </c>
      <c r="C392" s="49">
        <v>42</v>
      </c>
      <c r="D392" s="15">
        <v>42</v>
      </c>
      <c r="E392" s="49">
        <v>2</v>
      </c>
      <c r="F392" s="49">
        <v>2</v>
      </c>
      <c r="G392" s="49">
        <v>0</v>
      </c>
      <c r="H392" s="49">
        <v>7</v>
      </c>
      <c r="I392" s="49">
        <v>29</v>
      </c>
      <c r="J392" s="49">
        <v>2</v>
      </c>
      <c r="K392" s="49">
        <v>0</v>
      </c>
      <c r="L392" s="89">
        <f t="shared" si="75"/>
        <v>42</v>
      </c>
      <c r="M392" s="8">
        <f>SUM(L391:L392)</f>
        <v>52</v>
      </c>
      <c r="S392" s="31" t="s">
        <v>7691</v>
      </c>
      <c r="T392" s="32">
        <v>0</v>
      </c>
      <c r="U392" s="32">
        <v>0</v>
      </c>
      <c r="V392" s="32">
        <v>0</v>
      </c>
      <c r="W392" s="32">
        <v>0</v>
      </c>
      <c r="X392" s="32">
        <v>0</v>
      </c>
      <c r="Y392" s="32">
        <v>0</v>
      </c>
      <c r="Z392" s="10">
        <f t="shared" ref="Z392:Z399" si="76">SUM(T392:Y392)</f>
        <v>0</v>
      </c>
    </row>
    <row r="393" spans="1:26" x14ac:dyDescent="0.25">
      <c r="A393" s="88" t="s">
        <v>528</v>
      </c>
      <c r="B393" s="88" t="s">
        <v>6895</v>
      </c>
      <c r="C393" s="48">
        <v>20</v>
      </c>
      <c r="D393" s="32">
        <v>20</v>
      </c>
      <c r="E393" s="48">
        <v>3</v>
      </c>
      <c r="F393" s="48">
        <v>2</v>
      </c>
      <c r="G393" s="48">
        <v>1</v>
      </c>
      <c r="H393" s="48">
        <v>10</v>
      </c>
      <c r="I393" s="48">
        <v>0</v>
      </c>
      <c r="J393" s="48">
        <v>4</v>
      </c>
      <c r="K393" s="48">
        <v>0</v>
      </c>
      <c r="L393" s="89">
        <f t="shared" si="75"/>
        <v>20</v>
      </c>
      <c r="M393" s="8"/>
      <c r="S393" s="10" t="s">
        <v>7692</v>
      </c>
      <c r="T393" s="15">
        <v>0</v>
      </c>
      <c r="U393" s="15">
        <v>0</v>
      </c>
      <c r="V393" s="15">
        <v>0</v>
      </c>
      <c r="W393" s="15">
        <v>0</v>
      </c>
      <c r="X393" s="15">
        <v>0</v>
      </c>
      <c r="Y393" s="15">
        <v>0</v>
      </c>
      <c r="Z393" s="10">
        <f t="shared" si="76"/>
        <v>0</v>
      </c>
    </row>
    <row r="394" spans="1:26" x14ac:dyDescent="0.25">
      <c r="A394" s="88" t="s">
        <v>528</v>
      </c>
      <c r="B394" s="88" t="s">
        <v>1273</v>
      </c>
      <c r="C394" s="48">
        <v>83</v>
      </c>
      <c r="D394" s="32">
        <v>83</v>
      </c>
      <c r="E394" s="48">
        <v>0</v>
      </c>
      <c r="F394" s="48">
        <v>2</v>
      </c>
      <c r="G394" s="48">
        <v>0</v>
      </c>
      <c r="H394" s="48">
        <v>1</v>
      </c>
      <c r="I394" s="48">
        <v>80</v>
      </c>
      <c r="J394" s="48">
        <v>0</v>
      </c>
      <c r="K394" s="48">
        <v>0</v>
      </c>
      <c r="L394" s="89">
        <f t="shared" si="75"/>
        <v>83</v>
      </c>
      <c r="M394" s="8"/>
      <c r="S394" s="31" t="s">
        <v>7693</v>
      </c>
      <c r="T394" s="32">
        <v>0</v>
      </c>
      <c r="U394" s="32">
        <v>0</v>
      </c>
      <c r="V394" s="32">
        <v>0</v>
      </c>
      <c r="W394" s="32">
        <v>0</v>
      </c>
      <c r="X394" s="32">
        <v>0</v>
      </c>
      <c r="Y394" s="32">
        <v>0</v>
      </c>
      <c r="Z394" s="10">
        <f t="shared" si="76"/>
        <v>0</v>
      </c>
    </row>
    <row r="395" spans="1:26" x14ac:dyDescent="0.25">
      <c r="A395" s="88" t="s">
        <v>528</v>
      </c>
      <c r="B395" s="88" t="s">
        <v>3013</v>
      </c>
      <c r="C395" s="48">
        <v>6</v>
      </c>
      <c r="D395" s="32">
        <v>6</v>
      </c>
      <c r="E395" s="48">
        <v>0</v>
      </c>
      <c r="F395" s="48">
        <v>6</v>
      </c>
      <c r="G395" s="48">
        <v>0</v>
      </c>
      <c r="H395" s="48">
        <v>0</v>
      </c>
      <c r="I395" s="48">
        <v>0</v>
      </c>
      <c r="J395" s="48">
        <v>0</v>
      </c>
      <c r="K395" s="48">
        <v>0</v>
      </c>
      <c r="L395" s="89">
        <f t="shared" si="75"/>
        <v>6</v>
      </c>
      <c r="S395" s="10" t="s">
        <v>7694</v>
      </c>
      <c r="T395" s="15">
        <v>0</v>
      </c>
      <c r="U395" s="15">
        <v>0</v>
      </c>
      <c r="V395" s="15">
        <v>0</v>
      </c>
      <c r="W395" s="15">
        <v>0</v>
      </c>
      <c r="X395" s="15">
        <v>0</v>
      </c>
      <c r="Y395" s="15">
        <v>0</v>
      </c>
      <c r="Z395" s="10">
        <f t="shared" si="76"/>
        <v>0</v>
      </c>
    </row>
    <row r="396" spans="1:26" x14ac:dyDescent="0.25">
      <c r="A396" s="88" t="s">
        <v>528</v>
      </c>
      <c r="B396" s="88" t="s">
        <v>1522</v>
      </c>
      <c r="C396" s="48">
        <v>524</v>
      </c>
      <c r="D396" s="32">
        <v>451</v>
      </c>
      <c r="E396" s="48">
        <v>32</v>
      </c>
      <c r="F396" s="48">
        <v>112</v>
      </c>
      <c r="G396" s="48">
        <v>48</v>
      </c>
      <c r="H396" s="48">
        <v>94</v>
      </c>
      <c r="I396" s="48">
        <v>161</v>
      </c>
      <c r="J396" s="48">
        <v>0</v>
      </c>
      <c r="K396" s="48">
        <v>4</v>
      </c>
      <c r="L396" s="89">
        <f t="shared" si="75"/>
        <v>451</v>
      </c>
      <c r="M396" s="8">
        <f>SUM(L393:L396)</f>
        <v>560</v>
      </c>
      <c r="S396" s="31" t="s">
        <v>7695</v>
      </c>
      <c r="T396" s="32">
        <v>1</v>
      </c>
      <c r="U396" s="32">
        <v>0</v>
      </c>
      <c r="V396" s="32">
        <v>1</v>
      </c>
      <c r="W396" s="32">
        <v>9</v>
      </c>
      <c r="X396" s="32">
        <v>1</v>
      </c>
      <c r="Y396" s="32">
        <v>2</v>
      </c>
      <c r="Z396" s="10">
        <f t="shared" si="76"/>
        <v>14</v>
      </c>
    </row>
    <row r="397" spans="1:26" x14ac:dyDescent="0.25">
      <c r="A397" s="90" t="s">
        <v>224</v>
      </c>
      <c r="B397" s="90" t="s">
        <v>6895</v>
      </c>
      <c r="C397" s="49">
        <v>83</v>
      </c>
      <c r="D397" s="15">
        <v>83</v>
      </c>
      <c r="E397" s="49">
        <v>0</v>
      </c>
      <c r="F397" s="49">
        <v>0</v>
      </c>
      <c r="G397" s="49">
        <v>0</v>
      </c>
      <c r="H397" s="49">
        <v>83</v>
      </c>
      <c r="I397" s="49">
        <v>0</v>
      </c>
      <c r="J397" s="49">
        <v>0</v>
      </c>
      <c r="K397" s="49">
        <v>0</v>
      </c>
      <c r="L397" s="89">
        <f t="shared" si="75"/>
        <v>83</v>
      </c>
      <c r="S397" s="10" t="s">
        <v>7696</v>
      </c>
      <c r="T397" s="15">
        <v>3</v>
      </c>
      <c r="U397" s="15">
        <v>2</v>
      </c>
      <c r="V397" s="15">
        <v>1</v>
      </c>
      <c r="W397" s="15">
        <v>13</v>
      </c>
      <c r="X397" s="15">
        <v>29</v>
      </c>
      <c r="Y397" s="15">
        <v>4</v>
      </c>
      <c r="Z397" s="10">
        <f t="shared" si="76"/>
        <v>52</v>
      </c>
    </row>
    <row r="398" spans="1:26" x14ac:dyDescent="0.25">
      <c r="A398" s="90" t="s">
        <v>224</v>
      </c>
      <c r="B398" s="90" t="s">
        <v>1273</v>
      </c>
      <c r="C398" s="49">
        <v>67</v>
      </c>
      <c r="D398" s="15">
        <v>67</v>
      </c>
      <c r="E398" s="49">
        <v>1</v>
      </c>
      <c r="F398" s="49">
        <v>0</v>
      </c>
      <c r="G398" s="49">
        <v>0</v>
      </c>
      <c r="H398" s="49">
        <v>64</v>
      </c>
      <c r="I398" s="49">
        <v>2</v>
      </c>
      <c r="J398" s="49">
        <v>0</v>
      </c>
      <c r="K398" s="49">
        <v>0</v>
      </c>
      <c r="L398" s="89">
        <f t="shared" si="75"/>
        <v>67</v>
      </c>
      <c r="S398" s="31" t="s">
        <v>7697</v>
      </c>
      <c r="T398" s="32">
        <v>35</v>
      </c>
      <c r="U398" s="32">
        <v>122</v>
      </c>
      <c r="V398" s="32">
        <v>49</v>
      </c>
      <c r="W398" s="32">
        <v>105</v>
      </c>
      <c r="X398" s="32">
        <v>241</v>
      </c>
      <c r="Y398" s="32">
        <v>4</v>
      </c>
      <c r="Z398" s="10">
        <f t="shared" si="76"/>
        <v>556</v>
      </c>
    </row>
    <row r="399" spans="1:26" x14ac:dyDescent="0.25">
      <c r="A399" s="90" t="s">
        <v>224</v>
      </c>
      <c r="B399" s="90" t="s">
        <v>3013</v>
      </c>
      <c r="C399" s="49">
        <v>1</v>
      </c>
      <c r="D399" s="15">
        <v>1</v>
      </c>
      <c r="E399" s="49">
        <v>0</v>
      </c>
      <c r="F399" s="49">
        <v>0</v>
      </c>
      <c r="G399" s="49">
        <v>0</v>
      </c>
      <c r="H399" s="49">
        <v>1</v>
      </c>
      <c r="I399" s="49">
        <v>0</v>
      </c>
      <c r="J399" s="49">
        <v>0</v>
      </c>
      <c r="K399" s="49">
        <v>0</v>
      </c>
      <c r="L399" s="89">
        <f t="shared" si="75"/>
        <v>1</v>
      </c>
      <c r="S399" s="10" t="s">
        <v>7698</v>
      </c>
      <c r="T399" s="15">
        <v>1</v>
      </c>
      <c r="U399" s="15">
        <v>0</v>
      </c>
      <c r="V399" s="15">
        <v>0</v>
      </c>
      <c r="W399" s="15">
        <v>182</v>
      </c>
      <c r="X399" s="15">
        <v>915</v>
      </c>
      <c r="Y399" s="15">
        <v>0</v>
      </c>
      <c r="Z399" s="10">
        <f t="shared" si="76"/>
        <v>1098</v>
      </c>
    </row>
    <row r="400" spans="1:26" x14ac:dyDescent="0.25">
      <c r="A400" s="90" t="s">
        <v>224</v>
      </c>
      <c r="B400" s="90" t="s">
        <v>6750</v>
      </c>
      <c r="C400" s="49">
        <v>3</v>
      </c>
      <c r="D400" s="15">
        <v>2</v>
      </c>
      <c r="E400" s="49">
        <v>0</v>
      </c>
      <c r="F400" s="49">
        <v>0</v>
      </c>
      <c r="G400" s="49">
        <v>0</v>
      </c>
      <c r="H400" s="49">
        <v>1</v>
      </c>
      <c r="I400" s="49">
        <v>0</v>
      </c>
      <c r="J400" s="49">
        <v>0</v>
      </c>
      <c r="K400" s="49">
        <v>1</v>
      </c>
      <c r="L400" s="89">
        <f t="shared" si="75"/>
        <v>2</v>
      </c>
      <c r="T400" s="6">
        <f>SUM(T390:T399)</f>
        <v>40</v>
      </c>
      <c r="U400" s="6">
        <f t="shared" ref="U400:Y400" si="77">SUM(U390:U399)</f>
        <v>124</v>
      </c>
      <c r="V400" s="6">
        <f t="shared" si="77"/>
        <v>51</v>
      </c>
      <c r="W400" s="6">
        <f t="shared" si="77"/>
        <v>309</v>
      </c>
      <c r="X400" s="6">
        <f t="shared" si="77"/>
        <v>1186</v>
      </c>
      <c r="Y400" s="6">
        <f t="shared" si="77"/>
        <v>10</v>
      </c>
      <c r="Z400" s="10">
        <f>SUM(T400:Y400)</f>
        <v>1720</v>
      </c>
    </row>
    <row r="401" spans="1:27" x14ac:dyDescent="0.25">
      <c r="A401" s="90" t="s">
        <v>224</v>
      </c>
      <c r="B401" s="90" t="s">
        <v>1522</v>
      </c>
      <c r="C401" s="49">
        <v>951</v>
      </c>
      <c r="D401" s="15">
        <v>946</v>
      </c>
      <c r="E401" s="49">
        <v>0</v>
      </c>
      <c r="F401" s="49">
        <v>0</v>
      </c>
      <c r="G401" s="49">
        <v>0</v>
      </c>
      <c r="H401" s="49">
        <v>33</v>
      </c>
      <c r="I401" s="49">
        <v>913</v>
      </c>
      <c r="J401" s="49">
        <v>0</v>
      </c>
      <c r="K401" s="49">
        <v>0</v>
      </c>
      <c r="L401" s="89">
        <f t="shared" si="75"/>
        <v>946</v>
      </c>
      <c r="M401" s="8">
        <f>SUM(L397:L401)</f>
        <v>1099</v>
      </c>
    </row>
    <row r="402" spans="1:27" x14ac:dyDescent="0.25">
      <c r="A402" s="33" t="s">
        <v>7750</v>
      </c>
      <c r="B402" s="91"/>
      <c r="C402" s="91">
        <f t="shared" ref="C402:K402" si="78">SUM(C390:C401)</f>
        <v>1804</v>
      </c>
      <c r="D402" s="91">
        <f t="shared" si="78"/>
        <v>1725</v>
      </c>
      <c r="E402" s="91">
        <f t="shared" si="78"/>
        <v>40</v>
      </c>
      <c r="F402" s="91">
        <f t="shared" si="78"/>
        <v>124</v>
      </c>
      <c r="G402" s="91">
        <f t="shared" si="78"/>
        <v>51</v>
      </c>
      <c r="H402" s="91">
        <f t="shared" si="78"/>
        <v>309</v>
      </c>
      <c r="I402" s="91">
        <f t="shared" si="78"/>
        <v>1186</v>
      </c>
      <c r="J402" s="91">
        <f t="shared" si="78"/>
        <v>10</v>
      </c>
      <c r="K402" s="91">
        <f t="shared" si="78"/>
        <v>5</v>
      </c>
      <c r="L402" s="89">
        <f>SUM(E402:K402)</f>
        <v>1725</v>
      </c>
      <c r="M402" s="8">
        <f>SUM(M390:M401)</f>
        <v>1725</v>
      </c>
    </row>
    <row r="403" spans="1:27" x14ac:dyDescent="0.25">
      <c r="I403" s="6" t="s">
        <v>7850</v>
      </c>
    </row>
    <row r="404" spans="1:27" x14ac:dyDescent="0.25">
      <c r="S404" s="10" t="s">
        <v>7749</v>
      </c>
      <c r="T404" s="10" t="s">
        <v>723</v>
      </c>
      <c r="U404" s="10" t="s">
        <v>248</v>
      </c>
      <c r="V404" s="10" t="s">
        <v>222</v>
      </c>
      <c r="W404" s="10" t="s">
        <v>241</v>
      </c>
      <c r="X404" s="10" t="s">
        <v>264</v>
      </c>
      <c r="Y404" s="10" t="s">
        <v>7680</v>
      </c>
      <c r="Z404" s="10" t="s">
        <v>7681</v>
      </c>
    </row>
    <row r="405" spans="1:27" x14ac:dyDescent="0.25">
      <c r="S405" s="10" t="s">
        <v>7690</v>
      </c>
      <c r="T405" s="15">
        <v>0</v>
      </c>
      <c r="U405" s="15">
        <v>0</v>
      </c>
      <c r="V405" s="15">
        <v>0</v>
      </c>
      <c r="W405" s="15">
        <v>0</v>
      </c>
      <c r="X405" s="15">
        <v>0</v>
      </c>
      <c r="Y405" s="15">
        <v>0</v>
      </c>
      <c r="Z405" s="10">
        <f>SUM(T405:Y405)</f>
        <v>0</v>
      </c>
    </row>
    <row r="406" spans="1:27" x14ac:dyDescent="0.25">
      <c r="S406" s="31" t="s">
        <v>7691</v>
      </c>
      <c r="T406" s="32">
        <v>0</v>
      </c>
      <c r="U406" s="32">
        <v>0</v>
      </c>
      <c r="V406" s="32">
        <v>0</v>
      </c>
      <c r="W406" s="43">
        <v>0</v>
      </c>
      <c r="X406" s="32">
        <v>0</v>
      </c>
      <c r="Y406" s="32">
        <v>0</v>
      </c>
      <c r="Z406" s="10">
        <f t="shared" ref="Z406:Z413" si="79">SUM(T406:Y406)</f>
        <v>0</v>
      </c>
    </row>
    <row r="407" spans="1:27" x14ac:dyDescent="0.25">
      <c r="S407" s="10" t="s">
        <v>7692</v>
      </c>
      <c r="T407" s="44">
        <v>0</v>
      </c>
      <c r="U407" s="44">
        <v>0</v>
      </c>
      <c r="V407" s="44">
        <v>0</v>
      </c>
      <c r="W407" s="15">
        <v>0</v>
      </c>
      <c r="X407" s="44">
        <v>0</v>
      </c>
      <c r="Y407" s="44">
        <v>0</v>
      </c>
      <c r="Z407" s="10">
        <f t="shared" si="79"/>
        <v>0</v>
      </c>
    </row>
    <row r="408" spans="1:27" x14ac:dyDescent="0.25">
      <c r="S408" s="31" t="s">
        <v>7693</v>
      </c>
      <c r="T408" s="45">
        <v>0</v>
      </c>
      <c r="U408" s="45">
        <v>0</v>
      </c>
      <c r="V408" s="45">
        <v>0</v>
      </c>
      <c r="W408" s="45">
        <v>0</v>
      </c>
      <c r="X408" s="45">
        <v>0</v>
      </c>
      <c r="Y408" s="45">
        <v>0</v>
      </c>
      <c r="Z408" s="10">
        <f t="shared" si="79"/>
        <v>0</v>
      </c>
    </row>
    <row r="409" spans="1:27" x14ac:dyDescent="0.25">
      <c r="S409" s="46" t="s">
        <v>7694</v>
      </c>
      <c r="T409" s="47">
        <v>0</v>
      </c>
      <c r="U409" s="47">
        <v>0</v>
      </c>
      <c r="V409" s="47">
        <v>0</v>
      </c>
      <c r="W409" s="47">
        <v>0</v>
      </c>
      <c r="X409" s="47">
        <v>0</v>
      </c>
      <c r="Y409" s="47">
        <v>0</v>
      </c>
      <c r="Z409" s="46">
        <f t="shared" si="79"/>
        <v>0</v>
      </c>
    </row>
    <row r="410" spans="1:27" x14ac:dyDescent="0.25">
      <c r="S410" s="31" t="s">
        <v>7695</v>
      </c>
      <c r="T410" s="48">
        <v>0</v>
      </c>
      <c r="U410" s="48">
        <v>0</v>
      </c>
      <c r="V410" s="48">
        <v>0</v>
      </c>
      <c r="W410" s="48">
        <v>0</v>
      </c>
      <c r="X410" s="48">
        <v>0</v>
      </c>
      <c r="Y410" s="48">
        <v>0</v>
      </c>
      <c r="Z410" s="10">
        <f t="shared" si="79"/>
        <v>0</v>
      </c>
    </row>
    <row r="411" spans="1:27" x14ac:dyDescent="0.25">
      <c r="S411" s="10" t="s">
        <v>7696</v>
      </c>
      <c r="T411" s="49">
        <v>1</v>
      </c>
      <c r="U411" s="49">
        <v>0</v>
      </c>
      <c r="V411" s="49">
        <v>1</v>
      </c>
      <c r="W411" s="49">
        <v>6</v>
      </c>
      <c r="X411" s="49">
        <v>0</v>
      </c>
      <c r="Y411" s="49">
        <v>2</v>
      </c>
      <c r="Z411" s="10">
        <f t="shared" si="79"/>
        <v>10</v>
      </c>
    </row>
    <row r="412" spans="1:27" x14ac:dyDescent="0.25">
      <c r="S412" s="31" t="s">
        <v>7697</v>
      </c>
      <c r="T412" s="48">
        <v>3</v>
      </c>
      <c r="U412" s="48">
        <v>2</v>
      </c>
      <c r="V412" s="48">
        <v>1</v>
      </c>
      <c r="W412" s="48">
        <v>10</v>
      </c>
      <c r="X412" s="48">
        <v>0</v>
      </c>
      <c r="Y412" s="48">
        <v>4</v>
      </c>
      <c r="Z412" s="10">
        <f t="shared" si="79"/>
        <v>20</v>
      </c>
    </row>
    <row r="413" spans="1:27" x14ac:dyDescent="0.25">
      <c r="S413" s="10" t="s">
        <v>7698</v>
      </c>
      <c r="T413" s="49">
        <v>0</v>
      </c>
      <c r="U413" s="49">
        <v>0</v>
      </c>
      <c r="V413" s="49">
        <v>0</v>
      </c>
      <c r="W413" s="49">
        <v>83</v>
      </c>
      <c r="X413" s="49">
        <v>0</v>
      </c>
      <c r="Y413" s="49">
        <v>0</v>
      </c>
      <c r="Z413" s="10">
        <f t="shared" si="79"/>
        <v>83</v>
      </c>
      <c r="AA413" s="6">
        <f>SUM(Z405:Z413)</f>
        <v>113</v>
      </c>
    </row>
    <row r="414" spans="1:27" x14ac:dyDescent="0.25">
      <c r="T414" s="73">
        <f>SUM(T405:T413)</f>
        <v>4</v>
      </c>
      <c r="U414" s="73">
        <f t="shared" ref="U414:Y414" si="80">SUM(U405:U413)</f>
        <v>2</v>
      </c>
      <c r="V414" s="73">
        <f t="shared" si="80"/>
        <v>2</v>
      </c>
      <c r="W414" s="73">
        <f t="shared" si="80"/>
        <v>99</v>
      </c>
      <c r="X414" s="73">
        <f t="shared" si="80"/>
        <v>0</v>
      </c>
      <c r="Y414" s="73">
        <f t="shared" si="80"/>
        <v>6</v>
      </c>
      <c r="Z414" s="46">
        <f>SUM(T414:Y414)</f>
        <v>113</v>
      </c>
    </row>
    <row r="418" spans="19:27" x14ac:dyDescent="0.25">
      <c r="S418" s="10" t="s">
        <v>7752</v>
      </c>
      <c r="T418" s="10" t="s">
        <v>723</v>
      </c>
      <c r="U418" s="10" t="s">
        <v>248</v>
      </c>
      <c r="V418" s="10" t="s">
        <v>222</v>
      </c>
      <c r="W418" s="10" t="s">
        <v>241</v>
      </c>
      <c r="X418" s="10" t="s">
        <v>264</v>
      </c>
      <c r="Y418" s="10" t="s">
        <v>7680</v>
      </c>
      <c r="Z418" s="10" t="s">
        <v>7753</v>
      </c>
    </row>
    <row r="419" spans="19:27" x14ac:dyDescent="0.25">
      <c r="S419" s="10" t="s">
        <v>7690</v>
      </c>
      <c r="T419" s="15">
        <v>0</v>
      </c>
      <c r="U419" s="15">
        <v>0</v>
      </c>
      <c r="V419" s="15">
        <v>0</v>
      </c>
      <c r="W419" s="15">
        <v>0</v>
      </c>
      <c r="X419" s="15">
        <v>0</v>
      </c>
      <c r="Y419" s="15">
        <v>0</v>
      </c>
      <c r="Z419" s="10">
        <f>SUM(T419:W419)+Y419</f>
        <v>0</v>
      </c>
      <c r="AA419" s="10" t="s">
        <v>7690</v>
      </c>
    </row>
    <row r="420" spans="19:27" x14ac:dyDescent="0.25">
      <c r="S420" s="31" t="s">
        <v>7691</v>
      </c>
      <c r="T420" s="32">
        <v>0</v>
      </c>
      <c r="U420" s="32">
        <v>0</v>
      </c>
      <c r="V420" s="32">
        <v>0</v>
      </c>
      <c r="W420" s="32">
        <v>0</v>
      </c>
      <c r="X420" s="32">
        <v>0</v>
      </c>
      <c r="Y420" s="32">
        <v>0</v>
      </c>
      <c r="Z420" s="10">
        <f t="shared" ref="Z420:Z425" si="81">SUM(T420:W420)+Y420</f>
        <v>0</v>
      </c>
      <c r="AA420" s="31" t="s">
        <v>7691</v>
      </c>
    </row>
    <row r="421" spans="19:27" x14ac:dyDescent="0.25">
      <c r="S421" s="10" t="s">
        <v>7692</v>
      </c>
      <c r="T421" s="15">
        <v>0</v>
      </c>
      <c r="U421" s="15">
        <v>0</v>
      </c>
      <c r="V421" s="15">
        <v>0</v>
      </c>
      <c r="W421" s="15">
        <v>0</v>
      </c>
      <c r="X421" s="15">
        <v>0</v>
      </c>
      <c r="Y421" s="15">
        <v>0</v>
      </c>
      <c r="Z421" s="10">
        <f t="shared" si="81"/>
        <v>0</v>
      </c>
      <c r="AA421" s="10" t="s">
        <v>7692</v>
      </c>
    </row>
    <row r="422" spans="19:27" x14ac:dyDescent="0.25">
      <c r="S422" s="31" t="s">
        <v>7693</v>
      </c>
      <c r="T422" s="32">
        <v>0</v>
      </c>
      <c r="U422" s="32">
        <v>0</v>
      </c>
      <c r="V422" s="32">
        <v>0</v>
      </c>
      <c r="W422" s="32">
        <v>0</v>
      </c>
      <c r="X422" s="32">
        <v>0</v>
      </c>
      <c r="Y422" s="32">
        <v>0</v>
      </c>
      <c r="Z422" s="10">
        <f t="shared" si="81"/>
        <v>0</v>
      </c>
      <c r="AA422" s="31" t="s">
        <v>7693</v>
      </c>
    </row>
    <row r="423" spans="19:27" x14ac:dyDescent="0.25">
      <c r="S423" s="10" t="s">
        <v>7694</v>
      </c>
      <c r="T423" s="15">
        <v>0</v>
      </c>
      <c r="U423" s="15">
        <v>0</v>
      </c>
      <c r="V423" s="15">
        <v>0</v>
      </c>
      <c r="W423" s="15">
        <v>0</v>
      </c>
      <c r="X423" s="15">
        <v>0</v>
      </c>
      <c r="Y423" s="15">
        <v>0</v>
      </c>
      <c r="Z423" s="10">
        <f t="shared" si="81"/>
        <v>0</v>
      </c>
      <c r="AA423" s="10" t="s">
        <v>7694</v>
      </c>
    </row>
    <row r="424" spans="19:27" x14ac:dyDescent="0.25">
      <c r="S424" s="31" t="s">
        <v>7695</v>
      </c>
      <c r="T424" s="32">
        <v>1</v>
      </c>
      <c r="U424" s="32">
        <v>0</v>
      </c>
      <c r="V424" s="32">
        <v>1</v>
      </c>
      <c r="W424" s="32">
        <v>9</v>
      </c>
      <c r="X424" s="32">
        <v>1</v>
      </c>
      <c r="Y424" s="32">
        <v>2</v>
      </c>
      <c r="Z424" s="10">
        <f t="shared" si="81"/>
        <v>13</v>
      </c>
      <c r="AA424" s="31" t="s">
        <v>7695</v>
      </c>
    </row>
    <row r="425" spans="19:27" x14ac:dyDescent="0.25">
      <c r="S425" s="10" t="s">
        <v>7696</v>
      </c>
      <c r="T425" s="15">
        <v>2</v>
      </c>
      <c r="U425" s="15">
        <v>2</v>
      </c>
      <c r="V425" s="15">
        <v>0</v>
      </c>
      <c r="W425" s="15">
        <v>7</v>
      </c>
      <c r="X425" s="15">
        <v>29</v>
      </c>
      <c r="Y425" s="15">
        <v>2</v>
      </c>
      <c r="Z425" s="10">
        <f t="shared" si="81"/>
        <v>13</v>
      </c>
      <c r="AA425" s="10" t="s">
        <v>7696</v>
      </c>
    </row>
    <row r="426" spans="19:27" x14ac:dyDescent="0.25">
      <c r="S426" s="31" t="s">
        <v>7697</v>
      </c>
      <c r="T426" s="32">
        <v>32</v>
      </c>
      <c r="U426" s="32">
        <v>120</v>
      </c>
      <c r="V426" s="32">
        <v>48</v>
      </c>
      <c r="W426" s="32">
        <v>95</v>
      </c>
      <c r="X426" s="32">
        <v>241</v>
      </c>
      <c r="Y426" s="32">
        <v>0</v>
      </c>
      <c r="Z426" s="10">
        <f t="shared" ref="Z426" si="82">SUM(T426:W426)+Y426</f>
        <v>295</v>
      </c>
      <c r="AA426" s="31" t="s">
        <v>7697</v>
      </c>
    </row>
    <row r="427" spans="19:27" x14ac:dyDescent="0.25">
      <c r="S427" s="10" t="s">
        <v>7698</v>
      </c>
      <c r="T427" s="15">
        <v>1</v>
      </c>
      <c r="U427" s="15">
        <v>0</v>
      </c>
      <c r="V427" s="15">
        <v>0</v>
      </c>
      <c r="W427" s="15">
        <v>99</v>
      </c>
      <c r="X427" s="15">
        <v>915</v>
      </c>
      <c r="Y427" s="15">
        <v>0</v>
      </c>
      <c r="Z427" s="10">
        <f t="shared" ref="Z427" si="83">SUM(T427:W427)+Y427</f>
        <v>100</v>
      </c>
      <c r="AA427" s="10" t="s">
        <v>7698</v>
      </c>
    </row>
    <row r="428" spans="19:27" x14ac:dyDescent="0.25">
      <c r="T428" s="6">
        <f>SUM(T419:T427)</f>
        <v>36</v>
      </c>
      <c r="U428" s="6">
        <f t="shared" ref="U428:Y428" si="84">SUM(U419:U427)</f>
        <v>122</v>
      </c>
      <c r="V428" s="6">
        <f t="shared" si="84"/>
        <v>49</v>
      </c>
      <c r="W428" s="6">
        <f t="shared" si="84"/>
        <v>210</v>
      </c>
      <c r="X428" s="6">
        <f t="shared" si="84"/>
        <v>1186</v>
      </c>
      <c r="Y428" s="6">
        <f t="shared" si="84"/>
        <v>4</v>
      </c>
      <c r="Z428" s="10">
        <f>SUM(T428:W428)+Y428</f>
        <v>421</v>
      </c>
    </row>
    <row r="429" spans="19:27" x14ac:dyDescent="0.25">
      <c r="Z429" s="6">
        <f>SUM(Z419:Z427)</f>
        <v>421</v>
      </c>
    </row>
    <row r="433" spans="1:26" ht="39.6" x14ac:dyDescent="0.25">
      <c r="A433" s="26" t="s">
        <v>7865</v>
      </c>
      <c r="B433" s="26" t="s">
        <v>7704</v>
      </c>
      <c r="C433" s="26" t="s">
        <v>7679</v>
      </c>
      <c r="D433" s="87" t="s">
        <v>7739</v>
      </c>
      <c r="E433" s="27" t="s">
        <v>7740</v>
      </c>
      <c r="F433" s="26" t="s">
        <v>7741</v>
      </c>
      <c r="G433" s="26" t="s">
        <v>7742</v>
      </c>
      <c r="H433" s="26" t="s">
        <v>7743</v>
      </c>
      <c r="I433" s="26" t="s">
        <v>7744</v>
      </c>
      <c r="J433" s="26" t="s">
        <v>7851</v>
      </c>
      <c r="K433" s="28" t="s">
        <v>7745</v>
      </c>
      <c r="L433" s="13" t="s">
        <v>7746</v>
      </c>
      <c r="M433" s="12" t="s">
        <v>7866</v>
      </c>
      <c r="S433" s="6" t="s">
        <v>7865</v>
      </c>
    </row>
    <row r="434" spans="1:26" x14ac:dyDescent="0.25">
      <c r="A434" s="90" t="s">
        <v>6890</v>
      </c>
      <c r="B434" s="90" t="s">
        <v>1522</v>
      </c>
      <c r="C434" s="49">
        <v>1</v>
      </c>
      <c r="D434" s="15">
        <v>1</v>
      </c>
      <c r="E434" s="49">
        <v>0</v>
      </c>
      <c r="F434" s="49">
        <v>0</v>
      </c>
      <c r="G434" s="49">
        <v>0</v>
      </c>
      <c r="H434" s="49">
        <v>0</v>
      </c>
      <c r="I434" s="49">
        <v>1</v>
      </c>
      <c r="J434" s="49">
        <v>0</v>
      </c>
      <c r="K434" s="49">
        <v>0</v>
      </c>
      <c r="L434" s="89">
        <f t="shared" ref="L434:L447" si="85">SUM(E434:K434)</f>
        <v>1</v>
      </c>
      <c r="M434" s="8">
        <v>1</v>
      </c>
      <c r="S434" s="10" t="s">
        <v>7748</v>
      </c>
      <c r="T434" s="10" t="s">
        <v>723</v>
      </c>
      <c r="U434" s="10" t="s">
        <v>248</v>
      </c>
      <c r="V434" s="10" t="s">
        <v>222</v>
      </c>
      <c r="W434" s="10" t="s">
        <v>241</v>
      </c>
      <c r="X434" s="10" t="s">
        <v>264</v>
      </c>
      <c r="Y434" s="10" t="s">
        <v>7680</v>
      </c>
      <c r="Z434" s="10" t="s">
        <v>7681</v>
      </c>
    </row>
    <row r="435" spans="1:26" x14ac:dyDescent="0.25">
      <c r="A435" s="88" t="s">
        <v>6603</v>
      </c>
      <c r="B435" s="88" t="s">
        <v>3013</v>
      </c>
      <c r="C435" s="48">
        <v>2</v>
      </c>
      <c r="D435" s="32">
        <v>2</v>
      </c>
      <c r="E435" s="48">
        <v>0</v>
      </c>
      <c r="F435" s="48">
        <v>2</v>
      </c>
      <c r="G435" s="48">
        <v>0</v>
      </c>
      <c r="H435" s="48">
        <v>0</v>
      </c>
      <c r="I435" s="48">
        <v>0</v>
      </c>
      <c r="J435" s="48">
        <v>0</v>
      </c>
      <c r="K435" s="48">
        <v>0</v>
      </c>
      <c r="L435" s="89">
        <f t="shared" si="85"/>
        <v>2</v>
      </c>
      <c r="M435" s="8"/>
      <c r="S435" s="10" t="s">
        <v>7690</v>
      </c>
      <c r="T435" s="15">
        <v>0</v>
      </c>
      <c r="U435" s="15">
        <v>0</v>
      </c>
      <c r="V435" s="15">
        <v>0</v>
      </c>
      <c r="W435" s="15">
        <v>0</v>
      </c>
      <c r="X435" s="15">
        <v>0</v>
      </c>
      <c r="Y435" s="15">
        <v>0</v>
      </c>
      <c r="Z435" s="10">
        <f>SUM(T435:Y435)</f>
        <v>0</v>
      </c>
    </row>
    <row r="436" spans="1:26" x14ac:dyDescent="0.25">
      <c r="A436" s="88" t="s">
        <v>6603</v>
      </c>
      <c r="B436" s="88" t="s">
        <v>1522</v>
      </c>
      <c r="C436" s="48">
        <v>30</v>
      </c>
      <c r="D436" s="32">
        <v>30</v>
      </c>
      <c r="E436" s="48">
        <v>6</v>
      </c>
      <c r="F436" s="48">
        <v>4</v>
      </c>
      <c r="G436" s="48">
        <v>0</v>
      </c>
      <c r="H436" s="48">
        <v>15</v>
      </c>
      <c r="I436" s="48">
        <v>4</v>
      </c>
      <c r="J436" s="48">
        <v>1</v>
      </c>
      <c r="K436" s="48">
        <v>0</v>
      </c>
      <c r="L436" s="89">
        <f t="shared" si="85"/>
        <v>30</v>
      </c>
      <c r="M436" s="8">
        <v>32</v>
      </c>
      <c r="S436" s="31" t="s">
        <v>7691</v>
      </c>
      <c r="T436" s="32">
        <v>0</v>
      </c>
      <c r="U436" s="32">
        <v>0</v>
      </c>
      <c r="V436" s="32">
        <v>0</v>
      </c>
      <c r="W436" s="32">
        <v>0</v>
      </c>
      <c r="X436" s="32">
        <v>0</v>
      </c>
      <c r="Y436" s="32">
        <v>0</v>
      </c>
      <c r="Z436" s="10">
        <f t="shared" ref="Z436:Z443" si="86">SUM(T436:Y436)</f>
        <v>0</v>
      </c>
    </row>
    <row r="437" spans="1:26" x14ac:dyDescent="0.25">
      <c r="A437" s="90" t="s">
        <v>711</v>
      </c>
      <c r="B437" s="90" t="s">
        <v>6895</v>
      </c>
      <c r="C437" s="49">
        <v>22</v>
      </c>
      <c r="D437" s="15">
        <v>22</v>
      </c>
      <c r="E437" s="49">
        <v>6</v>
      </c>
      <c r="F437" s="49">
        <v>2</v>
      </c>
      <c r="G437" s="49">
        <v>0</v>
      </c>
      <c r="H437" s="49">
        <v>13</v>
      </c>
      <c r="I437" s="49">
        <v>0</v>
      </c>
      <c r="J437" s="49">
        <v>1</v>
      </c>
      <c r="K437" s="49">
        <v>0</v>
      </c>
      <c r="L437" s="89">
        <f t="shared" si="85"/>
        <v>22</v>
      </c>
      <c r="M437" s="8"/>
      <c r="S437" s="10" t="s">
        <v>7692</v>
      </c>
      <c r="T437" s="15">
        <v>0</v>
      </c>
      <c r="U437" s="15">
        <v>0</v>
      </c>
      <c r="V437" s="15">
        <v>0</v>
      </c>
      <c r="W437" s="15">
        <v>0</v>
      </c>
      <c r="X437" s="15">
        <v>1</v>
      </c>
      <c r="Y437" s="15">
        <v>0</v>
      </c>
      <c r="Z437" s="10">
        <f t="shared" si="86"/>
        <v>1</v>
      </c>
    </row>
    <row r="438" spans="1:26" x14ac:dyDescent="0.25">
      <c r="A438" s="90" t="s">
        <v>711</v>
      </c>
      <c r="B438" s="90" t="s">
        <v>3013</v>
      </c>
      <c r="C438" s="49">
        <v>2</v>
      </c>
      <c r="D438" s="15">
        <v>2</v>
      </c>
      <c r="E438" s="49">
        <v>0</v>
      </c>
      <c r="F438" s="49">
        <v>2</v>
      </c>
      <c r="G438" s="49">
        <v>0</v>
      </c>
      <c r="H438" s="49">
        <v>0</v>
      </c>
      <c r="I438" s="49">
        <v>0</v>
      </c>
      <c r="J438" s="49">
        <v>0</v>
      </c>
      <c r="K438" s="49">
        <v>0</v>
      </c>
      <c r="L438" s="89">
        <f t="shared" si="85"/>
        <v>2</v>
      </c>
      <c r="M438" s="8"/>
      <c r="S438" s="31" t="s">
        <v>7693</v>
      </c>
      <c r="T438" s="32">
        <v>0</v>
      </c>
      <c r="U438" s="32">
        <v>0</v>
      </c>
      <c r="V438" s="32">
        <v>0</v>
      </c>
      <c r="W438" s="32">
        <v>0</v>
      </c>
      <c r="X438" s="32">
        <v>0</v>
      </c>
      <c r="Y438" s="32">
        <v>0</v>
      </c>
      <c r="Z438" s="10">
        <f t="shared" si="86"/>
        <v>0</v>
      </c>
    </row>
    <row r="439" spans="1:26" x14ac:dyDescent="0.25">
      <c r="A439" s="90" t="s">
        <v>711</v>
      </c>
      <c r="B439" s="90" t="s">
        <v>1522</v>
      </c>
      <c r="C439" s="49">
        <v>42</v>
      </c>
      <c r="D439" s="15">
        <v>41</v>
      </c>
      <c r="E439" s="49">
        <v>2</v>
      </c>
      <c r="F439" s="49">
        <v>10</v>
      </c>
      <c r="G439" s="49">
        <v>1</v>
      </c>
      <c r="H439" s="49">
        <v>8</v>
      </c>
      <c r="I439" s="49">
        <v>20</v>
      </c>
      <c r="J439" s="49">
        <v>0</v>
      </c>
      <c r="K439" s="49">
        <v>0</v>
      </c>
      <c r="L439" s="89">
        <f t="shared" si="85"/>
        <v>41</v>
      </c>
      <c r="M439" s="8">
        <f>SUM(L437:L439)</f>
        <v>65</v>
      </c>
      <c r="S439" s="10" t="s">
        <v>7694</v>
      </c>
      <c r="T439" s="15">
        <v>0</v>
      </c>
      <c r="U439" s="15">
        <v>0</v>
      </c>
      <c r="V439" s="15">
        <v>0</v>
      </c>
      <c r="W439" s="15">
        <v>0</v>
      </c>
      <c r="X439" s="15">
        <v>0</v>
      </c>
      <c r="Y439" s="15">
        <v>0</v>
      </c>
      <c r="Z439" s="10">
        <f t="shared" si="86"/>
        <v>0</v>
      </c>
    </row>
    <row r="440" spans="1:26" x14ac:dyDescent="0.25">
      <c r="A440" s="88" t="s">
        <v>528</v>
      </c>
      <c r="B440" s="88" t="s">
        <v>6895</v>
      </c>
      <c r="C440" s="48">
        <v>38</v>
      </c>
      <c r="D440" s="32">
        <v>38</v>
      </c>
      <c r="E440" s="48">
        <v>8</v>
      </c>
      <c r="F440" s="48">
        <v>13</v>
      </c>
      <c r="G440" s="48">
        <v>1</v>
      </c>
      <c r="H440" s="48">
        <v>15</v>
      </c>
      <c r="I440" s="48">
        <v>0</v>
      </c>
      <c r="J440" s="48">
        <v>1</v>
      </c>
      <c r="K440" s="48">
        <v>0</v>
      </c>
      <c r="L440" s="89">
        <f t="shared" si="85"/>
        <v>38</v>
      </c>
      <c r="M440" s="8"/>
      <c r="S440" s="31" t="s">
        <v>7695</v>
      </c>
      <c r="T440" s="32">
        <v>6</v>
      </c>
      <c r="U440" s="32">
        <v>6</v>
      </c>
      <c r="V440" s="32">
        <v>0</v>
      </c>
      <c r="W440" s="32">
        <v>15</v>
      </c>
      <c r="X440" s="32">
        <v>4</v>
      </c>
      <c r="Y440" s="32">
        <v>1</v>
      </c>
      <c r="Z440" s="10">
        <f t="shared" si="86"/>
        <v>32</v>
      </c>
    </row>
    <row r="441" spans="1:26" x14ac:dyDescent="0.25">
      <c r="A441" s="88" t="s">
        <v>528</v>
      </c>
      <c r="B441" s="88" t="s">
        <v>1273</v>
      </c>
      <c r="C441" s="48">
        <v>38</v>
      </c>
      <c r="D441" s="32">
        <v>38</v>
      </c>
      <c r="E441" s="48">
        <v>0</v>
      </c>
      <c r="F441" s="48">
        <v>3</v>
      </c>
      <c r="G441" s="48">
        <v>0</v>
      </c>
      <c r="H441" s="48">
        <v>7</v>
      </c>
      <c r="I441" s="48">
        <v>28</v>
      </c>
      <c r="J441" s="48">
        <v>0</v>
      </c>
      <c r="K441" s="48">
        <v>0</v>
      </c>
      <c r="L441" s="89">
        <f t="shared" si="85"/>
        <v>38</v>
      </c>
      <c r="M441" s="8"/>
      <c r="S441" s="10" t="s">
        <v>7696</v>
      </c>
      <c r="T441" s="15">
        <v>8</v>
      </c>
      <c r="U441" s="15">
        <v>14</v>
      </c>
      <c r="V441" s="15">
        <v>1</v>
      </c>
      <c r="W441" s="15">
        <v>21</v>
      </c>
      <c r="X441" s="15">
        <v>20</v>
      </c>
      <c r="Y441" s="15">
        <v>1</v>
      </c>
      <c r="Z441" s="10">
        <f t="shared" si="86"/>
        <v>65</v>
      </c>
    </row>
    <row r="442" spans="1:26" x14ac:dyDescent="0.25">
      <c r="A442" s="88" t="s">
        <v>528</v>
      </c>
      <c r="B442" s="88" t="s">
        <v>3013</v>
      </c>
      <c r="C442" s="48">
        <v>1</v>
      </c>
      <c r="D442" s="32">
        <v>1</v>
      </c>
      <c r="E442" s="48">
        <v>0</v>
      </c>
      <c r="F442" s="48">
        <v>1</v>
      </c>
      <c r="G442" s="48">
        <v>0</v>
      </c>
      <c r="H442" s="48">
        <v>0</v>
      </c>
      <c r="I442" s="48">
        <v>0</v>
      </c>
      <c r="J442" s="48">
        <v>0</v>
      </c>
      <c r="K442" s="48">
        <v>0</v>
      </c>
      <c r="L442" s="89">
        <f t="shared" si="85"/>
        <v>1</v>
      </c>
      <c r="S442" s="31" t="s">
        <v>7697</v>
      </c>
      <c r="T442" s="32">
        <v>61</v>
      </c>
      <c r="U442" s="32">
        <v>209</v>
      </c>
      <c r="V442" s="32">
        <v>109</v>
      </c>
      <c r="W442" s="32">
        <v>158</v>
      </c>
      <c r="X442" s="32">
        <v>693</v>
      </c>
      <c r="Y442" s="32">
        <v>1</v>
      </c>
      <c r="Z442" s="10">
        <f t="shared" si="86"/>
        <v>1231</v>
      </c>
    </row>
    <row r="443" spans="1:26" x14ac:dyDescent="0.25">
      <c r="A443" s="88" t="s">
        <v>528</v>
      </c>
      <c r="B443" s="88" t="s">
        <v>6750</v>
      </c>
      <c r="C443" s="48">
        <v>3</v>
      </c>
      <c r="D443" s="32">
        <v>3</v>
      </c>
      <c r="E443" s="48">
        <v>0</v>
      </c>
      <c r="F443" s="48">
        <v>0</v>
      </c>
      <c r="G443" s="48">
        <v>0</v>
      </c>
      <c r="H443" s="48">
        <v>2</v>
      </c>
      <c r="I443" s="48">
        <v>1</v>
      </c>
      <c r="J443" s="48">
        <v>0</v>
      </c>
      <c r="K443" s="48">
        <v>0</v>
      </c>
      <c r="L443" s="89">
        <f t="shared" si="85"/>
        <v>3</v>
      </c>
      <c r="M443" s="8"/>
      <c r="S443" s="10" t="s">
        <v>7698</v>
      </c>
      <c r="T443" s="15">
        <v>0</v>
      </c>
      <c r="U443" s="15">
        <v>0</v>
      </c>
      <c r="V443" s="15">
        <v>0</v>
      </c>
      <c r="W443" s="15">
        <v>167</v>
      </c>
      <c r="X443" s="15">
        <v>305</v>
      </c>
      <c r="Y443" s="15">
        <v>0</v>
      </c>
      <c r="Z443" s="10">
        <f t="shared" si="86"/>
        <v>472</v>
      </c>
    </row>
    <row r="444" spans="1:26" x14ac:dyDescent="0.25">
      <c r="A444" s="88" t="s">
        <v>528</v>
      </c>
      <c r="B444" s="88" t="s">
        <v>1522</v>
      </c>
      <c r="C444" s="48">
        <v>1160</v>
      </c>
      <c r="D444" s="32">
        <v>1152</v>
      </c>
      <c r="E444" s="48">
        <v>53</v>
      </c>
      <c r="F444" s="48">
        <v>192</v>
      </c>
      <c r="G444" s="48">
        <v>108</v>
      </c>
      <c r="H444" s="48">
        <v>134</v>
      </c>
      <c r="I444" s="48">
        <v>664</v>
      </c>
      <c r="J444" s="48">
        <v>0</v>
      </c>
      <c r="K444" s="48">
        <v>1</v>
      </c>
      <c r="L444" s="89">
        <f t="shared" si="85"/>
        <v>1152</v>
      </c>
      <c r="M444" s="8">
        <f>SUM(L440:L444)</f>
        <v>1232</v>
      </c>
      <c r="T444" s="6">
        <f>SUM(T434:T443)</f>
        <v>75</v>
      </c>
      <c r="U444" s="6">
        <f t="shared" ref="U444:Y444" si="87">SUM(U434:U443)</f>
        <v>229</v>
      </c>
      <c r="V444" s="6">
        <f t="shared" si="87"/>
        <v>110</v>
      </c>
      <c r="W444" s="6">
        <f t="shared" si="87"/>
        <v>361</v>
      </c>
      <c r="X444" s="6">
        <f t="shared" si="87"/>
        <v>1023</v>
      </c>
      <c r="Y444" s="6">
        <f t="shared" si="87"/>
        <v>3</v>
      </c>
      <c r="Z444" s="10">
        <f>SUM(T444:Y444)</f>
        <v>1801</v>
      </c>
    </row>
    <row r="445" spans="1:26" x14ac:dyDescent="0.25">
      <c r="A445" s="90" t="s">
        <v>224</v>
      </c>
      <c r="B445" s="90" t="s">
        <v>6895</v>
      </c>
      <c r="C445" s="49">
        <v>72</v>
      </c>
      <c r="D445" s="15">
        <v>72</v>
      </c>
      <c r="E445" s="49">
        <v>0</v>
      </c>
      <c r="F445" s="49">
        <v>0</v>
      </c>
      <c r="G445" s="49">
        <v>0</v>
      </c>
      <c r="H445" s="49">
        <v>72</v>
      </c>
      <c r="I445" s="49">
        <v>0</v>
      </c>
      <c r="J445" s="49">
        <v>0</v>
      </c>
      <c r="K445" s="49">
        <v>0</v>
      </c>
      <c r="L445" s="89">
        <f t="shared" si="85"/>
        <v>72</v>
      </c>
    </row>
    <row r="446" spans="1:26" x14ac:dyDescent="0.25">
      <c r="A446" s="90" t="s">
        <v>224</v>
      </c>
      <c r="B446" s="90" t="s">
        <v>1273</v>
      </c>
      <c r="C446" s="49">
        <v>101</v>
      </c>
      <c r="D446" s="15">
        <v>100</v>
      </c>
      <c r="E446" s="49">
        <v>0</v>
      </c>
      <c r="F446" s="49">
        <v>0</v>
      </c>
      <c r="G446" s="49">
        <v>0</v>
      </c>
      <c r="H446" s="49">
        <v>93</v>
      </c>
      <c r="I446" s="49">
        <v>7</v>
      </c>
      <c r="J446" s="49">
        <v>0</v>
      </c>
      <c r="K446" s="49">
        <v>0</v>
      </c>
      <c r="L446" s="89">
        <f t="shared" si="85"/>
        <v>100</v>
      </c>
    </row>
    <row r="447" spans="1:26" x14ac:dyDescent="0.25">
      <c r="A447" s="90" t="s">
        <v>224</v>
      </c>
      <c r="B447" s="90" t="s">
        <v>1522</v>
      </c>
      <c r="C447" s="49">
        <v>300</v>
      </c>
      <c r="D447" s="15">
        <v>300</v>
      </c>
      <c r="E447" s="49">
        <v>0</v>
      </c>
      <c r="F447" s="49">
        <v>0</v>
      </c>
      <c r="G447" s="49">
        <v>0</v>
      </c>
      <c r="H447" s="49">
        <v>2</v>
      </c>
      <c r="I447" s="49">
        <v>298</v>
      </c>
      <c r="J447" s="49">
        <v>0</v>
      </c>
      <c r="K447" s="49">
        <v>0</v>
      </c>
      <c r="L447" s="89">
        <f t="shared" si="85"/>
        <v>300</v>
      </c>
      <c r="M447" s="8">
        <f>SUM(L445:L447)</f>
        <v>472</v>
      </c>
    </row>
    <row r="448" spans="1:26" x14ac:dyDescent="0.25">
      <c r="A448" s="33" t="s">
        <v>7750</v>
      </c>
      <c r="B448" s="91"/>
      <c r="C448" s="91">
        <v>1812</v>
      </c>
      <c r="D448" s="91">
        <v>1802</v>
      </c>
      <c r="E448" s="91">
        <f t="shared" ref="E448:M448" si="88">SUM(E434:E447)</f>
        <v>75</v>
      </c>
      <c r="F448" s="91">
        <f t="shared" si="88"/>
        <v>229</v>
      </c>
      <c r="G448" s="91">
        <f t="shared" si="88"/>
        <v>110</v>
      </c>
      <c r="H448" s="91">
        <f t="shared" si="88"/>
        <v>361</v>
      </c>
      <c r="I448" s="91">
        <f t="shared" si="88"/>
        <v>1023</v>
      </c>
      <c r="J448" s="91">
        <f t="shared" si="88"/>
        <v>3</v>
      </c>
      <c r="K448" s="91">
        <f t="shared" si="88"/>
        <v>1</v>
      </c>
      <c r="L448" s="91">
        <f t="shared" si="88"/>
        <v>1802</v>
      </c>
      <c r="M448" s="8">
        <f t="shared" si="88"/>
        <v>1802</v>
      </c>
      <c r="S448" s="10" t="s">
        <v>7749</v>
      </c>
      <c r="T448" s="10" t="s">
        <v>723</v>
      </c>
      <c r="U448" s="10" t="s">
        <v>248</v>
      </c>
      <c r="V448" s="10" t="s">
        <v>222</v>
      </c>
      <c r="W448" s="10" t="s">
        <v>241</v>
      </c>
      <c r="X448" s="10" t="s">
        <v>264</v>
      </c>
      <c r="Y448" s="10" t="s">
        <v>7680</v>
      </c>
      <c r="Z448" s="10" t="s">
        <v>7681</v>
      </c>
    </row>
    <row r="449" spans="9:27" x14ac:dyDescent="0.25">
      <c r="I449" s="6" t="s">
        <v>7867</v>
      </c>
      <c r="S449" s="10" t="s">
        <v>7690</v>
      </c>
      <c r="T449" s="15">
        <v>0</v>
      </c>
      <c r="U449" s="15">
        <v>0</v>
      </c>
      <c r="V449" s="15">
        <v>0</v>
      </c>
      <c r="W449" s="15">
        <v>0</v>
      </c>
      <c r="X449" s="15">
        <v>0</v>
      </c>
      <c r="Y449" s="15">
        <v>0</v>
      </c>
      <c r="Z449" s="10">
        <f>SUM(T449:Y449)</f>
        <v>0</v>
      </c>
    </row>
    <row r="450" spans="9:27" x14ac:dyDescent="0.25">
      <c r="S450" s="31" t="s">
        <v>7691</v>
      </c>
      <c r="T450" s="32">
        <v>0</v>
      </c>
      <c r="U450" s="32">
        <v>0</v>
      </c>
      <c r="V450" s="32">
        <v>0</v>
      </c>
      <c r="W450" s="43">
        <v>0</v>
      </c>
      <c r="X450" s="32">
        <v>0</v>
      </c>
      <c r="Y450" s="32">
        <v>0</v>
      </c>
      <c r="Z450" s="10">
        <f t="shared" ref="Z450:Z457" si="89">SUM(T450:Y450)</f>
        <v>0</v>
      </c>
    </row>
    <row r="451" spans="9:27" x14ac:dyDescent="0.25">
      <c r="S451" s="10" t="s">
        <v>7692</v>
      </c>
      <c r="T451" s="44">
        <v>0</v>
      </c>
      <c r="U451" s="44">
        <v>0</v>
      </c>
      <c r="V451" s="44">
        <v>0</v>
      </c>
      <c r="W451" s="15">
        <v>0</v>
      </c>
      <c r="X451" s="44">
        <v>0</v>
      </c>
      <c r="Y451" s="44">
        <v>0</v>
      </c>
      <c r="Z451" s="10">
        <f t="shared" si="89"/>
        <v>0</v>
      </c>
    </row>
    <row r="452" spans="9:27" x14ac:dyDescent="0.25">
      <c r="S452" s="31" t="s">
        <v>7693</v>
      </c>
      <c r="T452" s="45">
        <v>0</v>
      </c>
      <c r="U452" s="45">
        <v>0</v>
      </c>
      <c r="V452" s="45">
        <v>0</v>
      </c>
      <c r="W452" s="45">
        <v>0</v>
      </c>
      <c r="X452" s="45">
        <v>0</v>
      </c>
      <c r="Y452" s="45">
        <v>0</v>
      </c>
      <c r="Z452" s="10">
        <f t="shared" si="89"/>
        <v>0</v>
      </c>
    </row>
    <row r="453" spans="9:27" x14ac:dyDescent="0.25">
      <c r="S453" s="46" t="s">
        <v>7694</v>
      </c>
      <c r="T453" s="47">
        <v>0</v>
      </c>
      <c r="U453" s="47">
        <v>0</v>
      </c>
      <c r="V453" s="47">
        <v>0</v>
      </c>
      <c r="W453" s="47">
        <v>0</v>
      </c>
      <c r="X453" s="47">
        <v>0</v>
      </c>
      <c r="Y453" s="47">
        <v>0</v>
      </c>
      <c r="Z453" s="46">
        <f t="shared" si="89"/>
        <v>0</v>
      </c>
    </row>
    <row r="454" spans="9:27" x14ac:dyDescent="0.25">
      <c r="S454" s="31" t="s">
        <v>7695</v>
      </c>
      <c r="T454" s="48">
        <v>0</v>
      </c>
      <c r="U454" s="48">
        <v>0</v>
      </c>
      <c r="V454" s="48">
        <v>0</v>
      </c>
      <c r="W454" s="48">
        <v>0</v>
      </c>
      <c r="X454" s="48">
        <v>0</v>
      </c>
      <c r="Y454" s="48">
        <v>0</v>
      </c>
      <c r="Z454" s="10">
        <f t="shared" si="89"/>
        <v>0</v>
      </c>
    </row>
    <row r="455" spans="9:27" x14ac:dyDescent="0.25">
      <c r="S455" s="10" t="s">
        <v>7696</v>
      </c>
      <c r="T455" s="15">
        <v>6</v>
      </c>
      <c r="U455" s="15">
        <v>2</v>
      </c>
      <c r="V455" s="15">
        <v>0</v>
      </c>
      <c r="W455" s="15">
        <v>13</v>
      </c>
      <c r="X455" s="15">
        <v>0</v>
      </c>
      <c r="Y455" s="15">
        <v>1</v>
      </c>
      <c r="Z455" s="10">
        <f t="shared" si="89"/>
        <v>22</v>
      </c>
    </row>
    <row r="456" spans="9:27" x14ac:dyDescent="0.25">
      <c r="S456" s="31" t="s">
        <v>7697</v>
      </c>
      <c r="T456" s="48">
        <v>8</v>
      </c>
      <c r="U456" s="48">
        <v>13</v>
      </c>
      <c r="V456" s="48">
        <v>1</v>
      </c>
      <c r="W456" s="48">
        <v>15</v>
      </c>
      <c r="X456" s="48">
        <v>0</v>
      </c>
      <c r="Y456" s="48">
        <v>1</v>
      </c>
      <c r="Z456" s="10">
        <f t="shared" si="89"/>
        <v>38</v>
      </c>
    </row>
    <row r="457" spans="9:27" x14ac:dyDescent="0.25">
      <c r="S457" s="10" t="s">
        <v>7698</v>
      </c>
      <c r="T457" s="49">
        <v>0</v>
      </c>
      <c r="U457" s="49">
        <v>0</v>
      </c>
      <c r="V457" s="49">
        <v>0</v>
      </c>
      <c r="W457" s="49">
        <v>72</v>
      </c>
      <c r="X457" s="49">
        <v>0</v>
      </c>
      <c r="Y457" s="49">
        <v>0</v>
      </c>
      <c r="Z457" s="10">
        <f t="shared" si="89"/>
        <v>72</v>
      </c>
      <c r="AA457" s="6">
        <f>SUM(Z449:Z457)</f>
        <v>132</v>
      </c>
    </row>
    <row r="458" spans="9:27" x14ac:dyDescent="0.25">
      <c r="T458" s="73">
        <f>SUM(T449:T457)</f>
        <v>14</v>
      </c>
      <c r="U458" s="73">
        <f t="shared" ref="U458:Y458" si="90">SUM(U449:U457)</f>
        <v>15</v>
      </c>
      <c r="V458" s="73">
        <f t="shared" si="90"/>
        <v>1</v>
      </c>
      <c r="W458" s="73">
        <f t="shared" si="90"/>
        <v>100</v>
      </c>
      <c r="X458" s="73">
        <f t="shared" si="90"/>
        <v>0</v>
      </c>
      <c r="Y458" s="73">
        <f t="shared" si="90"/>
        <v>2</v>
      </c>
      <c r="Z458" s="46">
        <f>SUM(T458:Y458)</f>
        <v>132</v>
      </c>
    </row>
    <row r="462" spans="9:27" x14ac:dyDescent="0.25">
      <c r="S462" s="10" t="s">
        <v>7752</v>
      </c>
      <c r="T462" s="10" t="s">
        <v>723</v>
      </c>
      <c r="U462" s="10" t="s">
        <v>248</v>
      </c>
      <c r="V462" s="10" t="s">
        <v>222</v>
      </c>
      <c r="W462" s="10" t="s">
        <v>241</v>
      </c>
      <c r="X462" s="10" t="s">
        <v>264</v>
      </c>
      <c r="Y462" s="10" t="s">
        <v>7680</v>
      </c>
      <c r="Z462" s="10" t="s">
        <v>7753</v>
      </c>
    </row>
    <row r="463" spans="9:27" x14ac:dyDescent="0.25">
      <c r="S463" s="10" t="s">
        <v>7690</v>
      </c>
      <c r="T463" s="15">
        <v>0</v>
      </c>
      <c r="U463" s="15">
        <v>0</v>
      </c>
      <c r="V463" s="15">
        <v>0</v>
      </c>
      <c r="W463" s="15">
        <v>0</v>
      </c>
      <c r="X463" s="15">
        <v>0</v>
      </c>
      <c r="Y463" s="15">
        <v>0</v>
      </c>
      <c r="Z463" s="10">
        <f>SUM(T463:W463)+Y463</f>
        <v>0</v>
      </c>
      <c r="AA463" s="10" t="s">
        <v>7690</v>
      </c>
    </row>
    <row r="464" spans="9:27" x14ac:dyDescent="0.25">
      <c r="S464" s="31" t="s">
        <v>7691</v>
      </c>
      <c r="T464" s="32">
        <v>0</v>
      </c>
      <c r="U464" s="32">
        <v>0</v>
      </c>
      <c r="V464" s="32">
        <v>0</v>
      </c>
      <c r="W464" s="32">
        <v>0</v>
      </c>
      <c r="X464" s="32">
        <v>0</v>
      </c>
      <c r="Y464" s="32">
        <v>0</v>
      </c>
      <c r="Z464" s="10">
        <f t="shared" ref="Z464:Z469" si="91">SUM(T464:W464)+Y464</f>
        <v>0</v>
      </c>
      <c r="AA464" s="31" t="s">
        <v>7691</v>
      </c>
    </row>
    <row r="465" spans="1:27" x14ac:dyDescent="0.25">
      <c r="S465" s="10" t="s">
        <v>7692</v>
      </c>
      <c r="T465" s="15">
        <v>0</v>
      </c>
      <c r="U465" s="15">
        <v>0</v>
      </c>
      <c r="V465" s="15">
        <v>0</v>
      </c>
      <c r="W465" s="15">
        <v>0</v>
      </c>
      <c r="X465" s="15">
        <v>1</v>
      </c>
      <c r="Y465" s="15">
        <v>0</v>
      </c>
      <c r="Z465" s="10">
        <f t="shared" si="91"/>
        <v>0</v>
      </c>
      <c r="AA465" s="10" t="s">
        <v>7692</v>
      </c>
    </row>
    <row r="466" spans="1:27" x14ac:dyDescent="0.25">
      <c r="S466" s="31" t="s">
        <v>7693</v>
      </c>
      <c r="T466" s="32">
        <v>0</v>
      </c>
      <c r="U466" s="32">
        <v>0</v>
      </c>
      <c r="V466" s="32">
        <v>0</v>
      </c>
      <c r="W466" s="32">
        <v>0</v>
      </c>
      <c r="X466" s="32">
        <v>0</v>
      </c>
      <c r="Y466" s="32">
        <v>0</v>
      </c>
      <c r="Z466" s="10">
        <f t="shared" si="91"/>
        <v>0</v>
      </c>
      <c r="AA466" s="31" t="s">
        <v>7693</v>
      </c>
    </row>
    <row r="467" spans="1:27" x14ac:dyDescent="0.25">
      <c r="S467" s="10" t="s">
        <v>7694</v>
      </c>
      <c r="T467" s="15">
        <v>0</v>
      </c>
      <c r="U467" s="15">
        <v>0</v>
      </c>
      <c r="V467" s="15">
        <v>0</v>
      </c>
      <c r="W467" s="15">
        <v>0</v>
      </c>
      <c r="X467" s="15">
        <v>0</v>
      </c>
      <c r="Y467" s="15">
        <v>0</v>
      </c>
      <c r="Z467" s="10">
        <f t="shared" si="91"/>
        <v>0</v>
      </c>
      <c r="AA467" s="10" t="s">
        <v>7694</v>
      </c>
    </row>
    <row r="468" spans="1:27" x14ac:dyDescent="0.25">
      <c r="S468" s="31" t="s">
        <v>7695</v>
      </c>
      <c r="T468" s="32">
        <v>6</v>
      </c>
      <c r="U468" s="32">
        <v>6</v>
      </c>
      <c r="V468" s="32">
        <v>0</v>
      </c>
      <c r="W468" s="32">
        <v>15</v>
      </c>
      <c r="X468" s="32">
        <v>4</v>
      </c>
      <c r="Y468" s="32">
        <v>1</v>
      </c>
      <c r="Z468" s="10">
        <f t="shared" si="91"/>
        <v>28</v>
      </c>
      <c r="AA468" s="31" t="s">
        <v>7695</v>
      </c>
    </row>
    <row r="469" spans="1:27" x14ac:dyDescent="0.25">
      <c r="S469" s="10" t="s">
        <v>7696</v>
      </c>
      <c r="T469" s="15">
        <v>2</v>
      </c>
      <c r="U469" s="15">
        <v>12</v>
      </c>
      <c r="V469" s="15">
        <v>1</v>
      </c>
      <c r="W469" s="15">
        <v>8</v>
      </c>
      <c r="X469" s="15">
        <v>20</v>
      </c>
      <c r="Y469" s="15">
        <v>0</v>
      </c>
      <c r="Z469" s="10">
        <f t="shared" si="91"/>
        <v>23</v>
      </c>
      <c r="AA469" s="10" t="s">
        <v>7696</v>
      </c>
    </row>
    <row r="470" spans="1:27" x14ac:dyDescent="0.25">
      <c r="S470" s="31" t="s">
        <v>7697</v>
      </c>
      <c r="T470" s="32">
        <v>53</v>
      </c>
      <c r="U470" s="32">
        <v>196</v>
      </c>
      <c r="V470" s="32">
        <v>108</v>
      </c>
      <c r="W470" s="32">
        <v>143</v>
      </c>
      <c r="X470" s="32">
        <v>693</v>
      </c>
      <c r="Y470" s="32">
        <v>0</v>
      </c>
      <c r="Z470" s="10">
        <f t="shared" ref="Z470" si="92">SUM(T470:W470)+Y470</f>
        <v>500</v>
      </c>
      <c r="AA470" s="31" t="s">
        <v>7697</v>
      </c>
    </row>
    <row r="471" spans="1:27" x14ac:dyDescent="0.25">
      <c r="S471" s="10" t="s">
        <v>7698</v>
      </c>
      <c r="T471" s="15">
        <v>0</v>
      </c>
      <c r="U471" s="15">
        <v>0</v>
      </c>
      <c r="V471" s="15">
        <v>0</v>
      </c>
      <c r="W471" s="15">
        <v>95</v>
      </c>
      <c r="X471" s="15">
        <v>305</v>
      </c>
      <c r="Y471" s="15">
        <v>0</v>
      </c>
      <c r="Z471" s="10">
        <f t="shared" ref="Z471" si="93">SUM(T471:W471)+Y471</f>
        <v>95</v>
      </c>
      <c r="AA471" s="10" t="s">
        <v>7698</v>
      </c>
    </row>
    <row r="472" spans="1:27" x14ac:dyDescent="0.25">
      <c r="T472" s="6">
        <f>SUM(T463:T471)</f>
        <v>61</v>
      </c>
      <c r="U472" s="6">
        <f t="shared" ref="U472:Y472" si="94">SUM(U463:U471)</f>
        <v>214</v>
      </c>
      <c r="V472" s="6">
        <f t="shared" si="94"/>
        <v>109</v>
      </c>
      <c r="W472" s="6">
        <f t="shared" si="94"/>
        <v>261</v>
      </c>
      <c r="X472" s="6">
        <f t="shared" si="94"/>
        <v>1023</v>
      </c>
      <c r="Y472" s="6">
        <f t="shared" si="94"/>
        <v>1</v>
      </c>
      <c r="Z472" s="10">
        <f>SUM(T472:W472)+Y472</f>
        <v>646</v>
      </c>
    </row>
    <row r="473" spans="1:27" x14ac:dyDescent="0.25">
      <c r="Z473" s="6">
        <f>SUM(Z463:Z471)</f>
        <v>646</v>
      </c>
    </row>
    <row r="479" spans="1:27" ht="39.6" x14ac:dyDescent="0.25">
      <c r="A479" s="26" t="s">
        <v>7868</v>
      </c>
      <c r="B479" s="26" t="s">
        <v>7704</v>
      </c>
      <c r="C479" s="26" t="s">
        <v>7679</v>
      </c>
      <c r="D479" s="87" t="s">
        <v>7739</v>
      </c>
      <c r="E479" s="27" t="s">
        <v>7740</v>
      </c>
      <c r="F479" s="26" t="s">
        <v>7741</v>
      </c>
      <c r="G479" s="26" t="s">
        <v>7742</v>
      </c>
      <c r="H479" s="26" t="s">
        <v>7743</v>
      </c>
      <c r="I479" s="26" t="s">
        <v>7744</v>
      </c>
      <c r="J479" s="26" t="s">
        <v>7851</v>
      </c>
      <c r="K479" s="28" t="s">
        <v>7745</v>
      </c>
      <c r="L479" s="13" t="s">
        <v>7746</v>
      </c>
      <c r="M479" s="12" t="s">
        <v>7869</v>
      </c>
      <c r="S479" s="6" t="s">
        <v>7868</v>
      </c>
    </row>
    <row r="480" spans="1:27" x14ac:dyDescent="0.25">
      <c r="A480" s="90" t="s">
        <v>7853</v>
      </c>
      <c r="B480" s="90" t="s">
        <v>1522</v>
      </c>
      <c r="C480" s="92">
        <v>4</v>
      </c>
      <c r="D480" s="15">
        <v>4</v>
      </c>
      <c r="E480" s="93">
        <v>0</v>
      </c>
      <c r="F480" s="92">
        <v>0</v>
      </c>
      <c r="G480" s="92">
        <v>4</v>
      </c>
      <c r="H480" s="92">
        <v>0</v>
      </c>
      <c r="I480" s="92">
        <v>0</v>
      </c>
      <c r="J480" s="92">
        <v>0</v>
      </c>
      <c r="K480" s="92">
        <v>0</v>
      </c>
      <c r="L480" s="89">
        <f t="shared" ref="L480:L499" si="95">SUM(E480:K480)</f>
        <v>4</v>
      </c>
      <c r="M480" s="8">
        <v>4</v>
      </c>
      <c r="S480" s="10" t="s">
        <v>7748</v>
      </c>
      <c r="T480" s="10" t="s">
        <v>723</v>
      </c>
      <c r="U480" s="10" t="s">
        <v>248</v>
      </c>
      <c r="V480" s="10" t="s">
        <v>222</v>
      </c>
      <c r="W480" s="10" t="s">
        <v>241</v>
      </c>
      <c r="X480" s="10" t="s">
        <v>264</v>
      </c>
      <c r="Y480" s="10" t="s">
        <v>7680</v>
      </c>
      <c r="Z480" s="10" t="s">
        <v>7681</v>
      </c>
    </row>
    <row r="481" spans="1:26" x14ac:dyDescent="0.25">
      <c r="A481" s="94" t="s">
        <v>7854</v>
      </c>
      <c r="B481" s="94" t="s">
        <v>1522</v>
      </c>
      <c r="C481" s="45">
        <v>5</v>
      </c>
      <c r="D481" s="32">
        <v>5</v>
      </c>
      <c r="E481" s="95">
        <v>0</v>
      </c>
      <c r="F481" s="45">
        <v>0</v>
      </c>
      <c r="G481" s="45">
        <v>4</v>
      </c>
      <c r="H481" s="45">
        <v>1</v>
      </c>
      <c r="I481" s="45">
        <v>0</v>
      </c>
      <c r="J481" s="45">
        <v>0</v>
      </c>
      <c r="K481" s="45">
        <v>0</v>
      </c>
      <c r="L481" s="89">
        <f t="shared" si="95"/>
        <v>5</v>
      </c>
      <c r="M481" s="8">
        <v>5</v>
      </c>
      <c r="S481" s="10" t="s">
        <v>7690</v>
      </c>
      <c r="T481" s="15">
        <v>0</v>
      </c>
      <c r="U481" s="15">
        <v>0</v>
      </c>
      <c r="V481" s="15">
        <v>4</v>
      </c>
      <c r="W481" s="15">
        <v>0</v>
      </c>
      <c r="X481" s="15">
        <v>0</v>
      </c>
      <c r="Y481" s="15">
        <v>0</v>
      </c>
      <c r="Z481" s="10">
        <f>SUM(T481:Y481)</f>
        <v>4</v>
      </c>
    </row>
    <row r="482" spans="1:26" x14ac:dyDescent="0.25">
      <c r="A482" s="90" t="s">
        <v>6890</v>
      </c>
      <c r="B482" s="90" t="s">
        <v>1522</v>
      </c>
      <c r="C482" s="49">
        <v>4</v>
      </c>
      <c r="D482" s="15">
        <v>4</v>
      </c>
      <c r="E482" s="49">
        <v>0</v>
      </c>
      <c r="F482" s="49">
        <v>0</v>
      </c>
      <c r="G482" s="49">
        <v>4</v>
      </c>
      <c r="H482" s="49">
        <v>0</v>
      </c>
      <c r="I482" s="49">
        <v>0</v>
      </c>
      <c r="J482" s="49">
        <v>0</v>
      </c>
      <c r="K482" s="49">
        <v>0</v>
      </c>
      <c r="L482" s="89">
        <f t="shared" si="95"/>
        <v>4</v>
      </c>
      <c r="M482" s="8"/>
      <c r="S482" s="31" t="s">
        <v>7691</v>
      </c>
      <c r="T482" s="32">
        <v>0</v>
      </c>
      <c r="U482" s="32">
        <v>0</v>
      </c>
      <c r="V482" s="32">
        <v>4</v>
      </c>
      <c r="W482" s="32">
        <v>1</v>
      </c>
      <c r="X482" s="32">
        <v>0</v>
      </c>
      <c r="Y482" s="32">
        <v>0</v>
      </c>
      <c r="Z482" s="10">
        <f t="shared" ref="Z482:Z489" si="96">SUM(T482:Y482)</f>
        <v>5</v>
      </c>
    </row>
    <row r="483" spans="1:26" x14ac:dyDescent="0.25">
      <c r="A483" s="90" t="s">
        <v>6890</v>
      </c>
      <c r="B483" s="90" t="s">
        <v>6895</v>
      </c>
      <c r="C483" s="49">
        <v>1</v>
      </c>
      <c r="D483" s="15">
        <v>1</v>
      </c>
      <c r="E483" s="49">
        <v>0</v>
      </c>
      <c r="F483" s="49">
        <v>0</v>
      </c>
      <c r="G483" s="49">
        <v>0</v>
      </c>
      <c r="H483" s="49">
        <v>1</v>
      </c>
      <c r="I483" s="49">
        <v>0</v>
      </c>
      <c r="J483" s="49">
        <v>0</v>
      </c>
      <c r="K483" s="49">
        <v>0</v>
      </c>
      <c r="L483" s="89">
        <f t="shared" si="95"/>
        <v>1</v>
      </c>
      <c r="M483" s="8">
        <v>5</v>
      </c>
      <c r="S483" s="10" t="s">
        <v>7692</v>
      </c>
      <c r="T483" s="15">
        <v>0</v>
      </c>
      <c r="U483" s="15">
        <v>0</v>
      </c>
      <c r="V483" s="15">
        <v>4</v>
      </c>
      <c r="W483" s="15">
        <v>1</v>
      </c>
      <c r="X483" s="15">
        <v>0</v>
      </c>
      <c r="Y483" s="15">
        <v>0</v>
      </c>
      <c r="Z483" s="10">
        <f t="shared" si="96"/>
        <v>5</v>
      </c>
    </row>
    <row r="484" spans="1:26" x14ac:dyDescent="0.25">
      <c r="A484" s="88" t="s">
        <v>6896</v>
      </c>
      <c r="B484" s="88" t="s">
        <v>1522</v>
      </c>
      <c r="C484" s="48">
        <v>4</v>
      </c>
      <c r="D484" s="32">
        <v>4</v>
      </c>
      <c r="E484" s="48">
        <v>0</v>
      </c>
      <c r="F484" s="48">
        <v>0</v>
      </c>
      <c r="G484" s="48">
        <v>4</v>
      </c>
      <c r="H484" s="48">
        <v>0</v>
      </c>
      <c r="I484" s="48">
        <v>0</v>
      </c>
      <c r="J484" s="48">
        <v>0</v>
      </c>
      <c r="K484" s="48">
        <v>0</v>
      </c>
      <c r="L484" s="89">
        <f t="shared" si="95"/>
        <v>4</v>
      </c>
      <c r="M484" s="8"/>
      <c r="S484" s="31" t="s">
        <v>7693</v>
      </c>
      <c r="T484" s="32">
        <v>0</v>
      </c>
      <c r="U484" s="32">
        <v>0</v>
      </c>
      <c r="V484" s="32">
        <v>4</v>
      </c>
      <c r="W484" s="32">
        <v>1</v>
      </c>
      <c r="X484" s="32">
        <v>0</v>
      </c>
      <c r="Y484" s="32">
        <v>0</v>
      </c>
      <c r="Z484" s="10">
        <f t="shared" si="96"/>
        <v>5</v>
      </c>
    </row>
    <row r="485" spans="1:26" x14ac:dyDescent="0.25">
      <c r="A485" s="88" t="s">
        <v>6896</v>
      </c>
      <c r="B485" s="88" t="s">
        <v>6895</v>
      </c>
      <c r="C485" s="48">
        <v>1</v>
      </c>
      <c r="D485" s="32">
        <v>1</v>
      </c>
      <c r="E485" s="48">
        <v>0</v>
      </c>
      <c r="F485" s="48">
        <v>0</v>
      </c>
      <c r="G485" s="48">
        <v>0</v>
      </c>
      <c r="H485" s="48">
        <v>1</v>
      </c>
      <c r="I485" s="48">
        <v>0</v>
      </c>
      <c r="J485" s="48">
        <v>0</v>
      </c>
      <c r="K485" s="48">
        <v>0</v>
      </c>
      <c r="L485" s="89">
        <f t="shared" si="95"/>
        <v>1</v>
      </c>
      <c r="M485" s="8">
        <v>5</v>
      </c>
      <c r="S485" s="10" t="s">
        <v>7694</v>
      </c>
      <c r="T485" s="15">
        <v>0</v>
      </c>
      <c r="U485" s="15">
        <v>1</v>
      </c>
      <c r="V485" s="15">
        <v>4</v>
      </c>
      <c r="W485" s="15">
        <v>3</v>
      </c>
      <c r="X485" s="15">
        <v>0</v>
      </c>
      <c r="Y485" s="15">
        <v>0</v>
      </c>
      <c r="Z485" s="10">
        <f t="shared" si="96"/>
        <v>8</v>
      </c>
    </row>
    <row r="486" spans="1:26" x14ac:dyDescent="0.25">
      <c r="A486" s="90" t="s">
        <v>6900</v>
      </c>
      <c r="B486" s="90" t="s">
        <v>1522</v>
      </c>
      <c r="C486" s="92">
        <v>7</v>
      </c>
      <c r="D486" s="15">
        <v>7</v>
      </c>
      <c r="E486" s="93">
        <v>0</v>
      </c>
      <c r="F486" s="92">
        <v>1</v>
      </c>
      <c r="G486" s="92">
        <v>4</v>
      </c>
      <c r="H486" s="92">
        <v>2</v>
      </c>
      <c r="I486" s="92">
        <v>0</v>
      </c>
      <c r="J486" s="92">
        <v>0</v>
      </c>
      <c r="K486" s="92">
        <v>0</v>
      </c>
      <c r="L486" s="89">
        <f t="shared" si="95"/>
        <v>7</v>
      </c>
      <c r="M486" s="8"/>
      <c r="S486" s="31" t="s">
        <v>7695</v>
      </c>
      <c r="T486" s="32">
        <v>2</v>
      </c>
      <c r="U486" s="32">
        <v>4</v>
      </c>
      <c r="V486" s="32">
        <v>4</v>
      </c>
      <c r="W486" s="32">
        <v>16</v>
      </c>
      <c r="X486" s="32">
        <v>5</v>
      </c>
      <c r="Y486" s="32">
        <v>5</v>
      </c>
      <c r="Z486" s="10">
        <f t="shared" si="96"/>
        <v>36</v>
      </c>
    </row>
    <row r="487" spans="1:26" x14ac:dyDescent="0.25">
      <c r="A487" s="90" t="s">
        <v>6900</v>
      </c>
      <c r="B487" s="90" t="s">
        <v>6895</v>
      </c>
      <c r="C487" s="44">
        <v>1</v>
      </c>
      <c r="D487" s="15">
        <v>1</v>
      </c>
      <c r="E487" s="96">
        <v>0</v>
      </c>
      <c r="F487" s="44">
        <v>0</v>
      </c>
      <c r="G487" s="44">
        <v>0</v>
      </c>
      <c r="H487" s="44">
        <v>1</v>
      </c>
      <c r="I487" s="44">
        <v>0</v>
      </c>
      <c r="J487" s="44">
        <v>0</v>
      </c>
      <c r="K487" s="44">
        <v>0</v>
      </c>
      <c r="L487" s="89">
        <f t="shared" si="95"/>
        <v>1</v>
      </c>
      <c r="M487" s="8">
        <v>8</v>
      </c>
      <c r="S487" s="10" t="s">
        <v>7696</v>
      </c>
      <c r="T487" s="15">
        <v>14</v>
      </c>
      <c r="U487" s="15">
        <v>13</v>
      </c>
      <c r="V487" s="15">
        <v>4</v>
      </c>
      <c r="W487" s="15">
        <v>33</v>
      </c>
      <c r="X487" s="15">
        <v>54</v>
      </c>
      <c r="Y487" s="15">
        <v>5</v>
      </c>
      <c r="Z487" s="10">
        <f t="shared" si="96"/>
        <v>123</v>
      </c>
    </row>
    <row r="488" spans="1:26" x14ac:dyDescent="0.25">
      <c r="A488" s="88" t="s">
        <v>6603</v>
      </c>
      <c r="B488" s="88" t="s">
        <v>6895</v>
      </c>
      <c r="C488" s="48">
        <v>4</v>
      </c>
      <c r="D488" s="32">
        <v>4</v>
      </c>
      <c r="E488" s="48">
        <v>0</v>
      </c>
      <c r="F488" s="48">
        <v>1</v>
      </c>
      <c r="G488" s="48">
        <v>0</v>
      </c>
      <c r="H488" s="48">
        <v>3</v>
      </c>
      <c r="I488" s="48">
        <v>0</v>
      </c>
      <c r="J488" s="48">
        <v>0</v>
      </c>
      <c r="K488" s="48">
        <v>0</v>
      </c>
      <c r="L488" s="89">
        <f t="shared" si="95"/>
        <v>4</v>
      </c>
      <c r="M488" s="8"/>
      <c r="S488" s="31" t="s">
        <v>7697</v>
      </c>
      <c r="T488" s="32">
        <v>83</v>
      </c>
      <c r="U488" s="32">
        <v>201</v>
      </c>
      <c r="V488" s="32">
        <v>116</v>
      </c>
      <c r="W488" s="32">
        <v>162</v>
      </c>
      <c r="X488" s="32">
        <v>827</v>
      </c>
      <c r="Y488" s="32">
        <v>5</v>
      </c>
      <c r="Z488" s="10">
        <f t="shared" si="96"/>
        <v>1394</v>
      </c>
    </row>
    <row r="489" spans="1:26" x14ac:dyDescent="0.25">
      <c r="A489" s="88" t="s">
        <v>6603</v>
      </c>
      <c r="B489" s="88" t="s">
        <v>6750</v>
      </c>
      <c r="C489" s="48">
        <v>1</v>
      </c>
      <c r="D489" s="32">
        <v>1</v>
      </c>
      <c r="E489" s="48">
        <v>0</v>
      </c>
      <c r="F489" s="48">
        <v>0</v>
      </c>
      <c r="G489" s="48">
        <v>0</v>
      </c>
      <c r="H489" s="48">
        <v>1</v>
      </c>
      <c r="I489" s="48">
        <v>0</v>
      </c>
      <c r="J489" s="48">
        <v>0</v>
      </c>
      <c r="K489" s="48">
        <v>0</v>
      </c>
      <c r="L489" s="89">
        <f t="shared" si="95"/>
        <v>1</v>
      </c>
      <c r="M489" s="8"/>
      <c r="S489" s="10" t="s">
        <v>7698</v>
      </c>
      <c r="T489" s="15">
        <v>1</v>
      </c>
      <c r="U489" s="15">
        <v>0</v>
      </c>
      <c r="V489" s="15">
        <v>0</v>
      </c>
      <c r="W489" s="15">
        <v>109</v>
      </c>
      <c r="X489" s="15">
        <v>16</v>
      </c>
      <c r="Y489" s="15">
        <v>3</v>
      </c>
      <c r="Z489" s="10">
        <f t="shared" si="96"/>
        <v>129</v>
      </c>
    </row>
    <row r="490" spans="1:26" x14ac:dyDescent="0.25">
      <c r="A490" s="88" t="s">
        <v>6603</v>
      </c>
      <c r="B490" s="88" t="s">
        <v>1522</v>
      </c>
      <c r="C490" s="48">
        <v>31</v>
      </c>
      <c r="D490" s="32">
        <v>31</v>
      </c>
      <c r="E490" s="48">
        <v>2</v>
      </c>
      <c r="F490" s="48">
        <v>3</v>
      </c>
      <c r="G490" s="48">
        <v>4</v>
      </c>
      <c r="H490" s="48">
        <v>12</v>
      </c>
      <c r="I490" s="48">
        <v>5</v>
      </c>
      <c r="J490" s="48">
        <v>5</v>
      </c>
      <c r="K490" s="48">
        <v>0</v>
      </c>
      <c r="L490" s="89">
        <f t="shared" si="95"/>
        <v>31</v>
      </c>
      <c r="M490" s="8">
        <f>SUM(L488:L490)</f>
        <v>36</v>
      </c>
      <c r="T490" s="6">
        <f>SUM(T481:T489)</f>
        <v>100</v>
      </c>
      <c r="U490" s="6">
        <f t="shared" ref="U490:Y490" si="97">SUM(U481:U489)</f>
        <v>219</v>
      </c>
      <c r="V490" s="6">
        <f t="shared" si="97"/>
        <v>144</v>
      </c>
      <c r="W490" s="6">
        <f t="shared" si="97"/>
        <v>326</v>
      </c>
      <c r="X490" s="6">
        <f t="shared" si="97"/>
        <v>902</v>
      </c>
      <c r="Y490" s="6">
        <f t="shared" si="97"/>
        <v>18</v>
      </c>
      <c r="Z490" s="10">
        <f>SUM(T490:Y490)</f>
        <v>1709</v>
      </c>
    </row>
    <row r="491" spans="1:26" x14ac:dyDescent="0.25">
      <c r="A491" s="90" t="s">
        <v>711</v>
      </c>
      <c r="B491" s="90" t="s">
        <v>6895</v>
      </c>
      <c r="C491" s="49">
        <v>24</v>
      </c>
      <c r="D491" s="15">
        <v>24</v>
      </c>
      <c r="E491" s="49">
        <v>2</v>
      </c>
      <c r="F491" s="49">
        <v>3</v>
      </c>
      <c r="G491" s="49">
        <v>0</v>
      </c>
      <c r="H491" s="49">
        <v>14</v>
      </c>
      <c r="I491" s="49">
        <v>0</v>
      </c>
      <c r="J491" s="49">
        <v>5</v>
      </c>
      <c r="K491" s="49">
        <v>0</v>
      </c>
      <c r="L491" s="89">
        <f t="shared" si="95"/>
        <v>24</v>
      </c>
      <c r="M491" s="8"/>
    </row>
    <row r="492" spans="1:26" x14ac:dyDescent="0.25">
      <c r="A492" s="90" t="s">
        <v>711</v>
      </c>
      <c r="B492" s="90" t="s">
        <v>1522</v>
      </c>
      <c r="C492" s="49">
        <v>99</v>
      </c>
      <c r="D492" s="15">
        <v>99</v>
      </c>
      <c r="E492" s="49">
        <v>12</v>
      </c>
      <c r="F492" s="49">
        <v>10</v>
      </c>
      <c r="G492" s="49">
        <v>4</v>
      </c>
      <c r="H492" s="49">
        <v>19</v>
      </c>
      <c r="I492" s="49">
        <v>54</v>
      </c>
      <c r="J492" s="49">
        <v>0</v>
      </c>
      <c r="K492" s="49">
        <v>0</v>
      </c>
      <c r="L492" s="89">
        <f t="shared" si="95"/>
        <v>99</v>
      </c>
      <c r="M492" s="8">
        <f>SUM(L491:L492)</f>
        <v>123</v>
      </c>
    </row>
    <row r="493" spans="1:26" x14ac:dyDescent="0.25">
      <c r="A493" s="88" t="s">
        <v>528</v>
      </c>
      <c r="B493" s="88" t="s">
        <v>6895</v>
      </c>
      <c r="C493" s="48">
        <v>58</v>
      </c>
      <c r="D493" s="32">
        <v>58</v>
      </c>
      <c r="E493" s="48">
        <v>14</v>
      </c>
      <c r="F493" s="48">
        <v>11</v>
      </c>
      <c r="G493" s="48">
        <v>0</v>
      </c>
      <c r="H493" s="48">
        <v>28</v>
      </c>
      <c r="I493" s="48">
        <v>0</v>
      </c>
      <c r="J493" s="48">
        <v>5</v>
      </c>
      <c r="K493" s="48">
        <v>0</v>
      </c>
      <c r="L493" s="89">
        <f t="shared" si="95"/>
        <v>58</v>
      </c>
      <c r="M493" s="8"/>
    </row>
    <row r="494" spans="1:26" x14ac:dyDescent="0.25">
      <c r="A494" s="88" t="s">
        <v>528</v>
      </c>
      <c r="B494" s="88" t="s">
        <v>1273</v>
      </c>
      <c r="C494" s="48">
        <v>42</v>
      </c>
      <c r="D494" s="32">
        <v>41</v>
      </c>
      <c r="E494" s="48">
        <v>0</v>
      </c>
      <c r="F494" s="48">
        <v>0</v>
      </c>
      <c r="G494" s="48">
        <v>0</v>
      </c>
      <c r="H494" s="48">
        <v>23</v>
      </c>
      <c r="I494" s="48">
        <v>18</v>
      </c>
      <c r="J494" s="48">
        <v>0</v>
      </c>
      <c r="K494" s="48">
        <v>0</v>
      </c>
      <c r="L494" s="89">
        <f t="shared" si="95"/>
        <v>41</v>
      </c>
      <c r="M494" s="8"/>
      <c r="S494" s="10" t="s">
        <v>7749</v>
      </c>
      <c r="T494" s="10" t="s">
        <v>723</v>
      </c>
      <c r="U494" s="10" t="s">
        <v>248</v>
      </c>
      <c r="V494" s="10" t="s">
        <v>222</v>
      </c>
      <c r="W494" s="10" t="s">
        <v>241</v>
      </c>
      <c r="X494" s="10" t="s">
        <v>264</v>
      </c>
      <c r="Y494" s="10" t="s">
        <v>7680</v>
      </c>
      <c r="Z494" s="10" t="s">
        <v>7681</v>
      </c>
    </row>
    <row r="495" spans="1:26" x14ac:dyDescent="0.25">
      <c r="A495" s="88" t="s">
        <v>528</v>
      </c>
      <c r="B495" s="88" t="s">
        <v>6750</v>
      </c>
      <c r="C495" s="48">
        <v>2</v>
      </c>
      <c r="D495" s="32">
        <v>2</v>
      </c>
      <c r="E495" s="48">
        <v>0</v>
      </c>
      <c r="F495" s="48">
        <v>1</v>
      </c>
      <c r="G495" s="48">
        <v>0</v>
      </c>
      <c r="H495" s="48">
        <v>1</v>
      </c>
      <c r="I495" s="48">
        <v>0</v>
      </c>
      <c r="J495" s="48">
        <v>0</v>
      </c>
      <c r="K495" s="48">
        <v>0</v>
      </c>
      <c r="L495" s="89">
        <f t="shared" si="95"/>
        <v>2</v>
      </c>
      <c r="M495" s="8"/>
      <c r="S495" s="10" t="s">
        <v>7690</v>
      </c>
      <c r="T495" s="15">
        <v>0</v>
      </c>
      <c r="U495" s="15">
        <v>0</v>
      </c>
      <c r="V495" s="15">
        <v>0</v>
      </c>
      <c r="W495" s="15">
        <v>0</v>
      </c>
      <c r="X495" s="15">
        <v>0</v>
      </c>
      <c r="Y495" s="15">
        <v>0</v>
      </c>
      <c r="Z495" s="10">
        <f>SUM(T495:Y495)</f>
        <v>0</v>
      </c>
    </row>
    <row r="496" spans="1:26" x14ac:dyDescent="0.25">
      <c r="A496" s="88" t="s">
        <v>528</v>
      </c>
      <c r="B496" s="88" t="s">
        <v>1522</v>
      </c>
      <c r="C496" s="48">
        <v>1324</v>
      </c>
      <c r="D496" s="32">
        <v>1293</v>
      </c>
      <c r="E496" s="48">
        <v>69</v>
      </c>
      <c r="F496" s="48">
        <v>189</v>
      </c>
      <c r="G496" s="48">
        <v>116</v>
      </c>
      <c r="H496" s="48">
        <v>110</v>
      </c>
      <c r="I496" s="48">
        <v>809</v>
      </c>
      <c r="J496" s="48">
        <v>0</v>
      </c>
      <c r="K496" s="48">
        <v>0</v>
      </c>
      <c r="L496" s="89">
        <f t="shared" si="95"/>
        <v>1293</v>
      </c>
      <c r="M496" s="8">
        <f>SUM(L493:L496)</f>
        <v>1394</v>
      </c>
      <c r="S496" s="31" t="s">
        <v>7691</v>
      </c>
      <c r="T496" s="32">
        <v>0</v>
      </c>
      <c r="U496" s="32">
        <v>0</v>
      </c>
      <c r="V496" s="32">
        <v>0</v>
      </c>
      <c r="W496" s="43">
        <v>0</v>
      </c>
      <c r="X496" s="32">
        <v>0</v>
      </c>
      <c r="Y496" s="32">
        <v>0</v>
      </c>
      <c r="Z496" s="10">
        <f t="shared" ref="Z496:Z503" si="98">SUM(T496:Y496)</f>
        <v>0</v>
      </c>
    </row>
    <row r="497" spans="1:27" x14ac:dyDescent="0.25">
      <c r="A497" s="90" t="s">
        <v>224</v>
      </c>
      <c r="B497" s="90" t="s">
        <v>6895</v>
      </c>
      <c r="C497" s="49">
        <v>103</v>
      </c>
      <c r="D497" s="15">
        <v>103</v>
      </c>
      <c r="E497" s="49">
        <v>0</v>
      </c>
      <c r="F497" s="49">
        <v>0</v>
      </c>
      <c r="G497" s="49">
        <v>0</v>
      </c>
      <c r="H497" s="49">
        <v>103</v>
      </c>
      <c r="I497" s="49">
        <v>0</v>
      </c>
      <c r="J497" s="49">
        <v>0</v>
      </c>
      <c r="K497" s="49">
        <v>0</v>
      </c>
      <c r="L497" s="89">
        <f t="shared" si="95"/>
        <v>103</v>
      </c>
      <c r="S497" s="10" t="s">
        <v>7692</v>
      </c>
      <c r="T497" s="44">
        <v>0</v>
      </c>
      <c r="U497" s="44">
        <v>0</v>
      </c>
      <c r="V497" s="44">
        <v>0</v>
      </c>
      <c r="W497" s="15">
        <v>1</v>
      </c>
      <c r="X497" s="44">
        <v>0</v>
      </c>
      <c r="Y497" s="44">
        <v>0</v>
      </c>
      <c r="Z497" s="10">
        <f t="shared" si="98"/>
        <v>1</v>
      </c>
    </row>
    <row r="498" spans="1:27" x14ac:dyDescent="0.25">
      <c r="A498" s="90" t="s">
        <v>224</v>
      </c>
      <c r="B498" s="90" t="s">
        <v>1273</v>
      </c>
      <c r="C498" s="49">
        <v>5</v>
      </c>
      <c r="D498" s="15">
        <v>5</v>
      </c>
      <c r="E498" s="49">
        <v>0</v>
      </c>
      <c r="F498" s="49">
        <v>0</v>
      </c>
      <c r="G498" s="49">
        <v>0</v>
      </c>
      <c r="H498" s="49">
        <v>5</v>
      </c>
      <c r="I498" s="49">
        <v>0</v>
      </c>
      <c r="J498" s="49">
        <v>0</v>
      </c>
      <c r="K498" s="49">
        <v>0</v>
      </c>
      <c r="L498" s="89">
        <f t="shared" si="95"/>
        <v>5</v>
      </c>
      <c r="S498" s="31" t="s">
        <v>7693</v>
      </c>
      <c r="T498" s="45">
        <v>0</v>
      </c>
      <c r="U498" s="45">
        <v>0</v>
      </c>
      <c r="V498" s="45">
        <v>0</v>
      </c>
      <c r="W498" s="45">
        <v>1</v>
      </c>
      <c r="X498" s="45">
        <v>0</v>
      </c>
      <c r="Y498" s="45">
        <v>0</v>
      </c>
      <c r="Z498" s="10">
        <f t="shared" si="98"/>
        <v>1</v>
      </c>
    </row>
    <row r="499" spans="1:27" x14ac:dyDescent="0.25">
      <c r="A499" s="90" t="s">
        <v>224</v>
      </c>
      <c r="B499" s="90" t="s">
        <v>1522</v>
      </c>
      <c r="C499" s="49">
        <v>21</v>
      </c>
      <c r="D499" s="15">
        <v>21</v>
      </c>
      <c r="E499" s="49">
        <v>1</v>
      </c>
      <c r="F499" s="49">
        <v>0</v>
      </c>
      <c r="G499" s="49">
        <v>0</v>
      </c>
      <c r="H499" s="49">
        <v>1</v>
      </c>
      <c r="I499" s="49">
        <v>16</v>
      </c>
      <c r="J499" s="49">
        <v>3</v>
      </c>
      <c r="K499" s="49"/>
      <c r="L499" s="89">
        <f t="shared" si="95"/>
        <v>21</v>
      </c>
      <c r="M499" s="8">
        <f>SUM(L497:L499)</f>
        <v>129</v>
      </c>
      <c r="S499" s="46" t="s">
        <v>7694</v>
      </c>
      <c r="T499" s="47">
        <v>0</v>
      </c>
      <c r="U499" s="47">
        <v>0</v>
      </c>
      <c r="V499" s="47">
        <v>0</v>
      </c>
      <c r="W499" s="47">
        <v>1</v>
      </c>
      <c r="X499" s="47">
        <v>0</v>
      </c>
      <c r="Y499" s="47">
        <v>0</v>
      </c>
      <c r="Z499" s="46">
        <f t="shared" si="98"/>
        <v>1</v>
      </c>
    </row>
    <row r="500" spans="1:27" x14ac:dyDescent="0.25">
      <c r="A500" s="33" t="s">
        <v>7750</v>
      </c>
      <c r="B500" s="91"/>
      <c r="C500" s="91">
        <v>1741</v>
      </c>
      <c r="D500" s="91">
        <v>1709</v>
      </c>
      <c r="E500" s="91">
        <f>SUM(E480:E499)</f>
        <v>100</v>
      </c>
      <c r="F500" s="91">
        <f t="shared" ref="F500:K500" si="99">SUM(F480:F499)</f>
        <v>219</v>
      </c>
      <c r="G500" s="91">
        <f t="shared" si="99"/>
        <v>144</v>
      </c>
      <c r="H500" s="91">
        <f t="shared" si="99"/>
        <v>326</v>
      </c>
      <c r="I500" s="91">
        <f t="shared" si="99"/>
        <v>902</v>
      </c>
      <c r="J500" s="91">
        <f t="shared" si="99"/>
        <v>18</v>
      </c>
      <c r="K500" s="91">
        <f t="shared" si="99"/>
        <v>0</v>
      </c>
      <c r="L500" s="91">
        <f>SUM(L480:L499)</f>
        <v>1709</v>
      </c>
      <c r="M500" s="8">
        <f>SUM(M480:M499)</f>
        <v>1709</v>
      </c>
      <c r="S500" s="31" t="s">
        <v>7695</v>
      </c>
      <c r="T500" s="48">
        <v>0</v>
      </c>
      <c r="U500" s="48">
        <v>1</v>
      </c>
      <c r="V500" s="48">
        <v>0</v>
      </c>
      <c r="W500" s="48">
        <v>3</v>
      </c>
      <c r="X500" s="48">
        <v>0</v>
      </c>
      <c r="Y500" s="48">
        <v>0</v>
      </c>
      <c r="Z500" s="10">
        <f t="shared" si="98"/>
        <v>4</v>
      </c>
    </row>
    <row r="501" spans="1:27" x14ac:dyDescent="0.25">
      <c r="I501" s="6" t="s">
        <v>7870</v>
      </c>
      <c r="S501" s="10" t="s">
        <v>7696</v>
      </c>
      <c r="T501" s="49">
        <v>2</v>
      </c>
      <c r="U501" s="49">
        <v>3</v>
      </c>
      <c r="V501" s="49">
        <v>0</v>
      </c>
      <c r="W501" s="49">
        <v>14</v>
      </c>
      <c r="X501" s="49">
        <v>0</v>
      </c>
      <c r="Y501" s="49">
        <v>5</v>
      </c>
      <c r="Z501" s="10">
        <f t="shared" si="98"/>
        <v>24</v>
      </c>
    </row>
    <row r="502" spans="1:27" x14ac:dyDescent="0.25">
      <c r="S502" s="31" t="s">
        <v>7697</v>
      </c>
      <c r="T502" s="48">
        <v>14</v>
      </c>
      <c r="U502" s="48">
        <v>11</v>
      </c>
      <c r="V502" s="48">
        <v>0</v>
      </c>
      <c r="W502" s="48">
        <v>28</v>
      </c>
      <c r="X502" s="48">
        <v>0</v>
      </c>
      <c r="Y502" s="48">
        <v>5</v>
      </c>
      <c r="Z502" s="10">
        <f t="shared" si="98"/>
        <v>58</v>
      </c>
    </row>
    <row r="503" spans="1:27" x14ac:dyDescent="0.25">
      <c r="S503" s="10" t="s">
        <v>7698</v>
      </c>
      <c r="T503" s="49">
        <v>0</v>
      </c>
      <c r="U503" s="49">
        <v>0</v>
      </c>
      <c r="V503" s="49">
        <v>0</v>
      </c>
      <c r="W503" s="49">
        <v>103</v>
      </c>
      <c r="X503" s="49">
        <v>0</v>
      </c>
      <c r="Y503" s="49">
        <v>0</v>
      </c>
      <c r="Z503" s="10">
        <f t="shared" si="98"/>
        <v>103</v>
      </c>
      <c r="AA503" s="6">
        <f>SUM(Z495:Z503)</f>
        <v>192</v>
      </c>
    </row>
    <row r="504" spans="1:27" x14ac:dyDescent="0.25">
      <c r="T504" s="73">
        <f>SUM(T495:T503)</f>
        <v>16</v>
      </c>
      <c r="U504" s="73">
        <f t="shared" ref="U504:Y504" si="100">SUM(U495:U503)</f>
        <v>15</v>
      </c>
      <c r="V504" s="73">
        <f t="shared" si="100"/>
        <v>0</v>
      </c>
      <c r="W504" s="73">
        <f t="shared" si="100"/>
        <v>151</v>
      </c>
      <c r="X504" s="73">
        <f t="shared" si="100"/>
        <v>0</v>
      </c>
      <c r="Y504" s="73">
        <f t="shared" si="100"/>
        <v>10</v>
      </c>
      <c r="Z504" s="46">
        <f>SUM(T504:Y504)</f>
        <v>192</v>
      </c>
    </row>
    <row r="508" spans="1:27" x14ac:dyDescent="0.25">
      <c r="S508" s="10" t="s">
        <v>7752</v>
      </c>
      <c r="T508" s="10" t="s">
        <v>723</v>
      </c>
      <c r="U508" s="10" t="s">
        <v>248</v>
      </c>
      <c r="V508" s="10" t="s">
        <v>222</v>
      </c>
      <c r="W508" s="10" t="s">
        <v>241</v>
      </c>
      <c r="X508" s="10" t="s">
        <v>264</v>
      </c>
      <c r="Y508" s="10" t="s">
        <v>7680</v>
      </c>
      <c r="Z508" s="10" t="s">
        <v>7753</v>
      </c>
    </row>
    <row r="509" spans="1:27" x14ac:dyDescent="0.25">
      <c r="S509" s="10" t="s">
        <v>7690</v>
      </c>
      <c r="T509" s="15">
        <v>0</v>
      </c>
      <c r="U509" s="15">
        <v>0</v>
      </c>
      <c r="V509" s="15">
        <v>4</v>
      </c>
      <c r="W509" s="15">
        <v>0</v>
      </c>
      <c r="X509" s="15">
        <v>0</v>
      </c>
      <c r="Y509" s="15">
        <v>0</v>
      </c>
      <c r="Z509" s="10">
        <f>SUM(T509:W509)+Y509</f>
        <v>4</v>
      </c>
      <c r="AA509" s="10" t="s">
        <v>7690</v>
      </c>
    </row>
    <row r="510" spans="1:27" x14ac:dyDescent="0.25">
      <c r="S510" s="31" t="s">
        <v>7691</v>
      </c>
      <c r="T510" s="32">
        <v>0</v>
      </c>
      <c r="U510" s="32">
        <v>0</v>
      </c>
      <c r="V510" s="32">
        <v>4</v>
      </c>
      <c r="W510" s="32">
        <v>1</v>
      </c>
      <c r="X510" s="32">
        <v>0</v>
      </c>
      <c r="Y510" s="32">
        <v>0</v>
      </c>
      <c r="Z510" s="10">
        <f t="shared" ref="Z510:Z515" si="101">SUM(T510:W510)+Y510</f>
        <v>5</v>
      </c>
      <c r="AA510" s="31" t="s">
        <v>7691</v>
      </c>
    </row>
    <row r="511" spans="1:27" x14ac:dyDescent="0.25">
      <c r="S511" s="10" t="s">
        <v>7692</v>
      </c>
      <c r="T511" s="15">
        <v>0</v>
      </c>
      <c r="U511" s="15">
        <v>0</v>
      </c>
      <c r="V511" s="15">
        <v>4</v>
      </c>
      <c r="W511" s="15">
        <v>0</v>
      </c>
      <c r="X511" s="15">
        <v>0</v>
      </c>
      <c r="Y511" s="15">
        <v>0</v>
      </c>
      <c r="Z511" s="10">
        <f t="shared" si="101"/>
        <v>4</v>
      </c>
      <c r="AA511" s="10" t="s">
        <v>7692</v>
      </c>
    </row>
    <row r="512" spans="1:27" x14ac:dyDescent="0.25">
      <c r="S512" s="31" t="s">
        <v>7693</v>
      </c>
      <c r="T512" s="32">
        <v>0</v>
      </c>
      <c r="U512" s="32">
        <v>0</v>
      </c>
      <c r="V512" s="32">
        <v>4</v>
      </c>
      <c r="W512" s="32">
        <v>0</v>
      </c>
      <c r="X512" s="32">
        <v>0</v>
      </c>
      <c r="Y512" s="32">
        <v>0</v>
      </c>
      <c r="Z512" s="10">
        <f t="shared" si="101"/>
        <v>4</v>
      </c>
      <c r="AA512" s="31" t="s">
        <v>7693</v>
      </c>
    </row>
    <row r="513" spans="1:27" x14ac:dyDescent="0.25">
      <c r="S513" s="10" t="s">
        <v>7694</v>
      </c>
      <c r="T513" s="15">
        <v>0</v>
      </c>
      <c r="U513" s="15">
        <v>1</v>
      </c>
      <c r="V513" s="15">
        <v>4</v>
      </c>
      <c r="W513" s="15">
        <v>2</v>
      </c>
      <c r="X513" s="15">
        <v>0</v>
      </c>
      <c r="Y513" s="15">
        <v>0</v>
      </c>
      <c r="Z513" s="10">
        <f t="shared" si="101"/>
        <v>7</v>
      </c>
      <c r="AA513" s="10" t="s">
        <v>7694</v>
      </c>
    </row>
    <row r="514" spans="1:27" x14ac:dyDescent="0.25">
      <c r="S514" s="31" t="s">
        <v>7695</v>
      </c>
      <c r="T514" s="32">
        <v>2</v>
      </c>
      <c r="U514" s="32">
        <v>3</v>
      </c>
      <c r="V514" s="32">
        <v>4</v>
      </c>
      <c r="W514" s="32">
        <v>13</v>
      </c>
      <c r="X514" s="32">
        <v>5</v>
      </c>
      <c r="Y514" s="32">
        <v>5</v>
      </c>
      <c r="Z514" s="10">
        <f t="shared" si="101"/>
        <v>27</v>
      </c>
      <c r="AA514" s="31" t="s">
        <v>7695</v>
      </c>
    </row>
    <row r="515" spans="1:27" x14ac:dyDescent="0.25">
      <c r="S515" s="10" t="s">
        <v>7696</v>
      </c>
      <c r="T515" s="15">
        <v>12</v>
      </c>
      <c r="U515" s="15">
        <v>10</v>
      </c>
      <c r="V515" s="15">
        <v>4</v>
      </c>
      <c r="W515" s="15">
        <v>19</v>
      </c>
      <c r="X515" s="15">
        <v>54</v>
      </c>
      <c r="Y515" s="15">
        <v>0</v>
      </c>
      <c r="Z515" s="10">
        <f t="shared" si="101"/>
        <v>45</v>
      </c>
      <c r="AA515" s="10" t="s">
        <v>7696</v>
      </c>
    </row>
    <row r="516" spans="1:27" x14ac:dyDescent="0.25">
      <c r="S516" s="31" t="s">
        <v>7697</v>
      </c>
      <c r="T516" s="32">
        <v>69</v>
      </c>
      <c r="U516" s="32">
        <v>190</v>
      </c>
      <c r="V516" s="32">
        <v>116</v>
      </c>
      <c r="W516" s="32">
        <v>134</v>
      </c>
      <c r="X516" s="32">
        <v>827</v>
      </c>
      <c r="Y516" s="32">
        <v>0</v>
      </c>
      <c r="Z516" s="10">
        <f t="shared" ref="Z516" si="102">SUM(T516:W516)+Y516</f>
        <v>509</v>
      </c>
      <c r="AA516" s="31" t="s">
        <v>7697</v>
      </c>
    </row>
    <row r="517" spans="1:27" x14ac:dyDescent="0.25">
      <c r="S517" s="10" t="s">
        <v>7698</v>
      </c>
      <c r="T517" s="15">
        <v>1</v>
      </c>
      <c r="U517" s="15">
        <v>0</v>
      </c>
      <c r="V517" s="15">
        <v>0</v>
      </c>
      <c r="W517" s="15">
        <v>6</v>
      </c>
      <c r="X517" s="15">
        <v>16</v>
      </c>
      <c r="Y517" s="15">
        <v>3</v>
      </c>
      <c r="Z517" s="10">
        <f t="shared" ref="Z517" si="103">SUM(T517:W517)+Y517</f>
        <v>10</v>
      </c>
      <c r="AA517" s="10" t="s">
        <v>7698</v>
      </c>
    </row>
    <row r="518" spans="1:27" x14ac:dyDescent="0.25">
      <c r="T518" s="6">
        <f>SUM(T509:T517)</f>
        <v>84</v>
      </c>
      <c r="U518" s="6">
        <f t="shared" ref="U518:Y518" si="104">SUM(U509:U517)</f>
        <v>204</v>
      </c>
      <c r="V518" s="6">
        <f t="shared" si="104"/>
        <v>144</v>
      </c>
      <c r="W518" s="6">
        <f t="shared" si="104"/>
        <v>175</v>
      </c>
      <c r="X518" s="6">
        <f t="shared" si="104"/>
        <v>902</v>
      </c>
      <c r="Y518" s="6">
        <f t="shared" si="104"/>
        <v>8</v>
      </c>
      <c r="Z518" s="10">
        <f>SUM(T518:W518)+Y518</f>
        <v>615</v>
      </c>
    </row>
    <row r="519" spans="1:27" x14ac:dyDescent="0.25">
      <c r="Z519" s="6">
        <f>SUM(Z509:Z517)</f>
        <v>615</v>
      </c>
    </row>
    <row r="525" spans="1:27" ht="39.6" x14ac:dyDescent="0.25">
      <c r="A525" s="26" t="s">
        <v>7815</v>
      </c>
      <c r="B525" s="26" t="s">
        <v>7704</v>
      </c>
      <c r="C525" s="26" t="s">
        <v>7679</v>
      </c>
      <c r="D525" s="87" t="s">
        <v>7739</v>
      </c>
      <c r="E525" s="27" t="s">
        <v>7740</v>
      </c>
      <c r="F525" s="26" t="s">
        <v>7741</v>
      </c>
      <c r="G525" s="26" t="s">
        <v>7742</v>
      </c>
      <c r="H525" s="26" t="s">
        <v>7743</v>
      </c>
      <c r="I525" s="26" t="s">
        <v>7744</v>
      </c>
      <c r="J525" s="26" t="s">
        <v>7851</v>
      </c>
      <c r="K525" s="28" t="s">
        <v>7745</v>
      </c>
      <c r="L525" s="13" t="s">
        <v>7746</v>
      </c>
      <c r="M525" s="12" t="s">
        <v>7871</v>
      </c>
      <c r="S525" s="6" t="s">
        <v>7815</v>
      </c>
    </row>
    <row r="526" spans="1:27" x14ac:dyDescent="0.25">
      <c r="A526" s="90" t="s">
        <v>6900</v>
      </c>
      <c r="B526" s="90" t="s">
        <v>1522</v>
      </c>
      <c r="C526" s="92">
        <v>4</v>
      </c>
      <c r="D526" s="15">
        <v>4</v>
      </c>
      <c r="E526" s="93">
        <v>0</v>
      </c>
      <c r="F526" s="92">
        <v>0</v>
      </c>
      <c r="G526" s="92">
        <v>0</v>
      </c>
      <c r="H526" s="92">
        <v>4</v>
      </c>
      <c r="I526" s="92">
        <v>0</v>
      </c>
      <c r="J526" s="92">
        <v>0</v>
      </c>
      <c r="K526" s="92">
        <v>0</v>
      </c>
      <c r="L526" s="89">
        <f t="shared" ref="L526:L540" si="105">SUM(E526:K526)</f>
        <v>4</v>
      </c>
      <c r="M526" s="8">
        <v>4</v>
      </c>
      <c r="S526" s="10" t="s">
        <v>7748</v>
      </c>
      <c r="T526" s="10" t="s">
        <v>723</v>
      </c>
      <c r="U526" s="10" t="s">
        <v>248</v>
      </c>
      <c r="V526" s="10" t="s">
        <v>222</v>
      </c>
      <c r="W526" s="10" t="s">
        <v>241</v>
      </c>
      <c r="X526" s="10" t="s">
        <v>264</v>
      </c>
      <c r="Y526" s="10" t="s">
        <v>7680</v>
      </c>
      <c r="Z526" s="10" t="s">
        <v>7681</v>
      </c>
    </row>
    <row r="527" spans="1:27" x14ac:dyDescent="0.25">
      <c r="A527" s="94" t="s">
        <v>6603</v>
      </c>
      <c r="B527" s="94" t="s">
        <v>6895</v>
      </c>
      <c r="C527" s="45">
        <v>4</v>
      </c>
      <c r="D527" s="32">
        <v>4</v>
      </c>
      <c r="E527" s="95">
        <v>0</v>
      </c>
      <c r="F527" s="45">
        <v>0</v>
      </c>
      <c r="G527" s="45">
        <v>0</v>
      </c>
      <c r="H527" s="45">
        <v>4</v>
      </c>
      <c r="I527" s="45">
        <v>0</v>
      </c>
      <c r="J527" s="45">
        <v>0</v>
      </c>
      <c r="K527" s="45">
        <v>0</v>
      </c>
      <c r="L527" s="89">
        <f t="shared" si="105"/>
        <v>4</v>
      </c>
      <c r="M527" s="8"/>
      <c r="S527" s="10" t="s">
        <v>7690</v>
      </c>
      <c r="T527" s="15">
        <v>0</v>
      </c>
      <c r="U527" s="15">
        <v>0</v>
      </c>
      <c r="V527" s="15">
        <v>0</v>
      </c>
      <c r="W527" s="15">
        <v>0</v>
      </c>
      <c r="X527" s="15">
        <v>0</v>
      </c>
      <c r="Y527" s="15">
        <v>0</v>
      </c>
      <c r="Z527" s="10">
        <f>SUM(T527:Y527)</f>
        <v>0</v>
      </c>
    </row>
    <row r="528" spans="1:27" x14ac:dyDescent="0.25">
      <c r="A528" s="88" t="s">
        <v>6603</v>
      </c>
      <c r="B528" s="88" t="s">
        <v>1273</v>
      </c>
      <c r="C528" s="48">
        <v>1</v>
      </c>
      <c r="D528" s="32">
        <v>1</v>
      </c>
      <c r="E528" s="48">
        <v>0</v>
      </c>
      <c r="F528" s="48">
        <v>0</v>
      </c>
      <c r="G528" s="48">
        <v>0</v>
      </c>
      <c r="H528" s="48">
        <v>1</v>
      </c>
      <c r="I528" s="48">
        <v>0</v>
      </c>
      <c r="J528" s="48">
        <v>0</v>
      </c>
      <c r="K528" s="48">
        <v>0</v>
      </c>
      <c r="L528" s="89">
        <f t="shared" si="105"/>
        <v>1</v>
      </c>
      <c r="M528" s="8"/>
      <c r="S528" s="31" t="s">
        <v>7691</v>
      </c>
      <c r="T528" s="32">
        <v>0</v>
      </c>
      <c r="U528" s="32">
        <v>0</v>
      </c>
      <c r="V528" s="32">
        <v>0</v>
      </c>
      <c r="W528" s="32">
        <v>0</v>
      </c>
      <c r="X528" s="32">
        <v>0</v>
      </c>
      <c r="Y528" s="32">
        <v>0</v>
      </c>
      <c r="Z528" s="10">
        <f t="shared" ref="Z528:Z535" si="106">SUM(T528:Y528)</f>
        <v>0</v>
      </c>
    </row>
    <row r="529" spans="1:26" x14ac:dyDescent="0.25">
      <c r="A529" s="88" t="s">
        <v>6603</v>
      </c>
      <c r="B529" s="88" t="s">
        <v>6750</v>
      </c>
      <c r="C529" s="48">
        <v>1</v>
      </c>
      <c r="D529" s="32">
        <v>1</v>
      </c>
      <c r="E529" s="48">
        <v>0</v>
      </c>
      <c r="F529" s="48">
        <v>0</v>
      </c>
      <c r="G529" s="48">
        <v>0</v>
      </c>
      <c r="H529" s="48">
        <v>1</v>
      </c>
      <c r="I529" s="48">
        <v>0</v>
      </c>
      <c r="J529" s="48">
        <v>0</v>
      </c>
      <c r="K529" s="48">
        <v>0</v>
      </c>
      <c r="L529" s="89">
        <f t="shared" si="105"/>
        <v>1</v>
      </c>
      <c r="M529" s="8"/>
      <c r="S529" s="10" t="s">
        <v>7692</v>
      </c>
      <c r="T529" s="15">
        <v>0</v>
      </c>
      <c r="U529" s="15">
        <v>0</v>
      </c>
      <c r="V529" s="15">
        <v>0</v>
      </c>
      <c r="W529" s="15">
        <v>0</v>
      </c>
      <c r="X529" s="15">
        <v>0</v>
      </c>
      <c r="Y529" s="15">
        <v>0</v>
      </c>
      <c r="Z529" s="10">
        <f t="shared" si="106"/>
        <v>0</v>
      </c>
    </row>
    <row r="530" spans="1:26" x14ac:dyDescent="0.25">
      <c r="A530" s="88" t="s">
        <v>6603</v>
      </c>
      <c r="B530" s="88" t="s">
        <v>1522</v>
      </c>
      <c r="C530" s="48">
        <v>27</v>
      </c>
      <c r="D530" s="32">
        <v>27</v>
      </c>
      <c r="E530" s="48">
        <v>1</v>
      </c>
      <c r="F530" s="48">
        <v>6</v>
      </c>
      <c r="G530" s="48">
        <v>1</v>
      </c>
      <c r="H530" s="48">
        <v>18</v>
      </c>
      <c r="I530" s="48">
        <v>1</v>
      </c>
      <c r="J530" s="48">
        <v>0</v>
      </c>
      <c r="K530" s="48">
        <v>0</v>
      </c>
      <c r="L530" s="89">
        <f t="shared" si="105"/>
        <v>27</v>
      </c>
      <c r="M530" s="8">
        <f>SUM(L527:L530)</f>
        <v>33</v>
      </c>
      <c r="S530" s="31" t="s">
        <v>7693</v>
      </c>
      <c r="T530" s="32">
        <v>0</v>
      </c>
      <c r="U530" s="32">
        <v>0</v>
      </c>
      <c r="V530" s="32">
        <v>0</v>
      </c>
      <c r="W530" s="32">
        <v>0</v>
      </c>
      <c r="X530" s="32">
        <v>0</v>
      </c>
      <c r="Y530" s="32">
        <v>0</v>
      </c>
      <c r="Z530" s="10">
        <f t="shared" si="106"/>
        <v>0</v>
      </c>
    </row>
    <row r="531" spans="1:26" x14ac:dyDescent="0.25">
      <c r="A531" s="90" t="s">
        <v>711</v>
      </c>
      <c r="B531" s="90" t="s">
        <v>6895</v>
      </c>
      <c r="C531" s="49">
        <v>27</v>
      </c>
      <c r="D531" s="15">
        <v>27</v>
      </c>
      <c r="E531" s="49">
        <v>0</v>
      </c>
      <c r="F531" s="49">
        <v>6</v>
      </c>
      <c r="G531" s="49">
        <v>1</v>
      </c>
      <c r="H531" s="49">
        <v>18</v>
      </c>
      <c r="I531" s="49">
        <v>1</v>
      </c>
      <c r="J531" s="49">
        <v>1</v>
      </c>
      <c r="K531" s="49">
        <v>0</v>
      </c>
      <c r="L531" s="89">
        <f t="shared" si="105"/>
        <v>27</v>
      </c>
      <c r="M531" s="8"/>
      <c r="S531" s="10" t="s">
        <v>7694</v>
      </c>
      <c r="T531" s="15">
        <v>0</v>
      </c>
      <c r="U531" s="15">
        <v>0</v>
      </c>
      <c r="V531" s="15">
        <v>0</v>
      </c>
      <c r="W531" s="15">
        <v>4</v>
      </c>
      <c r="X531" s="15">
        <v>0</v>
      </c>
      <c r="Y531" s="15">
        <v>0</v>
      </c>
      <c r="Z531" s="10">
        <f t="shared" si="106"/>
        <v>4</v>
      </c>
    </row>
    <row r="532" spans="1:26" x14ac:dyDescent="0.25">
      <c r="A532" s="90" t="s">
        <v>711</v>
      </c>
      <c r="B532" s="90" t="s">
        <v>1273</v>
      </c>
      <c r="C532" s="49">
        <v>6</v>
      </c>
      <c r="D532" s="15">
        <v>6</v>
      </c>
      <c r="E532" s="49">
        <v>0</v>
      </c>
      <c r="F532" s="49">
        <v>0</v>
      </c>
      <c r="G532" s="49">
        <v>0</v>
      </c>
      <c r="H532" s="49">
        <v>2</v>
      </c>
      <c r="I532" s="49">
        <v>4</v>
      </c>
      <c r="J532" s="49">
        <v>0</v>
      </c>
      <c r="K532" s="49">
        <v>0</v>
      </c>
      <c r="L532" s="89">
        <f t="shared" si="105"/>
        <v>6</v>
      </c>
      <c r="M532" s="8"/>
      <c r="S532" s="31" t="s">
        <v>7695</v>
      </c>
      <c r="T532" s="32">
        <v>1</v>
      </c>
      <c r="U532" s="32">
        <v>6</v>
      </c>
      <c r="V532" s="32">
        <v>1</v>
      </c>
      <c r="W532" s="32">
        <v>24</v>
      </c>
      <c r="X532" s="32">
        <v>1</v>
      </c>
      <c r="Y532" s="32">
        <v>0</v>
      </c>
      <c r="Z532" s="10">
        <f t="shared" si="106"/>
        <v>33</v>
      </c>
    </row>
    <row r="533" spans="1:26" x14ac:dyDescent="0.25">
      <c r="A533" s="90" t="s">
        <v>711</v>
      </c>
      <c r="B533" s="90" t="s">
        <v>1522</v>
      </c>
      <c r="C533" s="49">
        <v>86</v>
      </c>
      <c r="D533" s="15">
        <v>85</v>
      </c>
      <c r="E533" s="49">
        <v>13</v>
      </c>
      <c r="F533" s="49">
        <v>10</v>
      </c>
      <c r="G533" s="49">
        <v>1</v>
      </c>
      <c r="H533" s="49">
        <v>28</v>
      </c>
      <c r="I533" s="49">
        <v>33</v>
      </c>
      <c r="J533" s="49">
        <v>0</v>
      </c>
      <c r="K533" s="49">
        <v>0</v>
      </c>
      <c r="L533" s="89">
        <f t="shared" si="105"/>
        <v>85</v>
      </c>
      <c r="M533" s="8">
        <f>SUM(L531:L533)</f>
        <v>118</v>
      </c>
      <c r="S533" s="10" t="s">
        <v>7696</v>
      </c>
      <c r="T533" s="15">
        <v>13</v>
      </c>
      <c r="U533" s="15">
        <v>16</v>
      </c>
      <c r="V533" s="15">
        <v>2</v>
      </c>
      <c r="W533" s="15">
        <v>48</v>
      </c>
      <c r="X533" s="15">
        <v>38</v>
      </c>
      <c r="Y533" s="15">
        <v>1</v>
      </c>
      <c r="Z533" s="10">
        <f t="shared" si="106"/>
        <v>118</v>
      </c>
    </row>
    <row r="534" spans="1:26" x14ac:dyDescent="0.25">
      <c r="A534" s="88" t="s">
        <v>528</v>
      </c>
      <c r="B534" s="88" t="s">
        <v>6895</v>
      </c>
      <c r="C534" s="48">
        <v>68</v>
      </c>
      <c r="D534" s="32">
        <v>68</v>
      </c>
      <c r="E534" s="48">
        <v>13</v>
      </c>
      <c r="F534" s="48">
        <v>13</v>
      </c>
      <c r="G534" s="48">
        <v>1</v>
      </c>
      <c r="H534" s="48">
        <v>38</v>
      </c>
      <c r="I534" s="48">
        <v>2</v>
      </c>
      <c r="J534" s="48">
        <v>1</v>
      </c>
      <c r="K534" s="48">
        <v>0</v>
      </c>
      <c r="L534" s="89">
        <f t="shared" si="105"/>
        <v>68</v>
      </c>
      <c r="M534" s="8"/>
      <c r="S534" s="31" t="s">
        <v>7697</v>
      </c>
      <c r="T534" s="32">
        <v>48</v>
      </c>
      <c r="U534" s="32">
        <v>524</v>
      </c>
      <c r="V534" s="32">
        <v>79</v>
      </c>
      <c r="W534" s="32">
        <v>260</v>
      </c>
      <c r="X534" s="32">
        <v>869</v>
      </c>
      <c r="Y534" s="32">
        <v>3</v>
      </c>
      <c r="Z534" s="10">
        <f t="shared" si="106"/>
        <v>1783</v>
      </c>
    </row>
    <row r="535" spans="1:26" x14ac:dyDescent="0.25">
      <c r="A535" s="88" t="s">
        <v>528</v>
      </c>
      <c r="B535" s="88" t="s">
        <v>1273</v>
      </c>
      <c r="C535" s="48">
        <v>127</v>
      </c>
      <c r="D535" s="32">
        <v>121</v>
      </c>
      <c r="E535" s="48">
        <v>0</v>
      </c>
      <c r="F535" s="48">
        <v>11</v>
      </c>
      <c r="G535" s="48">
        <v>3</v>
      </c>
      <c r="H535" s="48">
        <v>96</v>
      </c>
      <c r="I535" s="48">
        <v>11</v>
      </c>
      <c r="J535" s="48">
        <v>0</v>
      </c>
      <c r="K535" s="48">
        <v>0</v>
      </c>
      <c r="L535" s="89">
        <f t="shared" si="105"/>
        <v>121</v>
      </c>
      <c r="M535" s="8"/>
      <c r="S535" s="10" t="s">
        <v>7698</v>
      </c>
      <c r="T535" s="15">
        <v>0</v>
      </c>
      <c r="U535" s="15">
        <v>0</v>
      </c>
      <c r="V535" s="15">
        <v>0</v>
      </c>
      <c r="W535" s="15">
        <v>30</v>
      </c>
      <c r="X535" s="15">
        <v>0</v>
      </c>
      <c r="Y535" s="15">
        <v>0</v>
      </c>
      <c r="Z535" s="10">
        <f t="shared" si="106"/>
        <v>30</v>
      </c>
    </row>
    <row r="536" spans="1:26" x14ac:dyDescent="0.25">
      <c r="A536" s="88" t="s">
        <v>528</v>
      </c>
      <c r="B536" s="88" t="s">
        <v>3013</v>
      </c>
      <c r="C536" s="48">
        <v>6</v>
      </c>
      <c r="D536" s="32">
        <v>4</v>
      </c>
      <c r="E536" s="48">
        <v>0</v>
      </c>
      <c r="F536" s="48">
        <v>3</v>
      </c>
      <c r="G536" s="48">
        <v>0</v>
      </c>
      <c r="H536" s="48">
        <v>1</v>
      </c>
      <c r="I536" s="48">
        <v>0</v>
      </c>
      <c r="J536" s="48">
        <v>0</v>
      </c>
      <c r="K536" s="48">
        <v>0</v>
      </c>
      <c r="L536" s="89">
        <f t="shared" si="105"/>
        <v>4</v>
      </c>
      <c r="M536" s="8"/>
      <c r="T536" s="6">
        <f>SUM(T527:T535)</f>
        <v>62</v>
      </c>
      <c r="U536" s="6">
        <f t="shared" ref="U536:Y536" si="107">SUM(U527:U535)</f>
        <v>546</v>
      </c>
      <c r="V536" s="6">
        <f t="shared" si="107"/>
        <v>82</v>
      </c>
      <c r="W536" s="6">
        <f t="shared" si="107"/>
        <v>366</v>
      </c>
      <c r="X536" s="6">
        <f t="shared" si="107"/>
        <v>908</v>
      </c>
      <c r="Y536" s="6">
        <f t="shared" si="107"/>
        <v>4</v>
      </c>
      <c r="Z536" s="10">
        <f>SUM(T536:Y536)</f>
        <v>1968</v>
      </c>
    </row>
    <row r="537" spans="1:26" x14ac:dyDescent="0.25">
      <c r="A537" s="88" t="s">
        <v>528</v>
      </c>
      <c r="B537" s="88" t="s">
        <v>6750</v>
      </c>
      <c r="C537" s="48">
        <v>1</v>
      </c>
      <c r="D537" s="32">
        <v>1</v>
      </c>
      <c r="E537" s="48">
        <v>0</v>
      </c>
      <c r="F537" s="48">
        <v>1</v>
      </c>
      <c r="G537" s="48">
        <v>0</v>
      </c>
      <c r="H537" s="48">
        <v>0</v>
      </c>
      <c r="I537" s="48">
        <v>0</v>
      </c>
      <c r="J537" s="48">
        <v>0</v>
      </c>
      <c r="K537" s="48">
        <v>0</v>
      </c>
      <c r="L537" s="89">
        <f t="shared" si="105"/>
        <v>1</v>
      </c>
      <c r="M537" s="8"/>
    </row>
    <row r="538" spans="1:26" x14ac:dyDescent="0.25">
      <c r="A538" s="88" t="s">
        <v>528</v>
      </c>
      <c r="B538" s="88" t="s">
        <v>1522</v>
      </c>
      <c r="C538" s="48">
        <v>1628</v>
      </c>
      <c r="D538" s="32">
        <v>1589</v>
      </c>
      <c r="E538" s="48">
        <v>35</v>
      </c>
      <c r="F538" s="48">
        <v>496</v>
      </c>
      <c r="G538" s="48">
        <v>75</v>
      </c>
      <c r="H538" s="48">
        <v>125</v>
      </c>
      <c r="I538" s="48">
        <v>856</v>
      </c>
      <c r="J538" s="48">
        <v>2</v>
      </c>
      <c r="K538" s="48">
        <v>0</v>
      </c>
      <c r="L538" s="89">
        <f t="shared" si="105"/>
        <v>1589</v>
      </c>
      <c r="M538" s="8">
        <f>SUM(L534:L538)</f>
        <v>1783</v>
      </c>
    </row>
    <row r="539" spans="1:26" x14ac:dyDescent="0.25">
      <c r="A539" s="90" t="s">
        <v>224</v>
      </c>
      <c r="B539" s="90" t="s">
        <v>1273</v>
      </c>
      <c r="C539" s="49">
        <v>25</v>
      </c>
      <c r="D539" s="15">
        <v>25</v>
      </c>
      <c r="E539" s="49">
        <v>0</v>
      </c>
      <c r="F539" s="49">
        <v>0</v>
      </c>
      <c r="G539" s="49">
        <v>0</v>
      </c>
      <c r="H539" s="49">
        <v>25</v>
      </c>
      <c r="I539" s="49">
        <v>0</v>
      </c>
      <c r="J539" s="49">
        <v>0</v>
      </c>
      <c r="K539" s="49">
        <v>0</v>
      </c>
      <c r="L539" s="89">
        <f t="shared" si="105"/>
        <v>25</v>
      </c>
    </row>
    <row r="540" spans="1:26" x14ac:dyDescent="0.25">
      <c r="A540" s="90" t="s">
        <v>224</v>
      </c>
      <c r="B540" s="90" t="s">
        <v>1522</v>
      </c>
      <c r="C540" s="49">
        <v>5</v>
      </c>
      <c r="D540" s="15">
        <v>5</v>
      </c>
      <c r="E540" s="49">
        <v>0</v>
      </c>
      <c r="F540" s="49">
        <v>0</v>
      </c>
      <c r="G540" s="49">
        <v>0</v>
      </c>
      <c r="H540" s="49">
        <v>5</v>
      </c>
      <c r="I540" s="49">
        <v>0</v>
      </c>
      <c r="J540" s="49">
        <v>0</v>
      </c>
      <c r="K540" s="49">
        <v>0</v>
      </c>
      <c r="L540" s="89">
        <f t="shared" si="105"/>
        <v>5</v>
      </c>
      <c r="M540" s="8">
        <f>SUM(L539:L540)</f>
        <v>30</v>
      </c>
      <c r="S540" s="10" t="s">
        <v>7749</v>
      </c>
      <c r="T540" s="10" t="s">
        <v>723</v>
      </c>
      <c r="U540" s="10" t="s">
        <v>248</v>
      </c>
      <c r="V540" s="10" t="s">
        <v>222</v>
      </c>
      <c r="W540" s="10" t="s">
        <v>241</v>
      </c>
      <c r="X540" s="10" t="s">
        <v>264</v>
      </c>
      <c r="Y540" s="10" t="s">
        <v>7680</v>
      </c>
      <c r="Z540" s="10" t="s">
        <v>7681</v>
      </c>
    </row>
    <row r="541" spans="1:26" x14ac:dyDescent="0.25">
      <c r="A541" s="33" t="s">
        <v>7750</v>
      </c>
      <c r="B541" s="91"/>
      <c r="C541" s="91">
        <v>2016</v>
      </c>
      <c r="D541" s="91">
        <v>1968</v>
      </c>
      <c r="E541" s="91">
        <f>SUM(E526:E540)</f>
        <v>62</v>
      </c>
      <c r="F541" s="91">
        <f t="shared" ref="F541:K541" si="108">SUM(F526:F540)</f>
        <v>546</v>
      </c>
      <c r="G541" s="91">
        <f t="shared" si="108"/>
        <v>82</v>
      </c>
      <c r="H541" s="91">
        <f t="shared" si="108"/>
        <v>366</v>
      </c>
      <c r="I541" s="91">
        <f t="shared" si="108"/>
        <v>908</v>
      </c>
      <c r="J541" s="91">
        <f t="shared" si="108"/>
        <v>4</v>
      </c>
      <c r="K541" s="91">
        <f t="shared" si="108"/>
        <v>0</v>
      </c>
      <c r="L541" s="91">
        <f>SUM(L525:L540)</f>
        <v>1968</v>
      </c>
      <c r="M541" s="8">
        <f>SUM(M526:M540)</f>
        <v>1968</v>
      </c>
      <c r="S541" s="10" t="s">
        <v>7690</v>
      </c>
      <c r="T541" s="15">
        <v>0</v>
      </c>
      <c r="U541" s="15">
        <v>0</v>
      </c>
      <c r="V541" s="15">
        <v>0</v>
      </c>
      <c r="W541" s="15">
        <v>0</v>
      </c>
      <c r="X541" s="15">
        <v>0</v>
      </c>
      <c r="Y541" s="15">
        <v>0</v>
      </c>
      <c r="Z541" s="10">
        <f>SUM(T541:Y541)</f>
        <v>0</v>
      </c>
    </row>
    <row r="542" spans="1:26" x14ac:dyDescent="0.25">
      <c r="I542" s="6" t="s">
        <v>7872</v>
      </c>
      <c r="S542" s="31" t="s">
        <v>7691</v>
      </c>
      <c r="T542" s="32">
        <v>0</v>
      </c>
      <c r="U542" s="32">
        <v>0</v>
      </c>
      <c r="V542" s="32">
        <v>0</v>
      </c>
      <c r="W542" s="43">
        <v>0</v>
      </c>
      <c r="X542" s="32">
        <v>0</v>
      </c>
      <c r="Y542" s="32">
        <v>0</v>
      </c>
      <c r="Z542" s="10">
        <f t="shared" ref="Z542:Z549" si="109">SUM(T542:Y542)</f>
        <v>0</v>
      </c>
    </row>
    <row r="543" spans="1:26" x14ac:dyDescent="0.25">
      <c r="S543" s="10" t="s">
        <v>7692</v>
      </c>
      <c r="T543" s="44">
        <v>0</v>
      </c>
      <c r="U543" s="44">
        <v>0</v>
      </c>
      <c r="V543" s="44">
        <v>0</v>
      </c>
      <c r="W543" s="15">
        <v>0</v>
      </c>
      <c r="X543" s="44">
        <v>0</v>
      </c>
      <c r="Y543" s="44">
        <v>0</v>
      </c>
      <c r="Z543" s="10">
        <f t="shared" si="109"/>
        <v>0</v>
      </c>
    </row>
    <row r="544" spans="1:26" x14ac:dyDescent="0.25">
      <c r="S544" s="31" t="s">
        <v>7693</v>
      </c>
      <c r="T544" s="45">
        <v>0</v>
      </c>
      <c r="U544" s="45">
        <v>0</v>
      </c>
      <c r="V544" s="45">
        <v>0</v>
      </c>
      <c r="W544" s="45">
        <v>0</v>
      </c>
      <c r="X544" s="45">
        <v>0</v>
      </c>
      <c r="Y544" s="45">
        <v>0</v>
      </c>
      <c r="Z544" s="10">
        <f t="shared" si="109"/>
        <v>0</v>
      </c>
    </row>
    <row r="545" spans="19:27" x14ac:dyDescent="0.25">
      <c r="S545" s="46" t="s">
        <v>7694</v>
      </c>
      <c r="T545" s="47">
        <v>0</v>
      </c>
      <c r="U545" s="47">
        <v>0</v>
      </c>
      <c r="V545" s="47">
        <v>0</v>
      </c>
      <c r="W545" s="47">
        <v>0</v>
      </c>
      <c r="X545" s="47">
        <v>0</v>
      </c>
      <c r="Y545" s="47">
        <v>0</v>
      </c>
      <c r="Z545" s="46">
        <f t="shared" si="109"/>
        <v>0</v>
      </c>
    </row>
    <row r="546" spans="19:27" x14ac:dyDescent="0.25">
      <c r="S546" s="31" t="s">
        <v>7695</v>
      </c>
      <c r="T546" s="48">
        <v>0</v>
      </c>
      <c r="U546" s="48">
        <v>0</v>
      </c>
      <c r="V546" s="48">
        <v>0</v>
      </c>
      <c r="W546" s="48">
        <v>4</v>
      </c>
      <c r="X546" s="48">
        <v>0</v>
      </c>
      <c r="Y546" s="48">
        <v>0</v>
      </c>
      <c r="Z546" s="10">
        <f t="shared" si="109"/>
        <v>4</v>
      </c>
    </row>
    <row r="547" spans="19:27" x14ac:dyDescent="0.25">
      <c r="S547" s="10" t="s">
        <v>7696</v>
      </c>
      <c r="T547" s="49">
        <v>0</v>
      </c>
      <c r="U547" s="49">
        <v>6</v>
      </c>
      <c r="V547" s="49">
        <v>1</v>
      </c>
      <c r="W547" s="49">
        <v>18</v>
      </c>
      <c r="X547" s="49">
        <v>1</v>
      </c>
      <c r="Y547" s="49">
        <v>1</v>
      </c>
      <c r="Z547" s="10">
        <f t="shared" si="109"/>
        <v>27</v>
      </c>
    </row>
    <row r="548" spans="19:27" x14ac:dyDescent="0.25">
      <c r="S548" s="31" t="s">
        <v>7697</v>
      </c>
      <c r="T548" s="48">
        <v>13</v>
      </c>
      <c r="U548" s="48">
        <v>13</v>
      </c>
      <c r="V548" s="48">
        <v>1</v>
      </c>
      <c r="W548" s="48">
        <v>38</v>
      </c>
      <c r="X548" s="48">
        <v>2</v>
      </c>
      <c r="Y548" s="48">
        <v>1</v>
      </c>
      <c r="Z548" s="10">
        <f t="shared" si="109"/>
        <v>68</v>
      </c>
    </row>
    <row r="549" spans="19:27" x14ac:dyDescent="0.25">
      <c r="S549" s="10" t="s">
        <v>7698</v>
      </c>
      <c r="T549" s="49">
        <v>0</v>
      </c>
      <c r="U549" s="49">
        <v>0</v>
      </c>
      <c r="V549" s="49">
        <v>0</v>
      </c>
      <c r="W549" s="49">
        <v>0</v>
      </c>
      <c r="X549" s="49">
        <v>0</v>
      </c>
      <c r="Y549" s="49">
        <v>0</v>
      </c>
      <c r="Z549" s="10">
        <f t="shared" si="109"/>
        <v>0</v>
      </c>
      <c r="AA549" s="6">
        <f>SUM(Z541:Z549)</f>
        <v>99</v>
      </c>
    </row>
    <row r="550" spans="19:27" x14ac:dyDescent="0.25">
      <c r="T550" s="73">
        <f>SUM(T541:T549)</f>
        <v>13</v>
      </c>
      <c r="U550" s="73">
        <f t="shared" ref="U550:Y550" si="110">SUM(U541:U549)</f>
        <v>19</v>
      </c>
      <c r="V550" s="73">
        <f t="shared" si="110"/>
        <v>2</v>
      </c>
      <c r="W550" s="73">
        <f t="shared" si="110"/>
        <v>60</v>
      </c>
      <c r="X550" s="73">
        <f t="shared" si="110"/>
        <v>3</v>
      </c>
      <c r="Y550" s="73">
        <f t="shared" si="110"/>
        <v>2</v>
      </c>
      <c r="Z550" s="46">
        <f>SUM(T550:Y550)</f>
        <v>99</v>
      </c>
    </row>
    <row r="554" spans="19:27" x14ac:dyDescent="0.25">
      <c r="S554" s="10" t="s">
        <v>7752</v>
      </c>
      <c r="T554" s="10" t="s">
        <v>723</v>
      </c>
      <c r="U554" s="10" t="s">
        <v>248</v>
      </c>
      <c r="V554" s="10" t="s">
        <v>222</v>
      </c>
      <c r="W554" s="10" t="s">
        <v>241</v>
      </c>
      <c r="X554" s="10" t="s">
        <v>264</v>
      </c>
      <c r="Y554" s="10" t="s">
        <v>7680</v>
      </c>
      <c r="Z554" s="10" t="s">
        <v>7753</v>
      </c>
    </row>
    <row r="555" spans="19:27" x14ac:dyDescent="0.25">
      <c r="S555" s="10" t="s">
        <v>7690</v>
      </c>
      <c r="T555" s="15">
        <v>0</v>
      </c>
      <c r="U555" s="15">
        <v>0</v>
      </c>
      <c r="V555" s="15">
        <v>0</v>
      </c>
      <c r="W555" s="15">
        <v>0</v>
      </c>
      <c r="X555" s="15">
        <v>0</v>
      </c>
      <c r="Y555" s="15">
        <v>0</v>
      </c>
      <c r="Z555" s="10">
        <f>SUM(T555:W555)+Y555</f>
        <v>0</v>
      </c>
      <c r="AA555" s="10" t="s">
        <v>7690</v>
      </c>
    </row>
    <row r="556" spans="19:27" x14ac:dyDescent="0.25">
      <c r="S556" s="31" t="s">
        <v>7691</v>
      </c>
      <c r="T556" s="32">
        <v>0</v>
      </c>
      <c r="U556" s="32">
        <v>0</v>
      </c>
      <c r="V556" s="32">
        <v>0</v>
      </c>
      <c r="W556" s="32">
        <v>0</v>
      </c>
      <c r="X556" s="32">
        <v>0</v>
      </c>
      <c r="Y556" s="32">
        <v>0</v>
      </c>
      <c r="Z556" s="10">
        <f t="shared" ref="Z556:Z561" si="111">SUM(T556:W556)+Y556</f>
        <v>0</v>
      </c>
      <c r="AA556" s="31" t="s">
        <v>7691</v>
      </c>
    </row>
    <row r="557" spans="19:27" x14ac:dyDescent="0.25">
      <c r="S557" s="10" t="s">
        <v>7692</v>
      </c>
      <c r="T557" s="15">
        <v>0</v>
      </c>
      <c r="U557" s="15">
        <v>0</v>
      </c>
      <c r="V557" s="15">
        <v>0</v>
      </c>
      <c r="W557" s="15">
        <v>0</v>
      </c>
      <c r="X557" s="15">
        <v>0</v>
      </c>
      <c r="Y557" s="15">
        <v>0</v>
      </c>
      <c r="Z557" s="10">
        <f t="shared" si="111"/>
        <v>0</v>
      </c>
      <c r="AA557" s="10" t="s">
        <v>7692</v>
      </c>
    </row>
    <row r="558" spans="19:27" x14ac:dyDescent="0.25">
      <c r="S558" s="31" t="s">
        <v>7693</v>
      </c>
      <c r="T558" s="32">
        <v>0</v>
      </c>
      <c r="U558" s="32">
        <v>0</v>
      </c>
      <c r="V558" s="32">
        <v>0</v>
      </c>
      <c r="W558" s="32">
        <v>0</v>
      </c>
      <c r="X558" s="32">
        <v>0</v>
      </c>
      <c r="Y558" s="32">
        <v>0</v>
      </c>
      <c r="Z558" s="10">
        <f t="shared" si="111"/>
        <v>0</v>
      </c>
      <c r="AA558" s="31" t="s">
        <v>7693</v>
      </c>
    </row>
    <row r="559" spans="19:27" x14ac:dyDescent="0.25">
      <c r="S559" s="10" t="s">
        <v>7694</v>
      </c>
      <c r="T559" s="15">
        <v>0</v>
      </c>
      <c r="U559" s="15">
        <v>0</v>
      </c>
      <c r="V559" s="15">
        <v>0</v>
      </c>
      <c r="W559" s="15">
        <v>4</v>
      </c>
      <c r="X559" s="15">
        <v>0</v>
      </c>
      <c r="Y559" s="15">
        <v>0</v>
      </c>
      <c r="Z559" s="10">
        <f t="shared" si="111"/>
        <v>4</v>
      </c>
      <c r="AA559" s="10" t="s">
        <v>7694</v>
      </c>
    </row>
    <row r="560" spans="19:27" x14ac:dyDescent="0.25">
      <c r="S560" s="31" t="s">
        <v>7695</v>
      </c>
      <c r="T560" s="32">
        <v>1</v>
      </c>
      <c r="U560" s="32">
        <v>6</v>
      </c>
      <c r="V560" s="32">
        <v>1</v>
      </c>
      <c r="W560" s="32">
        <v>20</v>
      </c>
      <c r="X560" s="32">
        <v>1</v>
      </c>
      <c r="Y560" s="32">
        <v>0</v>
      </c>
      <c r="Z560" s="10">
        <f t="shared" si="111"/>
        <v>28</v>
      </c>
      <c r="AA560" s="31" t="s">
        <v>7695</v>
      </c>
    </row>
    <row r="561" spans="1:27" x14ac:dyDescent="0.25">
      <c r="S561" s="10" t="s">
        <v>7696</v>
      </c>
      <c r="T561" s="15">
        <v>13</v>
      </c>
      <c r="U561" s="15">
        <v>10</v>
      </c>
      <c r="V561" s="15">
        <v>1</v>
      </c>
      <c r="W561" s="15">
        <v>30</v>
      </c>
      <c r="X561" s="15">
        <v>37</v>
      </c>
      <c r="Y561" s="15">
        <v>0</v>
      </c>
      <c r="Z561" s="10">
        <f t="shared" si="111"/>
        <v>54</v>
      </c>
      <c r="AA561" s="10" t="s">
        <v>7696</v>
      </c>
    </row>
    <row r="562" spans="1:27" x14ac:dyDescent="0.25">
      <c r="S562" s="31" t="s">
        <v>7697</v>
      </c>
      <c r="T562" s="32">
        <v>35</v>
      </c>
      <c r="U562" s="32">
        <v>511</v>
      </c>
      <c r="V562" s="32">
        <v>78</v>
      </c>
      <c r="W562" s="32">
        <v>222</v>
      </c>
      <c r="X562" s="32">
        <v>867</v>
      </c>
      <c r="Y562" s="32">
        <v>2</v>
      </c>
      <c r="Z562" s="10">
        <f t="shared" ref="Z562" si="112">SUM(T562:W562)+Y562</f>
        <v>848</v>
      </c>
      <c r="AA562" s="31" t="s">
        <v>7697</v>
      </c>
    </row>
    <row r="563" spans="1:27" x14ac:dyDescent="0.25">
      <c r="S563" s="10" t="s">
        <v>7698</v>
      </c>
      <c r="T563" s="15">
        <v>0</v>
      </c>
      <c r="U563" s="15">
        <v>0</v>
      </c>
      <c r="V563" s="15">
        <v>0</v>
      </c>
      <c r="W563" s="15">
        <v>30</v>
      </c>
      <c r="X563" s="15">
        <v>0</v>
      </c>
      <c r="Y563" s="15">
        <v>0</v>
      </c>
      <c r="Z563" s="10">
        <f t="shared" ref="Z563" si="113">SUM(T563:W563)+Y563</f>
        <v>30</v>
      </c>
      <c r="AA563" s="10" t="s">
        <v>7698</v>
      </c>
    </row>
    <row r="564" spans="1:27" x14ac:dyDescent="0.25">
      <c r="T564" s="6">
        <f>SUM(T555:T563)</f>
        <v>49</v>
      </c>
      <c r="U564" s="6">
        <f t="shared" ref="U564:Y564" si="114">SUM(U555:U563)</f>
        <v>527</v>
      </c>
      <c r="V564" s="6">
        <f t="shared" si="114"/>
        <v>80</v>
      </c>
      <c r="W564" s="6">
        <f t="shared" si="114"/>
        <v>306</v>
      </c>
      <c r="X564" s="6">
        <f t="shared" si="114"/>
        <v>905</v>
      </c>
      <c r="Y564" s="6">
        <f t="shared" si="114"/>
        <v>2</v>
      </c>
      <c r="Z564" s="10">
        <f>SUM(T564:W564)+Y564</f>
        <v>964</v>
      </c>
    </row>
    <row r="565" spans="1:27" x14ac:dyDescent="0.25">
      <c r="Z565" s="6">
        <f>SUM(Z555:Z563)</f>
        <v>964</v>
      </c>
    </row>
    <row r="572" spans="1:27" ht="42" customHeight="1" x14ac:dyDescent="0.25">
      <c r="A572" s="26" t="s">
        <v>7817</v>
      </c>
      <c r="B572" s="26" t="s">
        <v>7704</v>
      </c>
      <c r="C572" s="26" t="s">
        <v>7679</v>
      </c>
      <c r="D572" s="87" t="s">
        <v>7739</v>
      </c>
      <c r="E572" s="27" t="s">
        <v>7740</v>
      </c>
      <c r="F572" s="26" t="s">
        <v>7741</v>
      </c>
      <c r="G572" s="26" t="s">
        <v>7742</v>
      </c>
      <c r="H572" s="26" t="s">
        <v>7743</v>
      </c>
      <c r="I572" s="26" t="s">
        <v>7744</v>
      </c>
      <c r="J572" s="26" t="s">
        <v>7851</v>
      </c>
      <c r="K572" s="28" t="s">
        <v>7745</v>
      </c>
      <c r="L572" s="13" t="s">
        <v>7746</v>
      </c>
      <c r="M572" s="12" t="s">
        <v>7873</v>
      </c>
      <c r="S572" s="6" t="s">
        <v>7817</v>
      </c>
    </row>
    <row r="573" spans="1:27" x14ac:dyDescent="0.25">
      <c r="A573" s="26" t="s">
        <v>6890</v>
      </c>
      <c r="B573" s="26" t="s">
        <v>1522</v>
      </c>
      <c r="C573" s="92">
        <v>1</v>
      </c>
      <c r="D573" s="15">
        <v>1</v>
      </c>
      <c r="E573" s="93">
        <v>0</v>
      </c>
      <c r="F573" s="92">
        <v>0</v>
      </c>
      <c r="G573" s="92">
        <v>0</v>
      </c>
      <c r="H573" s="92">
        <v>1</v>
      </c>
      <c r="I573" s="92">
        <v>0</v>
      </c>
      <c r="J573" s="92">
        <v>0</v>
      </c>
      <c r="K573" s="92">
        <v>0</v>
      </c>
      <c r="L573" s="89">
        <f t="shared" ref="L573:L588" si="115">SUM(E573:K573)</f>
        <v>1</v>
      </c>
      <c r="M573" s="8">
        <v>1</v>
      </c>
      <c r="S573" s="10" t="s">
        <v>7748</v>
      </c>
      <c r="T573" s="10" t="s">
        <v>723</v>
      </c>
      <c r="U573" s="10" t="s">
        <v>248</v>
      </c>
      <c r="V573" s="10" t="s">
        <v>222</v>
      </c>
      <c r="W573" s="10" t="s">
        <v>241</v>
      </c>
      <c r="X573" s="10" t="s">
        <v>264</v>
      </c>
      <c r="Y573" s="10" t="s">
        <v>7680</v>
      </c>
      <c r="Z573" s="10" t="s">
        <v>7681</v>
      </c>
    </row>
    <row r="574" spans="1:27" x14ac:dyDescent="0.25">
      <c r="A574" s="94" t="s">
        <v>6896</v>
      </c>
      <c r="B574" s="94" t="s">
        <v>6895</v>
      </c>
      <c r="C574" s="45">
        <v>1</v>
      </c>
      <c r="D574" s="32">
        <v>1</v>
      </c>
      <c r="E574" s="95">
        <v>0</v>
      </c>
      <c r="F574" s="45">
        <v>0</v>
      </c>
      <c r="G574" s="45">
        <v>0</v>
      </c>
      <c r="H574" s="45">
        <v>1</v>
      </c>
      <c r="I574" s="45">
        <v>0</v>
      </c>
      <c r="J574" s="45">
        <v>0</v>
      </c>
      <c r="K574" s="45">
        <v>0</v>
      </c>
      <c r="L574" s="89">
        <f t="shared" si="115"/>
        <v>1</v>
      </c>
      <c r="M574" s="8"/>
      <c r="S574" s="10" t="s">
        <v>7690</v>
      </c>
      <c r="T574" s="15">
        <v>0</v>
      </c>
      <c r="U574" s="15">
        <v>0</v>
      </c>
      <c r="V574" s="15">
        <v>0</v>
      </c>
      <c r="W574" s="15">
        <v>0</v>
      </c>
      <c r="X574" s="15">
        <v>0</v>
      </c>
      <c r="Y574" s="15">
        <v>0</v>
      </c>
      <c r="Z574" s="10">
        <f>SUM(T574:Y574)</f>
        <v>0</v>
      </c>
    </row>
    <row r="575" spans="1:27" x14ac:dyDescent="0.25">
      <c r="A575" s="90" t="s">
        <v>6900</v>
      </c>
      <c r="B575" s="90" t="s">
        <v>6895</v>
      </c>
      <c r="C575" s="44">
        <v>1</v>
      </c>
      <c r="D575" s="15">
        <v>1</v>
      </c>
      <c r="E575" s="96">
        <v>0</v>
      </c>
      <c r="F575" s="44">
        <v>0</v>
      </c>
      <c r="G575" s="44">
        <v>0</v>
      </c>
      <c r="H575" s="44">
        <v>1</v>
      </c>
      <c r="I575" s="44">
        <v>0</v>
      </c>
      <c r="J575" s="44">
        <v>0</v>
      </c>
      <c r="K575" s="44">
        <v>0</v>
      </c>
      <c r="L575" s="89">
        <f t="shared" si="115"/>
        <v>1</v>
      </c>
      <c r="M575" s="8"/>
      <c r="S575" s="31" t="s">
        <v>7691</v>
      </c>
      <c r="T575" s="32">
        <v>0</v>
      </c>
      <c r="U575" s="32">
        <v>0</v>
      </c>
      <c r="V575" s="32">
        <v>0</v>
      </c>
      <c r="W575" s="32">
        <v>0</v>
      </c>
      <c r="X575" s="32">
        <v>0</v>
      </c>
      <c r="Y575" s="32">
        <v>0</v>
      </c>
      <c r="Z575" s="10">
        <f t="shared" ref="Z575:Z581" si="116">SUM(T575:Y575)</f>
        <v>0</v>
      </c>
    </row>
    <row r="576" spans="1:27" x14ac:dyDescent="0.25">
      <c r="A576" s="90" t="s">
        <v>6900</v>
      </c>
      <c r="B576" s="90" t="s">
        <v>1522</v>
      </c>
      <c r="C576" s="44">
        <v>3</v>
      </c>
      <c r="D576" s="15">
        <v>3</v>
      </c>
      <c r="E576" s="96">
        <v>1</v>
      </c>
      <c r="F576" s="44">
        <v>0</v>
      </c>
      <c r="G576" s="44">
        <v>0</v>
      </c>
      <c r="H576" s="44">
        <v>2</v>
      </c>
      <c r="I576" s="44">
        <v>0</v>
      </c>
      <c r="J576" s="44">
        <v>0</v>
      </c>
      <c r="K576" s="44">
        <v>0</v>
      </c>
      <c r="L576" s="89">
        <f t="shared" si="115"/>
        <v>3</v>
      </c>
      <c r="M576" s="8">
        <v>5</v>
      </c>
      <c r="S576" s="10" t="s">
        <v>7692</v>
      </c>
      <c r="T576" s="15">
        <v>0</v>
      </c>
      <c r="U576" s="15">
        <v>0</v>
      </c>
      <c r="V576" s="15">
        <v>0</v>
      </c>
      <c r="W576" s="15">
        <v>1</v>
      </c>
      <c r="X576" s="15">
        <v>0</v>
      </c>
      <c r="Y576" s="15">
        <v>0</v>
      </c>
      <c r="Z576" s="10">
        <f t="shared" si="116"/>
        <v>1</v>
      </c>
    </row>
    <row r="577" spans="1:26" x14ac:dyDescent="0.25">
      <c r="A577" s="88" t="s">
        <v>6603</v>
      </c>
      <c r="B577" s="88" t="s">
        <v>6895</v>
      </c>
      <c r="C577" s="48">
        <v>3</v>
      </c>
      <c r="D577" s="32">
        <v>3</v>
      </c>
      <c r="E577" s="48">
        <v>1</v>
      </c>
      <c r="F577" s="48">
        <v>0</v>
      </c>
      <c r="G577" s="48">
        <v>0</v>
      </c>
      <c r="H577" s="48">
        <v>2</v>
      </c>
      <c r="I577" s="48">
        <v>0</v>
      </c>
      <c r="J577" s="48">
        <v>0</v>
      </c>
      <c r="K577" s="48">
        <v>0</v>
      </c>
      <c r="L577" s="89">
        <f t="shared" si="115"/>
        <v>3</v>
      </c>
      <c r="M577" s="8"/>
      <c r="S577" s="31" t="s">
        <v>7693</v>
      </c>
      <c r="T577" s="32">
        <v>0</v>
      </c>
      <c r="U577" s="32">
        <v>0</v>
      </c>
      <c r="V577" s="32">
        <v>0</v>
      </c>
      <c r="W577" s="32">
        <v>1</v>
      </c>
      <c r="X577" s="32">
        <v>0</v>
      </c>
      <c r="Y577" s="32">
        <v>0</v>
      </c>
      <c r="Z577" s="10">
        <f t="shared" si="116"/>
        <v>1</v>
      </c>
    </row>
    <row r="578" spans="1:26" x14ac:dyDescent="0.25">
      <c r="A578" s="88" t="s">
        <v>6603</v>
      </c>
      <c r="B578" s="88" t="s">
        <v>6750</v>
      </c>
      <c r="C578" s="48">
        <v>1</v>
      </c>
      <c r="D578" s="32">
        <v>1</v>
      </c>
      <c r="E578" s="48">
        <v>0</v>
      </c>
      <c r="F578" s="48">
        <v>0</v>
      </c>
      <c r="G578" s="48">
        <v>0</v>
      </c>
      <c r="H578" s="48">
        <v>1</v>
      </c>
      <c r="I578" s="48">
        <v>0</v>
      </c>
      <c r="J578" s="48">
        <v>0</v>
      </c>
      <c r="K578" s="48">
        <v>0</v>
      </c>
      <c r="L578" s="89">
        <f t="shared" si="115"/>
        <v>1</v>
      </c>
      <c r="M578" s="8"/>
      <c r="S578" s="10" t="s">
        <v>7694</v>
      </c>
      <c r="T578" s="15">
        <v>1</v>
      </c>
      <c r="U578" s="15">
        <v>0</v>
      </c>
      <c r="V578" s="15">
        <v>0</v>
      </c>
      <c r="W578" s="15">
        <v>3</v>
      </c>
      <c r="X578" s="15">
        <v>0</v>
      </c>
      <c r="Y578" s="15">
        <v>0</v>
      </c>
      <c r="Z578" s="10">
        <f t="shared" si="116"/>
        <v>4</v>
      </c>
    </row>
    <row r="579" spans="1:26" x14ac:dyDescent="0.25">
      <c r="A579" s="88" t="s">
        <v>6603</v>
      </c>
      <c r="B579" s="88" t="s">
        <v>1522</v>
      </c>
      <c r="C579" s="48">
        <v>31</v>
      </c>
      <c r="D579" s="32">
        <v>29</v>
      </c>
      <c r="E579" s="48">
        <v>4</v>
      </c>
      <c r="F579" s="48">
        <v>3</v>
      </c>
      <c r="G579" s="48">
        <v>1</v>
      </c>
      <c r="H579" s="48">
        <v>11</v>
      </c>
      <c r="I579" s="48">
        <v>8</v>
      </c>
      <c r="J579" s="48">
        <v>2</v>
      </c>
      <c r="K579" s="48">
        <v>0</v>
      </c>
      <c r="L579" s="89">
        <f t="shared" si="115"/>
        <v>29</v>
      </c>
      <c r="M579" s="8">
        <v>33</v>
      </c>
      <c r="S579" s="31" t="s">
        <v>7695</v>
      </c>
      <c r="T579" s="32">
        <v>5</v>
      </c>
      <c r="U579" s="32">
        <v>3</v>
      </c>
      <c r="V579" s="32">
        <v>1</v>
      </c>
      <c r="W579" s="32">
        <v>14</v>
      </c>
      <c r="X579" s="32">
        <v>8</v>
      </c>
      <c r="Y579" s="32">
        <v>2</v>
      </c>
      <c r="Z579" s="10">
        <f t="shared" si="116"/>
        <v>33</v>
      </c>
    </row>
    <row r="580" spans="1:26" x14ac:dyDescent="0.25">
      <c r="A580" s="90" t="s">
        <v>711</v>
      </c>
      <c r="B580" s="90" t="s">
        <v>6895</v>
      </c>
      <c r="C580" s="49">
        <v>24</v>
      </c>
      <c r="D580" s="15">
        <v>24</v>
      </c>
      <c r="E580" s="49">
        <v>5</v>
      </c>
      <c r="F580" s="49">
        <v>3</v>
      </c>
      <c r="G580" s="49">
        <v>1</v>
      </c>
      <c r="H580" s="49">
        <v>12</v>
      </c>
      <c r="I580" s="49">
        <v>1</v>
      </c>
      <c r="J580" s="49">
        <v>2</v>
      </c>
      <c r="K580" s="49">
        <v>0</v>
      </c>
      <c r="L580" s="89">
        <f t="shared" si="115"/>
        <v>24</v>
      </c>
      <c r="M580" s="8"/>
      <c r="S580" s="10" t="s">
        <v>7696</v>
      </c>
      <c r="T580" s="15">
        <v>17</v>
      </c>
      <c r="U580" s="15">
        <v>20</v>
      </c>
      <c r="V580" s="15">
        <v>3</v>
      </c>
      <c r="W580" s="15">
        <v>32</v>
      </c>
      <c r="X580" s="15">
        <v>59</v>
      </c>
      <c r="Y580" s="15">
        <v>2</v>
      </c>
      <c r="Z580" s="10">
        <f t="shared" si="116"/>
        <v>133</v>
      </c>
    </row>
    <row r="581" spans="1:26" x14ac:dyDescent="0.25">
      <c r="A581" s="90" t="s">
        <v>711</v>
      </c>
      <c r="B581" s="90" t="s">
        <v>1273</v>
      </c>
      <c r="C581" s="49">
        <v>4</v>
      </c>
      <c r="D581" s="15">
        <v>4</v>
      </c>
      <c r="E581" s="49">
        <v>0</v>
      </c>
      <c r="F581" s="49">
        <v>0</v>
      </c>
      <c r="G581" s="49">
        <v>0</v>
      </c>
      <c r="H581" s="49">
        <v>1</v>
      </c>
      <c r="I581" s="49">
        <v>3</v>
      </c>
      <c r="J581" s="49">
        <v>0</v>
      </c>
      <c r="K581" s="49">
        <v>0</v>
      </c>
      <c r="L581" s="89">
        <f t="shared" si="115"/>
        <v>4</v>
      </c>
      <c r="M581" s="8"/>
      <c r="S581" s="31" t="s">
        <v>7697</v>
      </c>
      <c r="T581" s="32">
        <v>66</v>
      </c>
      <c r="U581" s="32">
        <v>193</v>
      </c>
      <c r="V581" s="32">
        <v>78</v>
      </c>
      <c r="W581" s="32">
        <v>118</v>
      </c>
      <c r="X581" s="32">
        <v>599</v>
      </c>
      <c r="Y581" s="32">
        <v>14</v>
      </c>
      <c r="Z581" s="10">
        <f t="shared" si="116"/>
        <v>1068</v>
      </c>
    </row>
    <row r="582" spans="1:26" x14ac:dyDescent="0.25">
      <c r="A582" s="90" t="s">
        <v>711</v>
      </c>
      <c r="B582" s="90" t="s">
        <v>3013</v>
      </c>
      <c r="C582" s="49">
        <v>1</v>
      </c>
      <c r="D582" s="15">
        <v>1</v>
      </c>
      <c r="E582" s="49">
        <v>0</v>
      </c>
      <c r="F582" s="49">
        <v>1</v>
      </c>
      <c r="G582" s="49">
        <v>0</v>
      </c>
      <c r="H582" s="49">
        <v>0</v>
      </c>
      <c r="I582" s="49">
        <v>0</v>
      </c>
      <c r="J582" s="49">
        <v>0</v>
      </c>
      <c r="K582" s="49">
        <v>0</v>
      </c>
      <c r="L582" s="89">
        <f t="shared" si="115"/>
        <v>1</v>
      </c>
      <c r="M582" s="8"/>
      <c r="T582" s="6">
        <f>SUM(T574:T581)</f>
        <v>89</v>
      </c>
      <c r="U582" s="6">
        <f t="shared" ref="U582:Y582" si="117">SUM(U574:U581)</f>
        <v>216</v>
      </c>
      <c r="V582" s="6">
        <f t="shared" si="117"/>
        <v>82</v>
      </c>
      <c r="W582" s="6">
        <f t="shared" si="117"/>
        <v>169</v>
      </c>
      <c r="X582" s="6">
        <f t="shared" si="117"/>
        <v>666</v>
      </c>
      <c r="Y582" s="6">
        <f t="shared" si="117"/>
        <v>18</v>
      </c>
      <c r="Z582" s="10">
        <f>SUM(T582:Y582)</f>
        <v>1240</v>
      </c>
    </row>
    <row r="583" spans="1:26" x14ac:dyDescent="0.25">
      <c r="A583" s="90" t="s">
        <v>711</v>
      </c>
      <c r="B583" s="90" t="s">
        <v>1522</v>
      </c>
      <c r="C583" s="49">
        <v>106</v>
      </c>
      <c r="D583" s="15">
        <v>104</v>
      </c>
      <c r="E583" s="49">
        <v>12</v>
      </c>
      <c r="F583" s="49">
        <v>16</v>
      </c>
      <c r="G583" s="49">
        <v>2</v>
      </c>
      <c r="H583" s="49">
        <v>19</v>
      </c>
      <c r="I583" s="49">
        <v>55</v>
      </c>
      <c r="J583" s="49">
        <v>0</v>
      </c>
      <c r="K583" s="49">
        <v>0</v>
      </c>
      <c r="L583" s="89">
        <f t="shared" si="115"/>
        <v>104</v>
      </c>
      <c r="M583" s="8">
        <f>SUM(L580:L583)</f>
        <v>133</v>
      </c>
    </row>
    <row r="584" spans="1:26" x14ac:dyDescent="0.25">
      <c r="A584" s="88" t="s">
        <v>528</v>
      </c>
      <c r="B584" s="88" t="s">
        <v>6895</v>
      </c>
      <c r="C584" s="48">
        <v>71</v>
      </c>
      <c r="D584" s="32">
        <v>69</v>
      </c>
      <c r="E584" s="48">
        <v>17</v>
      </c>
      <c r="F584" s="48">
        <v>19</v>
      </c>
      <c r="G584" s="48">
        <v>2</v>
      </c>
      <c r="H584" s="48">
        <v>27</v>
      </c>
      <c r="I584" s="48">
        <v>2</v>
      </c>
      <c r="J584" s="48">
        <v>2</v>
      </c>
      <c r="K584" s="48">
        <v>0</v>
      </c>
      <c r="L584" s="89">
        <f t="shared" si="115"/>
        <v>69</v>
      </c>
      <c r="M584" s="8"/>
    </row>
    <row r="585" spans="1:26" x14ac:dyDescent="0.25">
      <c r="A585" s="88" t="s">
        <v>528</v>
      </c>
      <c r="B585" s="88" t="s">
        <v>1273</v>
      </c>
      <c r="C585" s="48">
        <v>115</v>
      </c>
      <c r="D585" s="32">
        <v>93</v>
      </c>
      <c r="E585" s="48">
        <v>3</v>
      </c>
      <c r="F585" s="48">
        <v>40</v>
      </c>
      <c r="G585" s="48">
        <v>7</v>
      </c>
      <c r="H585" s="48">
        <v>30</v>
      </c>
      <c r="I585" s="48">
        <v>5</v>
      </c>
      <c r="J585" s="48">
        <v>8</v>
      </c>
      <c r="K585" s="48">
        <v>0</v>
      </c>
      <c r="L585" s="89">
        <f t="shared" si="115"/>
        <v>93</v>
      </c>
      <c r="M585" s="8"/>
      <c r="S585" s="10" t="s">
        <v>7749</v>
      </c>
      <c r="T585" s="10" t="s">
        <v>723</v>
      </c>
      <c r="U585" s="10" t="s">
        <v>248</v>
      </c>
      <c r="V585" s="10" t="s">
        <v>222</v>
      </c>
      <c r="W585" s="10" t="s">
        <v>241</v>
      </c>
      <c r="X585" s="10" t="s">
        <v>264</v>
      </c>
      <c r="Y585" s="10" t="s">
        <v>7680</v>
      </c>
      <c r="Z585" s="10" t="s">
        <v>7681</v>
      </c>
    </row>
    <row r="586" spans="1:26" x14ac:dyDescent="0.25">
      <c r="A586" s="88" t="s">
        <v>528</v>
      </c>
      <c r="B586" s="88" t="s">
        <v>3013</v>
      </c>
      <c r="C586" s="48">
        <v>9</v>
      </c>
      <c r="D586" s="32">
        <v>8</v>
      </c>
      <c r="E586" s="48">
        <v>1</v>
      </c>
      <c r="F586" s="48">
        <v>6</v>
      </c>
      <c r="G586" s="48">
        <v>1</v>
      </c>
      <c r="H586" s="48">
        <v>0</v>
      </c>
      <c r="I586" s="48">
        <v>0</v>
      </c>
      <c r="J586" s="48">
        <v>0</v>
      </c>
      <c r="K586" s="48">
        <v>0</v>
      </c>
      <c r="L586" s="89">
        <f t="shared" si="115"/>
        <v>8</v>
      </c>
      <c r="M586" s="8"/>
      <c r="S586" s="10" t="s">
        <v>7690</v>
      </c>
      <c r="T586" s="15">
        <v>0</v>
      </c>
      <c r="U586" s="15">
        <v>0</v>
      </c>
      <c r="V586" s="15">
        <v>0</v>
      </c>
      <c r="W586" s="15">
        <v>0</v>
      </c>
      <c r="X586" s="15">
        <v>0</v>
      </c>
      <c r="Y586" s="15">
        <v>0</v>
      </c>
      <c r="Z586" s="10">
        <f>SUM(T586:Y586)</f>
        <v>0</v>
      </c>
    </row>
    <row r="587" spans="1:26" x14ac:dyDescent="0.25">
      <c r="A587" s="88" t="s">
        <v>528</v>
      </c>
      <c r="B587" s="88" t="s">
        <v>6750</v>
      </c>
      <c r="C587" s="48">
        <v>7</v>
      </c>
      <c r="D587" s="32">
        <v>7</v>
      </c>
      <c r="E587" s="48">
        <v>3</v>
      </c>
      <c r="F587" s="48">
        <v>3</v>
      </c>
      <c r="G587" s="48">
        <v>0</v>
      </c>
      <c r="H587" s="48">
        <v>1</v>
      </c>
      <c r="I587" s="48">
        <v>0</v>
      </c>
      <c r="J587" s="48">
        <v>0</v>
      </c>
      <c r="K587" s="48">
        <v>0</v>
      </c>
      <c r="L587" s="89">
        <f t="shared" si="115"/>
        <v>7</v>
      </c>
      <c r="M587" s="8"/>
      <c r="S587" s="31" t="s">
        <v>7691</v>
      </c>
      <c r="T587" s="32">
        <v>0</v>
      </c>
      <c r="U587" s="32">
        <v>0</v>
      </c>
      <c r="V587" s="32">
        <v>0</v>
      </c>
      <c r="W587" s="43">
        <v>0</v>
      </c>
      <c r="X587" s="32">
        <v>0</v>
      </c>
      <c r="Y587" s="32">
        <v>0</v>
      </c>
      <c r="Z587" s="10">
        <f t="shared" ref="Z587:Z593" si="118">SUM(T587:Y587)</f>
        <v>0</v>
      </c>
    </row>
    <row r="588" spans="1:26" x14ac:dyDescent="0.25">
      <c r="A588" s="88" t="s">
        <v>528</v>
      </c>
      <c r="B588" s="88" t="s">
        <v>1522</v>
      </c>
      <c r="C588" s="48">
        <v>901</v>
      </c>
      <c r="D588" s="32">
        <v>891</v>
      </c>
      <c r="E588" s="48">
        <v>42</v>
      </c>
      <c r="F588" s="48">
        <v>125</v>
      </c>
      <c r="G588" s="48">
        <v>68</v>
      </c>
      <c r="H588" s="48">
        <v>60</v>
      </c>
      <c r="I588" s="48">
        <v>592</v>
      </c>
      <c r="J588" s="48">
        <v>4</v>
      </c>
      <c r="K588" s="48">
        <v>0</v>
      </c>
      <c r="L588" s="89">
        <f t="shared" si="115"/>
        <v>891</v>
      </c>
      <c r="M588" s="8">
        <f>SUM(L584:L588)</f>
        <v>1068</v>
      </c>
      <c r="S588" s="10" t="s">
        <v>7692</v>
      </c>
      <c r="T588" s="44">
        <v>0</v>
      </c>
      <c r="U588" s="44">
        <v>0</v>
      </c>
      <c r="V588" s="44">
        <v>0</v>
      </c>
      <c r="W588" s="15">
        <v>0</v>
      </c>
      <c r="X588" s="44">
        <v>0</v>
      </c>
      <c r="Y588" s="44">
        <v>0</v>
      </c>
      <c r="Z588" s="10">
        <f t="shared" si="118"/>
        <v>0</v>
      </c>
    </row>
    <row r="589" spans="1:26" x14ac:dyDescent="0.25">
      <c r="A589" s="33" t="s">
        <v>7750</v>
      </c>
      <c r="B589" s="91"/>
      <c r="C589" s="91">
        <f t="shared" ref="C589:D589" si="119">SUM(C573:C588)</f>
        <v>1279</v>
      </c>
      <c r="D589" s="91">
        <f t="shared" si="119"/>
        <v>1240</v>
      </c>
      <c r="E589" s="91">
        <f>SUM(E573:E588)</f>
        <v>89</v>
      </c>
      <c r="F589" s="91">
        <f t="shared" ref="F589:L589" si="120">SUM(F573:F588)</f>
        <v>216</v>
      </c>
      <c r="G589" s="91">
        <f t="shared" si="120"/>
        <v>82</v>
      </c>
      <c r="H589" s="91">
        <f t="shared" si="120"/>
        <v>169</v>
      </c>
      <c r="I589" s="91">
        <f t="shared" si="120"/>
        <v>666</v>
      </c>
      <c r="J589" s="91">
        <f t="shared" si="120"/>
        <v>18</v>
      </c>
      <c r="K589" s="91">
        <f t="shared" si="120"/>
        <v>0</v>
      </c>
      <c r="L589" s="91">
        <f t="shared" si="120"/>
        <v>1240</v>
      </c>
      <c r="M589" s="8">
        <f>SUM(M573:M588)</f>
        <v>1240</v>
      </c>
      <c r="S589" s="31" t="s">
        <v>7693</v>
      </c>
      <c r="T589" s="45">
        <v>0</v>
      </c>
      <c r="U589" s="45">
        <v>0</v>
      </c>
      <c r="V589" s="45">
        <v>0</v>
      </c>
      <c r="W589" s="45">
        <v>1</v>
      </c>
      <c r="X589" s="45">
        <v>0</v>
      </c>
      <c r="Y589" s="45">
        <v>0</v>
      </c>
      <c r="Z589" s="10">
        <f t="shared" si="118"/>
        <v>1</v>
      </c>
    </row>
    <row r="590" spans="1:26" x14ac:dyDescent="0.25">
      <c r="I590" s="6" t="s">
        <v>7874</v>
      </c>
      <c r="S590" s="46" t="s">
        <v>7694</v>
      </c>
      <c r="T590" s="47">
        <v>0</v>
      </c>
      <c r="U590" s="47">
        <v>0</v>
      </c>
      <c r="V590" s="47">
        <v>0</v>
      </c>
      <c r="W590" s="47">
        <v>1</v>
      </c>
      <c r="X590" s="47">
        <v>0</v>
      </c>
      <c r="Y590" s="47">
        <v>0</v>
      </c>
      <c r="Z590" s="46">
        <f t="shared" si="118"/>
        <v>1</v>
      </c>
    </row>
    <row r="591" spans="1:26" x14ac:dyDescent="0.25">
      <c r="S591" s="31" t="s">
        <v>7695</v>
      </c>
      <c r="T591" s="48">
        <v>1</v>
      </c>
      <c r="U591" s="48">
        <v>0</v>
      </c>
      <c r="V591" s="48">
        <v>0</v>
      </c>
      <c r="W591" s="48">
        <v>2</v>
      </c>
      <c r="X591" s="48">
        <v>0</v>
      </c>
      <c r="Y591" s="48">
        <v>0</v>
      </c>
      <c r="Z591" s="10">
        <f t="shared" si="118"/>
        <v>3</v>
      </c>
    </row>
    <row r="592" spans="1:26" x14ac:dyDescent="0.25">
      <c r="S592" s="10" t="s">
        <v>7696</v>
      </c>
      <c r="T592" s="49">
        <v>5</v>
      </c>
      <c r="U592" s="49">
        <v>3</v>
      </c>
      <c r="V592" s="49">
        <v>1</v>
      </c>
      <c r="W592" s="49">
        <v>12</v>
      </c>
      <c r="X592" s="49">
        <v>1</v>
      </c>
      <c r="Y592" s="49">
        <v>2</v>
      </c>
      <c r="Z592" s="10">
        <f t="shared" si="118"/>
        <v>24</v>
      </c>
    </row>
    <row r="593" spans="19:27" x14ac:dyDescent="0.25">
      <c r="S593" s="31" t="s">
        <v>7697</v>
      </c>
      <c r="T593" s="48">
        <v>17</v>
      </c>
      <c r="U593" s="48">
        <v>19</v>
      </c>
      <c r="V593" s="48">
        <v>2</v>
      </c>
      <c r="W593" s="48">
        <v>27</v>
      </c>
      <c r="X593" s="48">
        <v>2</v>
      </c>
      <c r="Y593" s="48">
        <v>2</v>
      </c>
      <c r="Z593" s="10">
        <f t="shared" si="118"/>
        <v>69</v>
      </c>
      <c r="AA593" s="6">
        <f>SUM(Z586:Z593)</f>
        <v>98</v>
      </c>
    </row>
    <row r="594" spans="19:27" x14ac:dyDescent="0.25">
      <c r="T594" s="73">
        <f>SUM(T586:T593)</f>
        <v>23</v>
      </c>
      <c r="U594" s="73">
        <f t="shared" ref="U594:Y594" si="121">SUM(U586:U593)</f>
        <v>22</v>
      </c>
      <c r="V594" s="73">
        <f t="shared" si="121"/>
        <v>3</v>
      </c>
      <c r="W594" s="73">
        <f t="shared" si="121"/>
        <v>43</v>
      </c>
      <c r="X594" s="73">
        <f t="shared" si="121"/>
        <v>3</v>
      </c>
      <c r="Y594" s="73">
        <f t="shared" si="121"/>
        <v>4</v>
      </c>
      <c r="Z594" s="46">
        <f>SUM(T594:Y594)</f>
        <v>98</v>
      </c>
    </row>
    <row r="599" spans="19:27" x14ac:dyDescent="0.25">
      <c r="S599" s="10" t="s">
        <v>7752</v>
      </c>
      <c r="T599" s="10" t="s">
        <v>723</v>
      </c>
      <c r="U599" s="10" t="s">
        <v>248</v>
      </c>
      <c r="V599" s="10" t="s">
        <v>222</v>
      </c>
      <c r="W599" s="10" t="s">
        <v>241</v>
      </c>
      <c r="X599" s="10" t="s">
        <v>264</v>
      </c>
      <c r="Y599" s="10" t="s">
        <v>7680</v>
      </c>
      <c r="Z599" s="10" t="s">
        <v>7753</v>
      </c>
    </row>
    <row r="600" spans="19:27" x14ac:dyDescent="0.25">
      <c r="S600" s="10" t="s">
        <v>7690</v>
      </c>
      <c r="T600" s="15">
        <v>0</v>
      </c>
      <c r="U600" s="15">
        <v>0</v>
      </c>
      <c r="V600" s="15">
        <v>0</v>
      </c>
      <c r="W600" s="15">
        <v>0</v>
      </c>
      <c r="X600" s="15">
        <v>0</v>
      </c>
      <c r="Y600" s="15">
        <v>0</v>
      </c>
      <c r="Z600" s="10">
        <f>SUM(T600:W600)+Y600</f>
        <v>0</v>
      </c>
      <c r="AA600" s="10" t="s">
        <v>7690</v>
      </c>
    </row>
    <row r="601" spans="19:27" x14ac:dyDescent="0.25">
      <c r="S601" s="31" t="s">
        <v>7691</v>
      </c>
      <c r="T601" s="32">
        <v>0</v>
      </c>
      <c r="U601" s="32">
        <v>0</v>
      </c>
      <c r="V601" s="32">
        <v>0</v>
      </c>
      <c r="W601" s="32">
        <v>0</v>
      </c>
      <c r="X601" s="32">
        <v>0</v>
      </c>
      <c r="Y601" s="32">
        <v>0</v>
      </c>
      <c r="Z601" s="10">
        <f t="shared" ref="Z601:Z606" si="122">SUM(T601:W601)+Y601</f>
        <v>0</v>
      </c>
      <c r="AA601" s="31" t="s">
        <v>7691</v>
      </c>
    </row>
    <row r="602" spans="19:27" x14ac:dyDescent="0.25">
      <c r="S602" s="10" t="s">
        <v>7692</v>
      </c>
      <c r="T602" s="15">
        <v>0</v>
      </c>
      <c r="U602" s="15">
        <v>0</v>
      </c>
      <c r="V602" s="15">
        <v>0</v>
      </c>
      <c r="W602" s="15">
        <v>1</v>
      </c>
      <c r="X602" s="15">
        <v>0</v>
      </c>
      <c r="Y602" s="15">
        <v>0</v>
      </c>
      <c r="Z602" s="10">
        <f t="shared" si="122"/>
        <v>1</v>
      </c>
      <c r="AA602" s="10" t="s">
        <v>7692</v>
      </c>
    </row>
    <row r="603" spans="19:27" x14ac:dyDescent="0.25">
      <c r="S603" s="31" t="s">
        <v>7693</v>
      </c>
      <c r="T603" s="32">
        <v>0</v>
      </c>
      <c r="U603" s="32">
        <v>0</v>
      </c>
      <c r="V603" s="32">
        <v>0</v>
      </c>
      <c r="W603" s="32">
        <v>0</v>
      </c>
      <c r="X603" s="32">
        <v>0</v>
      </c>
      <c r="Y603" s="32">
        <v>0</v>
      </c>
      <c r="Z603" s="10">
        <f t="shared" si="122"/>
        <v>0</v>
      </c>
      <c r="AA603" s="31" t="s">
        <v>7693</v>
      </c>
    </row>
    <row r="604" spans="19:27" x14ac:dyDescent="0.25">
      <c r="S604" s="10" t="s">
        <v>7694</v>
      </c>
      <c r="T604" s="15">
        <v>1</v>
      </c>
      <c r="U604" s="15">
        <v>0</v>
      </c>
      <c r="V604" s="15">
        <v>0</v>
      </c>
      <c r="W604" s="15">
        <v>2</v>
      </c>
      <c r="X604" s="15">
        <v>0</v>
      </c>
      <c r="Y604" s="15">
        <v>0</v>
      </c>
      <c r="Z604" s="10">
        <f t="shared" si="122"/>
        <v>3</v>
      </c>
      <c r="AA604" s="10" t="s">
        <v>7694</v>
      </c>
    </row>
    <row r="605" spans="19:27" x14ac:dyDescent="0.25">
      <c r="S605" s="31" t="s">
        <v>7695</v>
      </c>
      <c r="T605" s="32">
        <v>4</v>
      </c>
      <c r="U605" s="32">
        <v>3</v>
      </c>
      <c r="V605" s="32">
        <v>1</v>
      </c>
      <c r="W605" s="32">
        <v>12</v>
      </c>
      <c r="X605" s="32">
        <v>8</v>
      </c>
      <c r="Y605" s="32">
        <v>2</v>
      </c>
      <c r="Z605" s="10">
        <f t="shared" si="122"/>
        <v>22</v>
      </c>
      <c r="AA605" s="31" t="s">
        <v>7695</v>
      </c>
    </row>
    <row r="606" spans="19:27" x14ac:dyDescent="0.25">
      <c r="S606" s="10" t="s">
        <v>7696</v>
      </c>
      <c r="T606" s="15">
        <v>12</v>
      </c>
      <c r="U606" s="15">
        <v>17</v>
      </c>
      <c r="V606" s="15">
        <v>2</v>
      </c>
      <c r="W606" s="15">
        <v>20</v>
      </c>
      <c r="X606" s="15">
        <v>58</v>
      </c>
      <c r="Y606" s="15">
        <v>0</v>
      </c>
      <c r="Z606" s="10">
        <f t="shared" si="122"/>
        <v>51</v>
      </c>
      <c r="AA606" s="10" t="s">
        <v>7696</v>
      </c>
    </row>
    <row r="607" spans="19:27" x14ac:dyDescent="0.25">
      <c r="S607" s="31" t="s">
        <v>7697</v>
      </c>
      <c r="T607" s="32">
        <v>49</v>
      </c>
      <c r="U607" s="32">
        <v>174</v>
      </c>
      <c r="V607" s="32">
        <v>76</v>
      </c>
      <c r="W607" s="32">
        <v>91</v>
      </c>
      <c r="X607" s="32">
        <v>597</v>
      </c>
      <c r="Y607" s="32">
        <v>12</v>
      </c>
      <c r="Z607" s="10">
        <f t="shared" ref="Z607" si="123">SUM(T607:W607)+Y607</f>
        <v>402</v>
      </c>
      <c r="AA607" s="31" t="s">
        <v>7697</v>
      </c>
    </row>
    <row r="608" spans="19:27" x14ac:dyDescent="0.25">
      <c r="T608" s="6">
        <f>SUM(T600:T607)</f>
        <v>66</v>
      </c>
      <c r="U608" s="6">
        <f t="shared" ref="U608:Y608" si="124">SUM(U600:U607)</f>
        <v>194</v>
      </c>
      <c r="V608" s="6">
        <f t="shared" si="124"/>
        <v>79</v>
      </c>
      <c r="W608" s="6">
        <f t="shared" si="124"/>
        <v>126</v>
      </c>
      <c r="X608" s="6">
        <f t="shared" si="124"/>
        <v>663</v>
      </c>
      <c r="Y608" s="6">
        <f t="shared" si="124"/>
        <v>14</v>
      </c>
      <c r="Z608" s="10">
        <f>SUM(T608:W608)+Y608</f>
        <v>479</v>
      </c>
    </row>
    <row r="620" spans="1:26" ht="39.6" x14ac:dyDescent="0.25">
      <c r="A620" s="26" t="s">
        <v>7816</v>
      </c>
      <c r="B620" s="26" t="s">
        <v>7704</v>
      </c>
      <c r="C620" s="26" t="s">
        <v>7679</v>
      </c>
      <c r="D620" s="87" t="s">
        <v>7739</v>
      </c>
      <c r="E620" s="27" t="s">
        <v>7740</v>
      </c>
      <c r="F620" s="26" t="s">
        <v>7741</v>
      </c>
      <c r="G620" s="26" t="s">
        <v>7742</v>
      </c>
      <c r="H620" s="26" t="s">
        <v>7743</v>
      </c>
      <c r="I620" s="26" t="s">
        <v>7744</v>
      </c>
      <c r="J620" s="26" t="s">
        <v>7851</v>
      </c>
      <c r="K620" s="28" t="s">
        <v>7745</v>
      </c>
      <c r="L620" s="13" t="s">
        <v>7746</v>
      </c>
      <c r="M620" s="12" t="s">
        <v>7875</v>
      </c>
      <c r="S620" s="6" t="s">
        <v>7816</v>
      </c>
    </row>
    <row r="621" spans="1:26" x14ac:dyDescent="0.25">
      <c r="A621" s="26" t="s">
        <v>6890</v>
      </c>
      <c r="B621" s="26" t="s">
        <v>1273</v>
      </c>
      <c r="C621" s="92">
        <v>2</v>
      </c>
      <c r="D621" s="15">
        <v>2</v>
      </c>
      <c r="E621" s="93">
        <v>0</v>
      </c>
      <c r="F621" s="92">
        <v>0</v>
      </c>
      <c r="G621" s="92">
        <v>0</v>
      </c>
      <c r="H621" s="92">
        <v>2</v>
      </c>
      <c r="I621" s="92">
        <v>0</v>
      </c>
      <c r="J621" s="92">
        <v>0</v>
      </c>
      <c r="K621" s="92">
        <v>0</v>
      </c>
      <c r="L621" s="89">
        <f t="shared" ref="L621:L631" si="125">SUM(E621:K621)</f>
        <v>2</v>
      </c>
      <c r="M621" s="62"/>
      <c r="S621" s="10" t="s">
        <v>7748</v>
      </c>
      <c r="T621" s="10" t="s">
        <v>723</v>
      </c>
      <c r="U621" s="10" t="s">
        <v>248</v>
      </c>
      <c r="V621" s="10" t="s">
        <v>222</v>
      </c>
      <c r="W621" s="10" t="s">
        <v>241</v>
      </c>
      <c r="X621" s="10" t="s">
        <v>264</v>
      </c>
      <c r="Y621" s="10" t="s">
        <v>7680</v>
      </c>
      <c r="Z621" s="10" t="s">
        <v>7681</v>
      </c>
    </row>
    <row r="622" spans="1:26" x14ac:dyDescent="0.25">
      <c r="A622" s="26" t="s">
        <v>6890</v>
      </c>
      <c r="B622" s="26" t="s">
        <v>1522</v>
      </c>
      <c r="C622" s="92">
        <v>3</v>
      </c>
      <c r="D622" s="15">
        <v>3</v>
      </c>
      <c r="E622" s="93">
        <v>0</v>
      </c>
      <c r="F622" s="92">
        <v>1</v>
      </c>
      <c r="G622" s="92">
        <v>0</v>
      </c>
      <c r="H622" s="92">
        <v>2</v>
      </c>
      <c r="I622" s="92">
        <v>0</v>
      </c>
      <c r="J622" s="92">
        <v>0</v>
      </c>
      <c r="K622" s="92">
        <v>0</v>
      </c>
      <c r="L622" s="89">
        <f t="shared" si="125"/>
        <v>3</v>
      </c>
      <c r="M622" s="8">
        <v>5</v>
      </c>
      <c r="S622" s="10" t="s">
        <v>7690</v>
      </c>
      <c r="T622" s="15">
        <v>0</v>
      </c>
      <c r="U622" s="15">
        <v>0</v>
      </c>
      <c r="V622" s="15">
        <v>0</v>
      </c>
      <c r="W622" s="15">
        <v>0</v>
      </c>
      <c r="X622" s="15">
        <v>0</v>
      </c>
      <c r="Y622" s="15">
        <v>0</v>
      </c>
      <c r="Z622" s="10">
        <f>SUM(T622:Y622)</f>
        <v>0</v>
      </c>
    </row>
    <row r="623" spans="1:26" x14ac:dyDescent="0.25">
      <c r="A623" s="94" t="s">
        <v>6896</v>
      </c>
      <c r="B623" s="94" t="s">
        <v>6895</v>
      </c>
      <c r="C623" s="45">
        <v>4</v>
      </c>
      <c r="D623" s="32">
        <v>4</v>
      </c>
      <c r="E623" s="95">
        <v>0</v>
      </c>
      <c r="F623" s="45">
        <v>1</v>
      </c>
      <c r="G623" s="45">
        <v>0</v>
      </c>
      <c r="H623" s="45">
        <v>3</v>
      </c>
      <c r="I623" s="45">
        <v>0</v>
      </c>
      <c r="J623" s="45">
        <v>0</v>
      </c>
      <c r="K623" s="45">
        <v>0</v>
      </c>
      <c r="L623" s="89">
        <f t="shared" si="125"/>
        <v>4</v>
      </c>
      <c r="M623" s="8"/>
      <c r="S623" s="31" t="s">
        <v>7691</v>
      </c>
      <c r="T623" s="32">
        <v>0</v>
      </c>
      <c r="U623" s="32">
        <v>0</v>
      </c>
      <c r="V623" s="32">
        <v>0</v>
      </c>
      <c r="W623" s="32">
        <v>0</v>
      </c>
      <c r="X623" s="32">
        <v>0</v>
      </c>
      <c r="Y623" s="32">
        <v>0</v>
      </c>
      <c r="Z623" s="10">
        <f t="shared" ref="Z623:Z629" si="126">SUM(T623:Y623)</f>
        <v>0</v>
      </c>
    </row>
    <row r="624" spans="1:26" x14ac:dyDescent="0.25">
      <c r="A624" s="94" t="s">
        <v>6896</v>
      </c>
      <c r="B624" s="94" t="s">
        <v>1273</v>
      </c>
      <c r="C624" s="45">
        <v>1</v>
      </c>
      <c r="D624" s="32">
        <v>1</v>
      </c>
      <c r="E624" s="95">
        <v>0</v>
      </c>
      <c r="F624" s="45">
        <v>0</v>
      </c>
      <c r="G624" s="45">
        <v>0</v>
      </c>
      <c r="H624" s="45">
        <v>1</v>
      </c>
      <c r="I624" s="45">
        <v>0</v>
      </c>
      <c r="J624" s="45">
        <v>0</v>
      </c>
      <c r="K624" s="45">
        <v>0</v>
      </c>
      <c r="L624" s="89">
        <f t="shared" si="125"/>
        <v>1</v>
      </c>
      <c r="M624" s="8"/>
      <c r="S624" s="10" t="s">
        <v>7692</v>
      </c>
      <c r="T624" s="15">
        <v>0</v>
      </c>
      <c r="U624" s="15">
        <v>1</v>
      </c>
      <c r="V624" s="15">
        <v>0</v>
      </c>
      <c r="W624" s="15">
        <v>4</v>
      </c>
      <c r="X624" s="15">
        <v>0</v>
      </c>
      <c r="Y624" s="15">
        <v>0</v>
      </c>
      <c r="Z624" s="10">
        <f t="shared" si="126"/>
        <v>5</v>
      </c>
    </row>
    <row r="625" spans="1:26" x14ac:dyDescent="0.25">
      <c r="A625" s="94" t="s">
        <v>6896</v>
      </c>
      <c r="B625" s="94" t="s">
        <v>1522</v>
      </c>
      <c r="C625" s="45">
        <v>3</v>
      </c>
      <c r="D625" s="32">
        <v>3</v>
      </c>
      <c r="E625" s="95">
        <v>0</v>
      </c>
      <c r="F625" s="45">
        <v>2</v>
      </c>
      <c r="G625" s="45">
        <v>0</v>
      </c>
      <c r="H625" s="45">
        <v>1</v>
      </c>
      <c r="I625" s="45">
        <v>0</v>
      </c>
      <c r="J625" s="45">
        <v>0</v>
      </c>
      <c r="K625" s="45">
        <v>0</v>
      </c>
      <c r="L625" s="89">
        <f t="shared" si="125"/>
        <v>3</v>
      </c>
      <c r="M625" s="8">
        <v>8</v>
      </c>
      <c r="S625" s="31" t="s">
        <v>7693</v>
      </c>
      <c r="T625" s="32">
        <v>0</v>
      </c>
      <c r="U625" s="32">
        <v>3</v>
      </c>
      <c r="V625" s="32">
        <v>0</v>
      </c>
      <c r="W625" s="32">
        <v>5</v>
      </c>
      <c r="X625" s="32">
        <v>0</v>
      </c>
      <c r="Y625" s="32">
        <v>0</v>
      </c>
      <c r="Z625" s="10">
        <f t="shared" si="126"/>
        <v>8</v>
      </c>
    </row>
    <row r="626" spans="1:26" x14ac:dyDescent="0.25">
      <c r="A626" s="90" t="s">
        <v>6900</v>
      </c>
      <c r="B626" s="90" t="s">
        <v>6895</v>
      </c>
      <c r="C626" s="44">
        <v>5</v>
      </c>
      <c r="D626" s="15">
        <v>5</v>
      </c>
      <c r="E626" s="96">
        <v>0</v>
      </c>
      <c r="F626" s="44">
        <v>2</v>
      </c>
      <c r="G626" s="44">
        <v>0</v>
      </c>
      <c r="H626" s="44">
        <v>3</v>
      </c>
      <c r="I626" s="44">
        <v>0</v>
      </c>
      <c r="J626" s="44">
        <v>0</v>
      </c>
      <c r="K626" s="44">
        <v>0</v>
      </c>
      <c r="L626" s="89">
        <f t="shared" si="125"/>
        <v>5</v>
      </c>
      <c r="M626" s="8"/>
      <c r="S626" s="10" t="s">
        <v>7694</v>
      </c>
      <c r="T626" s="15">
        <v>0</v>
      </c>
      <c r="U626" s="15">
        <v>3</v>
      </c>
      <c r="V626" s="15">
        <v>0</v>
      </c>
      <c r="W626" s="15">
        <v>10</v>
      </c>
      <c r="X626" s="15">
        <v>0</v>
      </c>
      <c r="Y626" s="15">
        <v>0</v>
      </c>
      <c r="Z626" s="10">
        <f t="shared" si="126"/>
        <v>13</v>
      </c>
    </row>
    <row r="627" spans="1:26" x14ac:dyDescent="0.25">
      <c r="A627" s="90" t="s">
        <v>6900</v>
      </c>
      <c r="B627" s="90" t="s">
        <v>1273</v>
      </c>
      <c r="C627" s="44">
        <v>2</v>
      </c>
      <c r="D627" s="15">
        <v>2</v>
      </c>
      <c r="E627" s="96">
        <v>0</v>
      </c>
      <c r="F627" s="44">
        <v>0</v>
      </c>
      <c r="G627" s="44">
        <v>0</v>
      </c>
      <c r="H627" s="44">
        <v>2</v>
      </c>
      <c r="I627" s="44">
        <v>0</v>
      </c>
      <c r="J627" s="44">
        <v>0</v>
      </c>
      <c r="K627" s="44">
        <v>0</v>
      </c>
      <c r="L627" s="89">
        <f t="shared" si="125"/>
        <v>2</v>
      </c>
      <c r="M627" s="8"/>
      <c r="S627" s="31" t="s">
        <v>7695</v>
      </c>
      <c r="T627" s="32">
        <v>8</v>
      </c>
      <c r="U627" s="32">
        <v>11</v>
      </c>
      <c r="V627" s="32">
        <v>1</v>
      </c>
      <c r="W627" s="32">
        <v>42</v>
      </c>
      <c r="X627" s="32">
        <v>18</v>
      </c>
      <c r="Y627" s="32">
        <v>2</v>
      </c>
      <c r="Z627" s="10">
        <f t="shared" si="126"/>
        <v>82</v>
      </c>
    </row>
    <row r="628" spans="1:26" x14ac:dyDescent="0.25">
      <c r="A628" s="90" t="s">
        <v>6900</v>
      </c>
      <c r="B628" s="90" t="s">
        <v>1522</v>
      </c>
      <c r="C628" s="44">
        <v>6</v>
      </c>
      <c r="D628" s="15">
        <v>6</v>
      </c>
      <c r="E628" s="96">
        <v>0</v>
      </c>
      <c r="F628" s="44">
        <v>1</v>
      </c>
      <c r="G628" s="44">
        <v>0</v>
      </c>
      <c r="H628" s="44">
        <v>5</v>
      </c>
      <c r="I628" s="44">
        <v>0</v>
      </c>
      <c r="J628" s="44">
        <v>0</v>
      </c>
      <c r="K628" s="44">
        <v>0</v>
      </c>
      <c r="L628" s="89">
        <f t="shared" si="125"/>
        <v>6</v>
      </c>
      <c r="M628" s="8">
        <v>13</v>
      </c>
      <c r="S628" s="10" t="s">
        <v>7696</v>
      </c>
      <c r="T628" s="15">
        <v>24</v>
      </c>
      <c r="U628" s="15">
        <v>48</v>
      </c>
      <c r="V628" s="15">
        <v>3</v>
      </c>
      <c r="W628" s="15">
        <v>74</v>
      </c>
      <c r="X628" s="15">
        <v>133</v>
      </c>
      <c r="Y628" s="15">
        <v>6</v>
      </c>
      <c r="Z628" s="10">
        <f t="shared" si="126"/>
        <v>288</v>
      </c>
    </row>
    <row r="629" spans="1:26" x14ac:dyDescent="0.25">
      <c r="A629" s="88" t="s">
        <v>6603</v>
      </c>
      <c r="B629" s="88" t="s">
        <v>6895</v>
      </c>
      <c r="C629" s="48">
        <v>8</v>
      </c>
      <c r="D629" s="32">
        <v>8</v>
      </c>
      <c r="E629" s="48">
        <v>0</v>
      </c>
      <c r="F629" s="48">
        <v>2</v>
      </c>
      <c r="G629" s="48">
        <v>0</v>
      </c>
      <c r="H629" s="48">
        <v>6</v>
      </c>
      <c r="I629" s="48">
        <v>0</v>
      </c>
      <c r="J629" s="48">
        <v>0</v>
      </c>
      <c r="K629" s="48">
        <v>0</v>
      </c>
      <c r="L629" s="89">
        <f t="shared" si="125"/>
        <v>8</v>
      </c>
      <c r="M629" s="8"/>
      <c r="S629" s="31" t="s">
        <v>7697</v>
      </c>
      <c r="T629" s="32">
        <v>86</v>
      </c>
      <c r="U629" s="32">
        <v>182</v>
      </c>
      <c r="V629" s="32">
        <v>74</v>
      </c>
      <c r="W629" s="32">
        <v>187</v>
      </c>
      <c r="X629" s="32">
        <v>432</v>
      </c>
      <c r="Y629" s="32">
        <v>15</v>
      </c>
      <c r="Z629" s="10">
        <f t="shared" si="126"/>
        <v>976</v>
      </c>
    </row>
    <row r="630" spans="1:26" x14ac:dyDescent="0.25">
      <c r="A630" s="88" t="s">
        <v>6603</v>
      </c>
      <c r="B630" s="88" t="s">
        <v>1273</v>
      </c>
      <c r="C630" s="48">
        <v>3</v>
      </c>
      <c r="D630" s="32">
        <v>3</v>
      </c>
      <c r="E630" s="48">
        <v>0</v>
      </c>
      <c r="F630" s="48">
        <v>0</v>
      </c>
      <c r="G630" s="48">
        <v>0</v>
      </c>
      <c r="H630" s="48">
        <v>3</v>
      </c>
      <c r="I630" s="48">
        <v>0</v>
      </c>
      <c r="J630" s="48">
        <v>0</v>
      </c>
      <c r="K630" s="48">
        <v>0</v>
      </c>
      <c r="L630" s="89">
        <f t="shared" si="125"/>
        <v>3</v>
      </c>
      <c r="M630" s="8"/>
      <c r="T630" s="6">
        <f>SUM(T622:T629)</f>
        <v>118</v>
      </c>
      <c r="U630" s="6">
        <f t="shared" ref="U630:Y630" si="127">SUM(U622:U629)</f>
        <v>248</v>
      </c>
      <c r="V630" s="6">
        <f t="shared" si="127"/>
        <v>78</v>
      </c>
      <c r="W630" s="6">
        <f t="shared" si="127"/>
        <v>322</v>
      </c>
      <c r="X630" s="6">
        <f t="shared" si="127"/>
        <v>583</v>
      </c>
      <c r="Y630" s="6">
        <f t="shared" si="127"/>
        <v>23</v>
      </c>
      <c r="Z630" s="10">
        <f>SUM(T630:Y630)</f>
        <v>1372</v>
      </c>
    </row>
    <row r="631" spans="1:26" x14ac:dyDescent="0.25">
      <c r="A631" s="88" t="s">
        <v>6603</v>
      </c>
      <c r="B631" s="88" t="s">
        <v>3013</v>
      </c>
      <c r="C631" s="48">
        <v>1</v>
      </c>
      <c r="D631" s="32">
        <v>1</v>
      </c>
      <c r="E631" s="48">
        <v>0</v>
      </c>
      <c r="F631" s="48">
        <v>1</v>
      </c>
      <c r="G631" s="48">
        <v>0</v>
      </c>
      <c r="H631" s="48">
        <v>0</v>
      </c>
      <c r="I631" s="48">
        <v>0</v>
      </c>
      <c r="J631" s="48">
        <v>0</v>
      </c>
      <c r="K631" s="48">
        <v>0</v>
      </c>
      <c r="L631" s="89">
        <f t="shared" si="125"/>
        <v>1</v>
      </c>
      <c r="M631" s="8"/>
    </row>
    <row r="632" spans="1:26" x14ac:dyDescent="0.25">
      <c r="A632" s="88" t="s">
        <v>6603</v>
      </c>
      <c r="B632" s="88" t="s">
        <v>1522</v>
      </c>
      <c r="C632" s="48">
        <v>72</v>
      </c>
      <c r="D632" s="32">
        <v>70</v>
      </c>
      <c r="E632" s="48">
        <v>8</v>
      </c>
      <c r="F632" s="48">
        <v>8</v>
      </c>
      <c r="G632" s="48">
        <v>1</v>
      </c>
      <c r="H632" s="48">
        <v>33</v>
      </c>
      <c r="I632" s="48">
        <v>18</v>
      </c>
      <c r="J632" s="48">
        <v>2</v>
      </c>
      <c r="K632" s="48">
        <v>0</v>
      </c>
      <c r="L632" s="89">
        <f t="shared" ref="L632:L641" si="128">SUM(E632:K632)</f>
        <v>70</v>
      </c>
      <c r="M632" s="8">
        <v>82</v>
      </c>
    </row>
    <row r="633" spans="1:26" x14ac:dyDescent="0.25">
      <c r="A633" s="90" t="s">
        <v>711</v>
      </c>
      <c r="B633" s="90" t="s">
        <v>6895</v>
      </c>
      <c r="C633" s="49">
        <v>53</v>
      </c>
      <c r="D633" s="15">
        <v>51</v>
      </c>
      <c r="E633" s="49">
        <v>8</v>
      </c>
      <c r="F633" s="49">
        <v>8</v>
      </c>
      <c r="G633" s="49">
        <v>1</v>
      </c>
      <c r="H633" s="49">
        <v>34</v>
      </c>
      <c r="I633" s="49">
        <v>0</v>
      </c>
      <c r="J633" s="49">
        <v>0</v>
      </c>
      <c r="K633" s="49">
        <v>0</v>
      </c>
      <c r="L633" s="89">
        <f t="shared" si="128"/>
        <v>51</v>
      </c>
      <c r="M633" s="8"/>
      <c r="S633" s="10" t="s">
        <v>7749</v>
      </c>
      <c r="T633" s="10" t="s">
        <v>723</v>
      </c>
      <c r="U633" s="10" t="s">
        <v>248</v>
      </c>
      <c r="V633" s="10" t="s">
        <v>222</v>
      </c>
      <c r="W633" s="10" t="s">
        <v>241</v>
      </c>
      <c r="X633" s="10" t="s">
        <v>264</v>
      </c>
      <c r="Y633" s="10" t="s">
        <v>7680</v>
      </c>
      <c r="Z633" s="10" t="s">
        <v>7681</v>
      </c>
    </row>
    <row r="634" spans="1:26" x14ac:dyDescent="0.25">
      <c r="A634" s="90" t="s">
        <v>711</v>
      </c>
      <c r="B634" s="90" t="s">
        <v>1273</v>
      </c>
      <c r="C634" s="49">
        <v>21</v>
      </c>
      <c r="D634" s="15">
        <v>21</v>
      </c>
      <c r="E634" s="49">
        <v>0</v>
      </c>
      <c r="F634" s="49">
        <v>0</v>
      </c>
      <c r="G634" s="49">
        <v>0</v>
      </c>
      <c r="H634" s="49">
        <v>4</v>
      </c>
      <c r="I634" s="49">
        <v>17</v>
      </c>
      <c r="J634" s="49">
        <v>0</v>
      </c>
      <c r="K634" s="49">
        <v>0</v>
      </c>
      <c r="L634" s="89">
        <f t="shared" si="128"/>
        <v>21</v>
      </c>
      <c r="M634" s="8"/>
      <c r="S634" s="10" t="s">
        <v>7690</v>
      </c>
      <c r="T634" s="15">
        <v>0</v>
      </c>
      <c r="U634" s="15">
        <v>0</v>
      </c>
      <c r="V634" s="15">
        <v>0</v>
      </c>
      <c r="W634" s="15">
        <v>0</v>
      </c>
      <c r="X634" s="15">
        <v>0</v>
      </c>
      <c r="Y634" s="15">
        <v>0</v>
      </c>
      <c r="Z634" s="10">
        <f>SUM(T634:Y634)</f>
        <v>0</v>
      </c>
    </row>
    <row r="635" spans="1:26" x14ac:dyDescent="0.25">
      <c r="A635" s="90" t="s">
        <v>711</v>
      </c>
      <c r="B635" s="90" t="s">
        <v>3013</v>
      </c>
      <c r="C635" s="49">
        <v>12</v>
      </c>
      <c r="D635" s="15">
        <v>9</v>
      </c>
      <c r="E635" s="49">
        <v>0</v>
      </c>
      <c r="F635" s="49">
        <v>9</v>
      </c>
      <c r="G635" s="49">
        <v>0</v>
      </c>
      <c r="H635" s="49">
        <v>0</v>
      </c>
      <c r="I635" s="49">
        <v>0</v>
      </c>
      <c r="J635" s="49">
        <v>0</v>
      </c>
      <c r="K635" s="49">
        <v>0</v>
      </c>
      <c r="L635" s="89">
        <f t="shared" si="128"/>
        <v>9</v>
      </c>
      <c r="M635" s="8"/>
      <c r="S635" s="31" t="s">
        <v>7691</v>
      </c>
      <c r="T635" s="32">
        <v>0</v>
      </c>
      <c r="U635" s="32">
        <v>0</v>
      </c>
      <c r="V635" s="32">
        <v>0</v>
      </c>
      <c r="W635" s="43">
        <v>0</v>
      </c>
      <c r="X635" s="32">
        <v>0</v>
      </c>
      <c r="Y635" s="32">
        <v>0</v>
      </c>
      <c r="Z635" s="10">
        <f t="shared" ref="Z635:Z641" si="129">SUM(T635:Y635)</f>
        <v>0</v>
      </c>
    </row>
    <row r="636" spans="1:26" x14ac:dyDescent="0.25">
      <c r="A636" s="90" t="s">
        <v>711</v>
      </c>
      <c r="B636" s="90" t="s">
        <v>1522</v>
      </c>
      <c r="C636" s="49">
        <v>207</v>
      </c>
      <c r="D636" s="15">
        <v>207</v>
      </c>
      <c r="E636" s="49">
        <v>16</v>
      </c>
      <c r="F636" s="49">
        <v>31</v>
      </c>
      <c r="G636" s="49">
        <v>2</v>
      </c>
      <c r="H636" s="49">
        <v>36</v>
      </c>
      <c r="I636" s="49">
        <v>116</v>
      </c>
      <c r="J636" s="49">
        <v>6</v>
      </c>
      <c r="K636" s="49">
        <v>0</v>
      </c>
      <c r="L636" s="89">
        <f t="shared" si="128"/>
        <v>207</v>
      </c>
      <c r="M636" s="8">
        <v>288</v>
      </c>
      <c r="S636" s="10" t="s">
        <v>7692</v>
      </c>
      <c r="T636" s="44">
        <v>0</v>
      </c>
      <c r="U636" s="44">
        <v>0</v>
      </c>
      <c r="V636" s="44">
        <v>0</v>
      </c>
      <c r="W636" s="44">
        <v>0</v>
      </c>
      <c r="X636" s="44">
        <v>0</v>
      </c>
      <c r="Y636" s="44">
        <v>0</v>
      </c>
      <c r="Z636" s="10">
        <f t="shared" si="129"/>
        <v>0</v>
      </c>
    </row>
    <row r="637" spans="1:26" x14ac:dyDescent="0.25">
      <c r="A637" s="88" t="s">
        <v>528</v>
      </c>
      <c r="B637" s="88" t="s">
        <v>6895</v>
      </c>
      <c r="C637" s="48">
        <v>129</v>
      </c>
      <c r="D637" s="32">
        <v>128</v>
      </c>
      <c r="E637" s="48">
        <v>24</v>
      </c>
      <c r="F637" s="48">
        <v>45</v>
      </c>
      <c r="G637" s="48">
        <v>1</v>
      </c>
      <c r="H637" s="48">
        <v>57</v>
      </c>
      <c r="I637" s="48">
        <v>0</v>
      </c>
      <c r="J637" s="48">
        <v>1</v>
      </c>
      <c r="K637" s="48">
        <v>0</v>
      </c>
      <c r="L637" s="89">
        <f t="shared" si="128"/>
        <v>128</v>
      </c>
      <c r="M637" s="8"/>
      <c r="S637" s="31" t="s">
        <v>7693</v>
      </c>
      <c r="T637" s="45">
        <v>0</v>
      </c>
      <c r="U637" s="45">
        <v>1</v>
      </c>
      <c r="V637" s="45">
        <v>0</v>
      </c>
      <c r="W637" s="45">
        <v>3</v>
      </c>
      <c r="X637" s="45">
        <v>0</v>
      </c>
      <c r="Y637" s="45">
        <v>0</v>
      </c>
      <c r="Z637" s="10">
        <f t="shared" si="129"/>
        <v>4</v>
      </c>
    </row>
    <row r="638" spans="1:26" x14ac:dyDescent="0.25">
      <c r="A638" s="88" t="s">
        <v>528</v>
      </c>
      <c r="B638" s="88" t="s">
        <v>1273</v>
      </c>
      <c r="C638" s="48">
        <v>238</v>
      </c>
      <c r="D638" s="32">
        <v>229</v>
      </c>
      <c r="E638" s="48">
        <v>40</v>
      </c>
      <c r="F638" s="48">
        <v>79</v>
      </c>
      <c r="G638" s="48">
        <v>21</v>
      </c>
      <c r="H638" s="48">
        <v>80</v>
      </c>
      <c r="I638" s="48">
        <v>0</v>
      </c>
      <c r="J638" s="48">
        <v>9</v>
      </c>
      <c r="K638" s="48">
        <v>0</v>
      </c>
      <c r="L638" s="89">
        <f t="shared" si="128"/>
        <v>229</v>
      </c>
      <c r="M638" s="8"/>
      <c r="S638" s="46" t="s">
        <v>7694</v>
      </c>
      <c r="T638" s="47">
        <v>0</v>
      </c>
      <c r="U638" s="47">
        <v>2</v>
      </c>
      <c r="V638" s="47">
        <v>0</v>
      </c>
      <c r="W638" s="47">
        <v>3</v>
      </c>
      <c r="X638" s="47">
        <v>0</v>
      </c>
      <c r="Y638" s="47">
        <v>0</v>
      </c>
      <c r="Z638" s="46">
        <f t="shared" si="129"/>
        <v>5</v>
      </c>
    </row>
    <row r="639" spans="1:26" x14ac:dyDescent="0.25">
      <c r="A639" s="88" t="s">
        <v>528</v>
      </c>
      <c r="B639" s="88" t="s">
        <v>3013</v>
      </c>
      <c r="C639" s="48">
        <v>9</v>
      </c>
      <c r="D639" s="32">
        <v>7</v>
      </c>
      <c r="E639" s="48">
        <v>0</v>
      </c>
      <c r="F639" s="48">
        <v>2</v>
      </c>
      <c r="G639" s="48">
        <v>4</v>
      </c>
      <c r="H639" s="48">
        <v>0</v>
      </c>
      <c r="I639" s="48">
        <v>0</v>
      </c>
      <c r="J639" s="48">
        <v>1</v>
      </c>
      <c r="K639" s="48">
        <v>0</v>
      </c>
      <c r="L639" s="89">
        <f t="shared" si="128"/>
        <v>7</v>
      </c>
      <c r="M639" s="8"/>
      <c r="S639" s="31" t="s">
        <v>7695</v>
      </c>
      <c r="T639" s="48">
        <v>0</v>
      </c>
      <c r="U639" s="48">
        <v>2</v>
      </c>
      <c r="V639" s="48">
        <v>0</v>
      </c>
      <c r="W639" s="48">
        <v>6</v>
      </c>
      <c r="X639" s="48">
        <v>0</v>
      </c>
      <c r="Y639" s="48">
        <v>0</v>
      </c>
      <c r="Z639" s="10">
        <f t="shared" si="129"/>
        <v>8</v>
      </c>
    </row>
    <row r="640" spans="1:26" x14ac:dyDescent="0.25">
      <c r="A640" s="88" t="s">
        <v>528</v>
      </c>
      <c r="B640" s="88" t="s">
        <v>6750</v>
      </c>
      <c r="C640" s="48">
        <v>3</v>
      </c>
      <c r="D640" s="32">
        <v>3</v>
      </c>
      <c r="E640" s="48">
        <v>0</v>
      </c>
      <c r="F640" s="48">
        <v>0</v>
      </c>
      <c r="G640" s="48">
        <v>2</v>
      </c>
      <c r="H640" s="48">
        <v>1</v>
      </c>
      <c r="I640" s="48">
        <v>0</v>
      </c>
      <c r="J640" s="48">
        <v>0</v>
      </c>
      <c r="K640" s="48">
        <v>0</v>
      </c>
      <c r="L640" s="89">
        <f t="shared" si="128"/>
        <v>3</v>
      </c>
      <c r="M640" s="8"/>
      <c r="S640" s="10" t="s">
        <v>7696</v>
      </c>
      <c r="T640" s="49">
        <v>8</v>
      </c>
      <c r="U640" s="49">
        <v>8</v>
      </c>
      <c r="V640" s="49">
        <v>1</v>
      </c>
      <c r="W640" s="49">
        <v>34</v>
      </c>
      <c r="X640" s="49">
        <v>0</v>
      </c>
      <c r="Y640" s="49">
        <v>0</v>
      </c>
      <c r="Z640" s="10">
        <f t="shared" si="129"/>
        <v>51</v>
      </c>
    </row>
    <row r="641" spans="1:27" x14ac:dyDescent="0.25">
      <c r="A641" s="88" t="s">
        <v>528</v>
      </c>
      <c r="B641" s="88" t="s">
        <v>1522</v>
      </c>
      <c r="C641" s="48">
        <v>616</v>
      </c>
      <c r="D641" s="32">
        <v>609</v>
      </c>
      <c r="E641" s="48">
        <v>22</v>
      </c>
      <c r="F641" s="48">
        <v>56</v>
      </c>
      <c r="G641" s="48">
        <v>46</v>
      </c>
      <c r="H641" s="48">
        <v>49</v>
      </c>
      <c r="I641" s="48">
        <v>432</v>
      </c>
      <c r="J641" s="48">
        <v>4</v>
      </c>
      <c r="K641" s="48">
        <v>0</v>
      </c>
      <c r="L641" s="89">
        <f t="shared" si="128"/>
        <v>609</v>
      </c>
      <c r="M641" s="8">
        <v>976</v>
      </c>
      <c r="S641" s="31" t="s">
        <v>7697</v>
      </c>
      <c r="T641" s="48">
        <v>24</v>
      </c>
      <c r="U641" s="48">
        <v>45</v>
      </c>
      <c r="V641" s="48">
        <v>1</v>
      </c>
      <c r="W641" s="48">
        <v>57</v>
      </c>
      <c r="X641" s="48">
        <v>0</v>
      </c>
      <c r="Y641" s="48">
        <v>1</v>
      </c>
      <c r="Z641" s="10">
        <f t="shared" si="129"/>
        <v>128</v>
      </c>
    </row>
    <row r="642" spans="1:27" x14ac:dyDescent="0.25">
      <c r="A642" s="33" t="s">
        <v>7750</v>
      </c>
      <c r="B642" s="91"/>
      <c r="C642" s="91">
        <f t="shared" ref="C642:M642" si="130">SUM(C621:C641)</f>
        <v>1398</v>
      </c>
      <c r="D642" s="91">
        <f t="shared" si="130"/>
        <v>1372</v>
      </c>
      <c r="E642" s="91">
        <f t="shared" si="130"/>
        <v>118</v>
      </c>
      <c r="F642" s="91">
        <f t="shared" si="130"/>
        <v>248</v>
      </c>
      <c r="G642" s="91">
        <f t="shared" si="130"/>
        <v>78</v>
      </c>
      <c r="H642" s="91">
        <f t="shared" si="130"/>
        <v>322</v>
      </c>
      <c r="I642" s="91">
        <f t="shared" si="130"/>
        <v>583</v>
      </c>
      <c r="J642" s="91">
        <f t="shared" si="130"/>
        <v>23</v>
      </c>
      <c r="K642" s="91">
        <f t="shared" si="130"/>
        <v>0</v>
      </c>
      <c r="L642" s="91">
        <f t="shared" si="130"/>
        <v>1372</v>
      </c>
      <c r="M642" s="8">
        <f t="shared" si="130"/>
        <v>1372</v>
      </c>
      <c r="N642" s="8"/>
      <c r="T642" s="73">
        <f>SUM(T634:T641)</f>
        <v>32</v>
      </c>
      <c r="U642" s="73">
        <f t="shared" ref="U642:Y642" si="131">SUM(U634:U641)</f>
        <v>58</v>
      </c>
      <c r="V642" s="73">
        <f t="shared" si="131"/>
        <v>2</v>
      </c>
      <c r="W642" s="73">
        <f t="shared" si="131"/>
        <v>103</v>
      </c>
      <c r="X642" s="73">
        <f t="shared" si="131"/>
        <v>0</v>
      </c>
      <c r="Y642" s="73">
        <f t="shared" si="131"/>
        <v>1</v>
      </c>
      <c r="Z642" s="46">
        <f>SUM(T642:Y642)</f>
        <v>196</v>
      </c>
    </row>
    <row r="643" spans="1:27" x14ac:dyDescent="0.25">
      <c r="I643" s="6" t="s">
        <v>7876</v>
      </c>
    </row>
    <row r="647" spans="1:27" x14ac:dyDescent="0.25">
      <c r="S647" s="10" t="s">
        <v>7752</v>
      </c>
      <c r="T647" s="10" t="s">
        <v>723</v>
      </c>
      <c r="U647" s="10" t="s">
        <v>248</v>
      </c>
      <c r="V647" s="10" t="s">
        <v>222</v>
      </c>
      <c r="W647" s="10" t="s">
        <v>241</v>
      </c>
      <c r="X647" s="10" t="s">
        <v>264</v>
      </c>
      <c r="Y647" s="10" t="s">
        <v>7680</v>
      </c>
      <c r="Z647" s="10" t="s">
        <v>7753</v>
      </c>
    </row>
    <row r="648" spans="1:27" x14ac:dyDescent="0.25">
      <c r="S648" s="10" t="s">
        <v>7690</v>
      </c>
      <c r="T648" s="15">
        <v>0</v>
      </c>
      <c r="U648" s="15">
        <v>0</v>
      </c>
      <c r="V648" s="15">
        <v>0</v>
      </c>
      <c r="W648" s="15">
        <v>0</v>
      </c>
      <c r="X648" s="15">
        <v>0</v>
      </c>
      <c r="Y648" s="15">
        <v>0</v>
      </c>
      <c r="Z648" s="10">
        <f>SUM(T648:W648)+Y648</f>
        <v>0</v>
      </c>
      <c r="AA648" s="10" t="s">
        <v>7690</v>
      </c>
    </row>
    <row r="649" spans="1:27" x14ac:dyDescent="0.25">
      <c r="S649" s="31" t="s">
        <v>7691</v>
      </c>
      <c r="T649" s="32">
        <v>0</v>
      </c>
      <c r="U649" s="32">
        <v>0</v>
      </c>
      <c r="V649" s="32">
        <v>0</v>
      </c>
      <c r="W649" s="32">
        <v>0</v>
      </c>
      <c r="X649" s="32">
        <v>0</v>
      </c>
      <c r="Y649" s="32">
        <v>0</v>
      </c>
      <c r="Z649" s="10">
        <f t="shared" ref="Z649:Z654" si="132">SUM(T649:W649)+Y649</f>
        <v>0</v>
      </c>
      <c r="AA649" s="31" t="s">
        <v>7691</v>
      </c>
    </row>
    <row r="650" spans="1:27" x14ac:dyDescent="0.25">
      <c r="S650" s="10" t="s">
        <v>7692</v>
      </c>
      <c r="T650" s="15">
        <v>0</v>
      </c>
      <c r="U650" s="15">
        <v>1</v>
      </c>
      <c r="V650" s="15">
        <v>0</v>
      </c>
      <c r="W650" s="15">
        <v>4</v>
      </c>
      <c r="X650" s="15">
        <v>0</v>
      </c>
      <c r="Y650" s="15">
        <v>0</v>
      </c>
      <c r="Z650" s="10">
        <f t="shared" si="132"/>
        <v>5</v>
      </c>
      <c r="AA650" s="10" t="s">
        <v>7692</v>
      </c>
    </row>
    <row r="651" spans="1:27" x14ac:dyDescent="0.25">
      <c r="S651" s="31" t="s">
        <v>7693</v>
      </c>
      <c r="T651" s="32">
        <v>0</v>
      </c>
      <c r="U651" s="32">
        <v>2</v>
      </c>
      <c r="V651" s="32">
        <v>0</v>
      </c>
      <c r="W651" s="32">
        <v>2</v>
      </c>
      <c r="X651" s="32">
        <v>0</v>
      </c>
      <c r="Y651" s="32">
        <v>0</v>
      </c>
      <c r="Z651" s="10">
        <f t="shared" si="132"/>
        <v>4</v>
      </c>
      <c r="AA651" s="31" t="s">
        <v>7693</v>
      </c>
    </row>
    <row r="652" spans="1:27" x14ac:dyDescent="0.25">
      <c r="S652" s="10" t="s">
        <v>7694</v>
      </c>
      <c r="T652" s="15">
        <v>0</v>
      </c>
      <c r="U652" s="15">
        <v>1</v>
      </c>
      <c r="V652" s="15">
        <v>0</v>
      </c>
      <c r="W652" s="15">
        <v>7</v>
      </c>
      <c r="X652" s="15">
        <v>0</v>
      </c>
      <c r="Y652" s="15">
        <v>0</v>
      </c>
      <c r="Z652" s="10">
        <f t="shared" si="132"/>
        <v>8</v>
      </c>
      <c r="AA652" s="10" t="s">
        <v>7694</v>
      </c>
    </row>
    <row r="653" spans="1:27" x14ac:dyDescent="0.25">
      <c r="S653" s="31" t="s">
        <v>7695</v>
      </c>
      <c r="T653" s="32">
        <v>8</v>
      </c>
      <c r="U653" s="32">
        <v>9</v>
      </c>
      <c r="V653" s="32">
        <v>1</v>
      </c>
      <c r="W653" s="32">
        <v>36</v>
      </c>
      <c r="X653" s="32">
        <v>18</v>
      </c>
      <c r="Y653" s="32">
        <v>2</v>
      </c>
      <c r="Z653" s="10">
        <f t="shared" si="132"/>
        <v>56</v>
      </c>
      <c r="AA653" s="31" t="s">
        <v>7695</v>
      </c>
    </row>
    <row r="654" spans="1:27" x14ac:dyDescent="0.25">
      <c r="S654" s="10" t="s">
        <v>7696</v>
      </c>
      <c r="T654" s="15">
        <v>16</v>
      </c>
      <c r="U654" s="15">
        <v>40</v>
      </c>
      <c r="V654" s="15">
        <v>2</v>
      </c>
      <c r="W654" s="15">
        <v>40</v>
      </c>
      <c r="X654" s="15">
        <v>133</v>
      </c>
      <c r="Y654" s="15">
        <v>6</v>
      </c>
      <c r="Z654" s="10">
        <f t="shared" si="132"/>
        <v>104</v>
      </c>
      <c r="AA654" s="10" t="s">
        <v>7696</v>
      </c>
    </row>
    <row r="655" spans="1:27" x14ac:dyDescent="0.25">
      <c r="S655" s="31" t="s">
        <v>7697</v>
      </c>
      <c r="T655" s="32">
        <v>62</v>
      </c>
      <c r="U655" s="32">
        <v>137</v>
      </c>
      <c r="V655" s="32">
        <v>73</v>
      </c>
      <c r="W655" s="32">
        <v>130</v>
      </c>
      <c r="X655" s="32">
        <v>432</v>
      </c>
      <c r="Y655" s="32">
        <v>14</v>
      </c>
      <c r="Z655" s="10">
        <f t="shared" ref="Z655" si="133">SUM(T655:W655)+Y655</f>
        <v>416</v>
      </c>
      <c r="AA655" s="31" t="s">
        <v>7697</v>
      </c>
    </row>
    <row r="656" spans="1:27" x14ac:dyDescent="0.25">
      <c r="T656" s="6">
        <f>SUM(T648:T655)</f>
        <v>86</v>
      </c>
      <c r="U656" s="6">
        <f t="shared" ref="U656:Y656" si="134">SUM(U648:U655)</f>
        <v>190</v>
      </c>
      <c r="V656" s="6">
        <f t="shared" si="134"/>
        <v>76</v>
      </c>
      <c r="W656" s="6">
        <f t="shared" si="134"/>
        <v>219</v>
      </c>
      <c r="X656" s="6">
        <f t="shared" si="134"/>
        <v>583</v>
      </c>
      <c r="Y656" s="6">
        <f t="shared" si="134"/>
        <v>22</v>
      </c>
      <c r="Z656" s="10">
        <f>SUM(T656:W656)+Y656</f>
        <v>593</v>
      </c>
    </row>
    <row r="660" spans="1:26" ht="39.6" x14ac:dyDescent="0.25">
      <c r="A660" s="26" t="s">
        <v>7877</v>
      </c>
      <c r="B660" s="26" t="s">
        <v>7704</v>
      </c>
      <c r="C660" s="26" t="s">
        <v>7679</v>
      </c>
      <c r="D660" s="26" t="s">
        <v>7739</v>
      </c>
      <c r="E660" s="26" t="s">
        <v>7740</v>
      </c>
      <c r="F660" s="26" t="s">
        <v>7741</v>
      </c>
      <c r="G660" s="26" t="s">
        <v>7742</v>
      </c>
      <c r="H660" s="26" t="s">
        <v>7743</v>
      </c>
      <c r="I660" s="26" t="s">
        <v>7744</v>
      </c>
      <c r="J660" s="26" t="s">
        <v>7851</v>
      </c>
      <c r="K660" s="28" t="s">
        <v>7745</v>
      </c>
      <c r="L660" s="13" t="s">
        <v>7746</v>
      </c>
      <c r="M660" s="12" t="s">
        <v>7878</v>
      </c>
      <c r="S660" s="6" t="s">
        <v>7877</v>
      </c>
    </row>
    <row r="661" spans="1:26" x14ac:dyDescent="0.25">
      <c r="A661" s="26" t="s">
        <v>6890</v>
      </c>
      <c r="B661" s="26" t="s">
        <v>1273</v>
      </c>
      <c r="C661" s="92">
        <v>1</v>
      </c>
      <c r="D661" s="92">
        <v>1</v>
      </c>
      <c r="E661" s="92">
        <v>0</v>
      </c>
      <c r="F661" s="92">
        <v>0</v>
      </c>
      <c r="G661" s="92">
        <v>0</v>
      </c>
      <c r="H661" s="92">
        <v>1</v>
      </c>
      <c r="I661" s="92">
        <v>0</v>
      </c>
      <c r="J661" s="92">
        <v>0</v>
      </c>
      <c r="K661" s="92">
        <v>0</v>
      </c>
      <c r="L661" s="89">
        <f t="shared" ref="L661:L679" si="135">SUM(E661:K661)</f>
        <v>1</v>
      </c>
      <c r="M661" s="62"/>
      <c r="S661" s="10" t="s">
        <v>7748</v>
      </c>
      <c r="T661" s="10" t="s">
        <v>723</v>
      </c>
      <c r="U661" s="10" t="s">
        <v>248</v>
      </c>
      <c r="V661" s="10" t="s">
        <v>222</v>
      </c>
      <c r="W661" s="10" t="s">
        <v>241</v>
      </c>
      <c r="X661" s="10" t="s">
        <v>264</v>
      </c>
      <c r="Y661" s="10" t="s">
        <v>7680</v>
      </c>
      <c r="Z661" s="10" t="s">
        <v>7681</v>
      </c>
    </row>
    <row r="662" spans="1:26" x14ac:dyDescent="0.25">
      <c r="A662" s="26" t="s">
        <v>6890</v>
      </c>
      <c r="B662" s="26" t="s">
        <v>1522</v>
      </c>
      <c r="C662" s="92">
        <v>1</v>
      </c>
      <c r="D662" s="92">
        <v>1</v>
      </c>
      <c r="E662" s="92">
        <v>0</v>
      </c>
      <c r="F662" s="92">
        <v>0</v>
      </c>
      <c r="G662" s="92">
        <v>0</v>
      </c>
      <c r="H662" s="92">
        <v>1</v>
      </c>
      <c r="I662" s="92">
        <v>0</v>
      </c>
      <c r="J662" s="92">
        <v>0</v>
      </c>
      <c r="K662" s="92">
        <v>0</v>
      </c>
      <c r="L662" s="89">
        <f t="shared" si="135"/>
        <v>1</v>
      </c>
      <c r="M662" s="8">
        <v>2</v>
      </c>
      <c r="S662" s="10" t="s">
        <v>7690</v>
      </c>
      <c r="T662" s="15">
        <v>0</v>
      </c>
      <c r="U662" s="15">
        <v>0</v>
      </c>
      <c r="V662" s="15">
        <v>0</v>
      </c>
      <c r="W662" s="15">
        <v>0</v>
      </c>
      <c r="X662" s="15">
        <v>0</v>
      </c>
      <c r="Y662" s="15">
        <v>0</v>
      </c>
      <c r="Z662" s="10">
        <f>SUM(T662:Y662)</f>
        <v>0</v>
      </c>
    </row>
    <row r="663" spans="1:26" x14ac:dyDescent="0.25">
      <c r="A663" s="94" t="s">
        <v>6896</v>
      </c>
      <c r="B663" s="94" t="s">
        <v>6895</v>
      </c>
      <c r="C663" s="45">
        <v>1</v>
      </c>
      <c r="D663" s="45">
        <v>1</v>
      </c>
      <c r="E663" s="45">
        <v>0</v>
      </c>
      <c r="F663" s="45">
        <v>0</v>
      </c>
      <c r="G663" s="45">
        <v>0</v>
      </c>
      <c r="H663" s="45">
        <v>1</v>
      </c>
      <c r="I663" s="45">
        <v>0</v>
      </c>
      <c r="J663" s="45">
        <v>0</v>
      </c>
      <c r="K663" s="45">
        <v>0</v>
      </c>
      <c r="L663" s="89">
        <f t="shared" si="135"/>
        <v>1</v>
      </c>
      <c r="M663" s="8"/>
      <c r="S663" s="31" t="s">
        <v>7691</v>
      </c>
      <c r="T663" s="32">
        <v>0</v>
      </c>
      <c r="U663" s="32">
        <v>0</v>
      </c>
      <c r="V663" s="32">
        <v>0</v>
      </c>
      <c r="W663" s="32">
        <v>0</v>
      </c>
      <c r="X663" s="32">
        <v>0</v>
      </c>
      <c r="Y663" s="32">
        <v>0</v>
      </c>
      <c r="Z663" s="10">
        <f t="shared" ref="Z663:Z669" si="136">SUM(T663:Y663)</f>
        <v>0</v>
      </c>
    </row>
    <row r="664" spans="1:26" x14ac:dyDescent="0.25">
      <c r="A664" s="94" t="s">
        <v>6896</v>
      </c>
      <c r="B664" s="94" t="s">
        <v>1273</v>
      </c>
      <c r="C664" s="45">
        <v>2</v>
      </c>
      <c r="D664" s="45">
        <v>2</v>
      </c>
      <c r="E664" s="45">
        <v>0</v>
      </c>
      <c r="F664" s="45">
        <v>0</v>
      </c>
      <c r="G664" s="45">
        <v>0</v>
      </c>
      <c r="H664" s="45">
        <v>2</v>
      </c>
      <c r="I664" s="45">
        <v>0</v>
      </c>
      <c r="J664" s="45">
        <v>0</v>
      </c>
      <c r="K664" s="45">
        <v>0</v>
      </c>
      <c r="L664" s="89">
        <f t="shared" si="135"/>
        <v>2</v>
      </c>
      <c r="M664" s="8"/>
      <c r="S664" s="10" t="s">
        <v>7692</v>
      </c>
      <c r="T664" s="15">
        <v>0</v>
      </c>
      <c r="U664" s="15">
        <v>0</v>
      </c>
      <c r="V664" s="15">
        <v>0</v>
      </c>
      <c r="W664" s="15">
        <v>2</v>
      </c>
      <c r="X664" s="15">
        <v>0</v>
      </c>
      <c r="Y664" s="15">
        <v>0</v>
      </c>
      <c r="Z664" s="10">
        <f t="shared" si="136"/>
        <v>2</v>
      </c>
    </row>
    <row r="665" spans="1:26" x14ac:dyDescent="0.25">
      <c r="A665" s="94" t="s">
        <v>6896</v>
      </c>
      <c r="B665" s="94" t="s">
        <v>1522</v>
      </c>
      <c r="C665" s="45">
        <v>2</v>
      </c>
      <c r="D665" s="45">
        <v>2</v>
      </c>
      <c r="E665" s="45">
        <v>0</v>
      </c>
      <c r="F665" s="45">
        <v>0</v>
      </c>
      <c r="G665" s="45">
        <v>0</v>
      </c>
      <c r="H665" s="45">
        <v>1</v>
      </c>
      <c r="I665" s="45">
        <v>0</v>
      </c>
      <c r="J665" s="45">
        <v>1</v>
      </c>
      <c r="K665" s="45">
        <v>0</v>
      </c>
      <c r="L665" s="89">
        <f t="shared" si="135"/>
        <v>2</v>
      </c>
      <c r="M665" s="8">
        <v>5</v>
      </c>
      <c r="S665" s="31" t="s">
        <v>7693</v>
      </c>
      <c r="T665" s="32">
        <v>0</v>
      </c>
      <c r="U665" s="32">
        <v>0</v>
      </c>
      <c r="V665" s="32">
        <v>0</v>
      </c>
      <c r="W665" s="32">
        <v>4</v>
      </c>
      <c r="X665" s="32">
        <v>0</v>
      </c>
      <c r="Y665" s="32">
        <v>1</v>
      </c>
      <c r="Z665" s="10">
        <f t="shared" si="136"/>
        <v>5</v>
      </c>
    </row>
    <row r="666" spans="1:26" x14ac:dyDescent="0.25">
      <c r="A666" s="90" t="s">
        <v>6900</v>
      </c>
      <c r="B666" s="90" t="s">
        <v>6895</v>
      </c>
      <c r="C666" s="44">
        <v>2</v>
      </c>
      <c r="D666" s="44">
        <v>2</v>
      </c>
      <c r="E666" s="44">
        <v>0</v>
      </c>
      <c r="F666" s="44">
        <v>0</v>
      </c>
      <c r="G666" s="44">
        <v>0</v>
      </c>
      <c r="H666" s="44">
        <v>1</v>
      </c>
      <c r="I666" s="44">
        <v>0</v>
      </c>
      <c r="J666" s="44">
        <v>1</v>
      </c>
      <c r="K666" s="44">
        <v>0</v>
      </c>
      <c r="L666" s="89">
        <f t="shared" si="135"/>
        <v>2</v>
      </c>
      <c r="M666" s="8"/>
      <c r="S666" s="10" t="s">
        <v>7694</v>
      </c>
      <c r="T666" s="15">
        <v>0</v>
      </c>
      <c r="U666" s="15">
        <v>0</v>
      </c>
      <c r="V666" s="15">
        <v>0</v>
      </c>
      <c r="W666" s="15">
        <v>5</v>
      </c>
      <c r="X666" s="15">
        <v>0</v>
      </c>
      <c r="Y666" s="15">
        <v>1</v>
      </c>
      <c r="Z666" s="10">
        <f t="shared" si="136"/>
        <v>6</v>
      </c>
    </row>
    <row r="667" spans="1:26" x14ac:dyDescent="0.25">
      <c r="A667" s="90" t="s">
        <v>6900</v>
      </c>
      <c r="B667" s="90" t="s">
        <v>1273</v>
      </c>
      <c r="C667" s="44">
        <v>2</v>
      </c>
      <c r="D667" s="44">
        <v>2</v>
      </c>
      <c r="E667" s="44">
        <v>0</v>
      </c>
      <c r="F667" s="44">
        <v>0</v>
      </c>
      <c r="G667" s="44">
        <v>0</v>
      </c>
      <c r="H667" s="44">
        <v>2</v>
      </c>
      <c r="I667" s="44">
        <v>0</v>
      </c>
      <c r="J667" s="44">
        <v>0</v>
      </c>
      <c r="K667" s="44">
        <v>0</v>
      </c>
      <c r="L667" s="89">
        <f t="shared" si="135"/>
        <v>2</v>
      </c>
      <c r="M667" s="8"/>
      <c r="S667" s="31" t="s">
        <v>7695</v>
      </c>
      <c r="T667" s="32">
        <v>11</v>
      </c>
      <c r="U667" s="32">
        <v>9</v>
      </c>
      <c r="V667" s="32">
        <v>0</v>
      </c>
      <c r="W667" s="32">
        <v>35</v>
      </c>
      <c r="X667" s="32">
        <v>10</v>
      </c>
      <c r="Y667" s="32">
        <v>3</v>
      </c>
      <c r="Z667" s="10">
        <f t="shared" si="136"/>
        <v>68</v>
      </c>
    </row>
    <row r="668" spans="1:26" x14ac:dyDescent="0.25">
      <c r="A668" s="90" t="s">
        <v>6900</v>
      </c>
      <c r="B668" s="90" t="s">
        <v>1522</v>
      </c>
      <c r="C668" s="44">
        <v>2</v>
      </c>
      <c r="D668" s="44">
        <v>2</v>
      </c>
      <c r="E668" s="44">
        <v>0</v>
      </c>
      <c r="F668" s="44">
        <v>0</v>
      </c>
      <c r="G668" s="44">
        <v>0</v>
      </c>
      <c r="H668" s="44">
        <v>2</v>
      </c>
      <c r="I668" s="44">
        <v>0</v>
      </c>
      <c r="J668" s="44">
        <v>0</v>
      </c>
      <c r="K668" s="44">
        <v>0</v>
      </c>
      <c r="L668" s="89">
        <f t="shared" si="135"/>
        <v>2</v>
      </c>
      <c r="M668" s="8">
        <v>6</v>
      </c>
      <c r="S668" s="10" t="s">
        <v>7696</v>
      </c>
      <c r="T668" s="15">
        <v>19</v>
      </c>
      <c r="U668" s="15">
        <v>39</v>
      </c>
      <c r="V668" s="15">
        <v>6</v>
      </c>
      <c r="W668" s="15">
        <v>80</v>
      </c>
      <c r="X668" s="15">
        <v>167</v>
      </c>
      <c r="Y668" s="15">
        <v>7</v>
      </c>
      <c r="Z668" s="10">
        <f t="shared" si="136"/>
        <v>318</v>
      </c>
    </row>
    <row r="669" spans="1:26" x14ac:dyDescent="0.25">
      <c r="A669" s="88" t="s">
        <v>6603</v>
      </c>
      <c r="B669" s="88" t="s">
        <v>6895</v>
      </c>
      <c r="C669" s="48">
        <v>4</v>
      </c>
      <c r="D669" s="48">
        <v>4</v>
      </c>
      <c r="E669" s="48">
        <v>0</v>
      </c>
      <c r="F669" s="48">
        <v>0</v>
      </c>
      <c r="G669" s="48">
        <v>0</v>
      </c>
      <c r="H669" s="48">
        <v>3</v>
      </c>
      <c r="I669" s="48">
        <v>0</v>
      </c>
      <c r="J669" s="48">
        <v>1</v>
      </c>
      <c r="K669" s="48">
        <v>0</v>
      </c>
      <c r="L669" s="89">
        <f t="shared" si="135"/>
        <v>4</v>
      </c>
      <c r="M669" s="8"/>
      <c r="S669" s="31" t="s">
        <v>7697</v>
      </c>
      <c r="T669" s="32">
        <v>35</v>
      </c>
      <c r="U669" s="32">
        <v>47</v>
      </c>
      <c r="V669" s="32">
        <v>48</v>
      </c>
      <c r="W669" s="32">
        <v>163</v>
      </c>
      <c r="X669" s="32">
        <v>411</v>
      </c>
      <c r="Y669" s="32">
        <v>4</v>
      </c>
      <c r="Z669" s="10">
        <f t="shared" si="136"/>
        <v>708</v>
      </c>
    </row>
    <row r="670" spans="1:26" x14ac:dyDescent="0.25">
      <c r="A670" s="88" t="s">
        <v>6603</v>
      </c>
      <c r="B670" s="88" t="s">
        <v>1273</v>
      </c>
      <c r="C670" s="48">
        <v>3</v>
      </c>
      <c r="D670" s="48">
        <v>3</v>
      </c>
      <c r="E670" s="48">
        <v>0</v>
      </c>
      <c r="F670" s="48">
        <v>1</v>
      </c>
      <c r="G670" s="48">
        <v>0</v>
      </c>
      <c r="H670" s="48">
        <v>2</v>
      </c>
      <c r="I670" s="48">
        <v>0</v>
      </c>
      <c r="J670" s="48">
        <v>0</v>
      </c>
      <c r="K670" s="48">
        <v>0</v>
      </c>
      <c r="L670" s="89">
        <f t="shared" si="135"/>
        <v>3</v>
      </c>
      <c r="M670" s="8"/>
      <c r="T670" s="6">
        <f>SUM(T662:T669)</f>
        <v>65</v>
      </c>
      <c r="U670" s="6">
        <f t="shared" ref="U670:Y670" si="137">SUM(U662:U669)</f>
        <v>95</v>
      </c>
      <c r="V670" s="6">
        <f t="shared" si="137"/>
        <v>54</v>
      </c>
      <c r="W670" s="6">
        <f t="shared" si="137"/>
        <v>289</v>
      </c>
      <c r="X670" s="6">
        <f t="shared" si="137"/>
        <v>588</v>
      </c>
      <c r="Y670" s="6">
        <f t="shared" si="137"/>
        <v>16</v>
      </c>
      <c r="Z670" s="10">
        <f>SUM(T670:Y670)</f>
        <v>1107</v>
      </c>
    </row>
    <row r="671" spans="1:26" x14ac:dyDescent="0.25">
      <c r="A671" s="88" t="s">
        <v>6603</v>
      </c>
      <c r="B671" s="88" t="s">
        <v>3013</v>
      </c>
      <c r="C671" s="48">
        <v>1</v>
      </c>
      <c r="D671" s="48">
        <v>1</v>
      </c>
      <c r="E671" s="48">
        <v>0</v>
      </c>
      <c r="F671" s="48">
        <v>1</v>
      </c>
      <c r="G671" s="48">
        <v>0</v>
      </c>
      <c r="H671" s="48">
        <v>0</v>
      </c>
      <c r="I671" s="48">
        <v>0</v>
      </c>
      <c r="J671" s="48">
        <v>0</v>
      </c>
      <c r="K671" s="48">
        <v>0</v>
      </c>
      <c r="L671" s="89">
        <f t="shared" si="135"/>
        <v>1</v>
      </c>
      <c r="M671" s="8"/>
    </row>
    <row r="672" spans="1:26" x14ac:dyDescent="0.25">
      <c r="A672" s="88" t="s">
        <v>6603</v>
      </c>
      <c r="B672" s="88" t="s">
        <v>6750</v>
      </c>
      <c r="C672" s="48">
        <v>1</v>
      </c>
      <c r="D672" s="48">
        <v>1</v>
      </c>
      <c r="E672" s="48">
        <v>0</v>
      </c>
      <c r="F672" s="48">
        <v>0</v>
      </c>
      <c r="G672" s="48">
        <v>0</v>
      </c>
      <c r="H672" s="48">
        <v>1</v>
      </c>
      <c r="I672" s="48">
        <v>0</v>
      </c>
      <c r="J672" s="48">
        <v>0</v>
      </c>
      <c r="K672" s="48">
        <v>0</v>
      </c>
      <c r="L672" s="89">
        <f t="shared" si="135"/>
        <v>1</v>
      </c>
      <c r="M672" s="8"/>
    </row>
    <row r="673" spans="1:27" x14ac:dyDescent="0.25">
      <c r="A673" s="88" t="s">
        <v>6603</v>
      </c>
      <c r="B673" s="88" t="s">
        <v>1522</v>
      </c>
      <c r="C673" s="48">
        <v>60</v>
      </c>
      <c r="D673" s="48">
        <v>59</v>
      </c>
      <c r="E673" s="48">
        <v>11</v>
      </c>
      <c r="F673" s="48">
        <v>7</v>
      </c>
      <c r="G673" s="48">
        <v>0</v>
      </c>
      <c r="H673" s="48">
        <v>29</v>
      </c>
      <c r="I673" s="48">
        <v>10</v>
      </c>
      <c r="J673" s="48">
        <v>2</v>
      </c>
      <c r="K673" s="48">
        <v>0</v>
      </c>
      <c r="L673" s="89">
        <f t="shared" si="135"/>
        <v>59</v>
      </c>
      <c r="M673" s="8">
        <v>68</v>
      </c>
      <c r="S673" s="10" t="s">
        <v>7749</v>
      </c>
      <c r="T673" s="10" t="s">
        <v>723</v>
      </c>
      <c r="U673" s="10" t="s">
        <v>248</v>
      </c>
      <c r="V673" s="10" t="s">
        <v>222</v>
      </c>
      <c r="W673" s="10" t="s">
        <v>241</v>
      </c>
      <c r="X673" s="10" t="s">
        <v>264</v>
      </c>
      <c r="Y673" s="10" t="s">
        <v>7680</v>
      </c>
      <c r="Z673" s="10" t="s">
        <v>7681</v>
      </c>
    </row>
    <row r="674" spans="1:27" x14ac:dyDescent="0.25">
      <c r="A674" s="90" t="s">
        <v>711</v>
      </c>
      <c r="B674" s="90" t="s">
        <v>6895</v>
      </c>
      <c r="C674" s="49">
        <v>52</v>
      </c>
      <c r="D674" s="49">
        <v>52</v>
      </c>
      <c r="E674" s="49">
        <v>11</v>
      </c>
      <c r="F674" s="49">
        <v>8</v>
      </c>
      <c r="G674" s="49">
        <v>0</v>
      </c>
      <c r="H674" s="49">
        <v>31</v>
      </c>
      <c r="I674" s="49">
        <v>0</v>
      </c>
      <c r="J674" s="49">
        <v>2</v>
      </c>
      <c r="K674" s="49">
        <v>0</v>
      </c>
      <c r="L674" s="89">
        <f t="shared" si="135"/>
        <v>52</v>
      </c>
      <c r="M674" s="8"/>
      <c r="S674" s="10" t="s">
        <v>7690</v>
      </c>
      <c r="T674" s="15">
        <v>0</v>
      </c>
      <c r="U674" s="15">
        <v>0</v>
      </c>
      <c r="V674" s="15">
        <v>0</v>
      </c>
      <c r="W674" s="15">
        <v>0</v>
      </c>
      <c r="X674" s="15">
        <v>0</v>
      </c>
      <c r="Y674" s="15">
        <v>0</v>
      </c>
      <c r="Z674" s="10">
        <f>SUM(T674:Y674)</f>
        <v>0</v>
      </c>
    </row>
    <row r="675" spans="1:27" x14ac:dyDescent="0.25">
      <c r="A675" s="90" t="s">
        <v>711</v>
      </c>
      <c r="B675" s="90" t="s">
        <v>1273</v>
      </c>
      <c r="C675" s="49">
        <v>29</v>
      </c>
      <c r="D675" s="49">
        <v>29</v>
      </c>
      <c r="E675" s="49">
        <v>0</v>
      </c>
      <c r="F675" s="49">
        <v>2</v>
      </c>
      <c r="G675" s="49">
        <v>0</v>
      </c>
      <c r="H675" s="49">
        <v>1</v>
      </c>
      <c r="I675" s="49">
        <v>26</v>
      </c>
      <c r="J675" s="49">
        <v>0</v>
      </c>
      <c r="K675" s="49">
        <v>0</v>
      </c>
      <c r="L675" s="89">
        <f t="shared" si="135"/>
        <v>29</v>
      </c>
      <c r="M675" s="8"/>
      <c r="S675" s="31" t="s">
        <v>7691</v>
      </c>
      <c r="T675" s="32">
        <v>0</v>
      </c>
      <c r="U675" s="32">
        <v>0</v>
      </c>
      <c r="V675" s="32">
        <v>0</v>
      </c>
      <c r="W675" s="43">
        <v>0</v>
      </c>
      <c r="X675" s="32">
        <v>0</v>
      </c>
      <c r="Y675" s="32">
        <v>0</v>
      </c>
      <c r="Z675" s="10">
        <f t="shared" ref="Z675:Z681" si="138">SUM(T675:Y675)</f>
        <v>0</v>
      </c>
    </row>
    <row r="676" spans="1:27" x14ac:dyDescent="0.25">
      <c r="A676" s="90" t="s">
        <v>711</v>
      </c>
      <c r="B676" s="90" t="s">
        <v>3013</v>
      </c>
      <c r="C676" s="49">
        <v>3</v>
      </c>
      <c r="D676" s="49">
        <v>3</v>
      </c>
      <c r="E676" s="49">
        <v>0</v>
      </c>
      <c r="F676" s="49">
        <v>3</v>
      </c>
      <c r="G676" s="49">
        <v>0</v>
      </c>
      <c r="H676" s="49">
        <v>0</v>
      </c>
      <c r="I676" s="49">
        <v>0</v>
      </c>
      <c r="J676" s="49">
        <v>0</v>
      </c>
      <c r="K676" s="49">
        <v>0</v>
      </c>
      <c r="L676" s="89">
        <f t="shared" si="135"/>
        <v>3</v>
      </c>
      <c r="M676" s="8"/>
      <c r="S676" s="10" t="s">
        <v>7692</v>
      </c>
      <c r="T676" s="44">
        <v>0</v>
      </c>
      <c r="U676" s="44">
        <v>0</v>
      </c>
      <c r="V676" s="44">
        <v>0</v>
      </c>
      <c r="W676" s="44">
        <v>0</v>
      </c>
      <c r="X676" s="44">
        <v>0</v>
      </c>
      <c r="Y676" s="44">
        <v>0</v>
      </c>
      <c r="Z676" s="10">
        <f t="shared" si="138"/>
        <v>0</v>
      </c>
    </row>
    <row r="677" spans="1:27" x14ac:dyDescent="0.25">
      <c r="A677" s="90" t="s">
        <v>711</v>
      </c>
      <c r="B677" s="90" t="s">
        <v>1522</v>
      </c>
      <c r="C677" s="49">
        <v>235</v>
      </c>
      <c r="D677" s="49">
        <v>234</v>
      </c>
      <c r="E677" s="49">
        <v>8</v>
      </c>
      <c r="F677" s="49">
        <v>26</v>
      </c>
      <c r="G677" s="49">
        <v>6</v>
      </c>
      <c r="H677" s="49">
        <v>48</v>
      </c>
      <c r="I677" s="49">
        <v>141</v>
      </c>
      <c r="J677" s="49">
        <v>5</v>
      </c>
      <c r="K677" s="49">
        <v>0</v>
      </c>
      <c r="L677" s="89">
        <f t="shared" si="135"/>
        <v>234</v>
      </c>
      <c r="M677" s="8">
        <v>318</v>
      </c>
      <c r="S677" s="31" t="s">
        <v>7693</v>
      </c>
      <c r="T677" s="45">
        <v>0</v>
      </c>
      <c r="U677" s="45">
        <v>0</v>
      </c>
      <c r="V677" s="45">
        <v>0</v>
      </c>
      <c r="W677" s="45">
        <v>1</v>
      </c>
      <c r="X677" s="45">
        <v>0</v>
      </c>
      <c r="Y677" s="45">
        <v>0</v>
      </c>
      <c r="Z677" s="10">
        <f t="shared" si="138"/>
        <v>1</v>
      </c>
    </row>
    <row r="678" spans="1:27" x14ac:dyDescent="0.25">
      <c r="A678" s="88" t="s">
        <v>528</v>
      </c>
      <c r="B678" s="88" t="s">
        <v>6895</v>
      </c>
      <c r="C678" s="48">
        <v>124</v>
      </c>
      <c r="D678" s="48">
        <v>123</v>
      </c>
      <c r="E678" s="48">
        <v>20</v>
      </c>
      <c r="F678" s="48">
        <v>29</v>
      </c>
      <c r="G678" s="48">
        <v>4</v>
      </c>
      <c r="H678" s="48">
        <v>70</v>
      </c>
      <c r="I678" s="48">
        <v>0</v>
      </c>
      <c r="J678" s="48">
        <v>0</v>
      </c>
      <c r="K678" s="48">
        <v>0</v>
      </c>
      <c r="L678" s="89">
        <f t="shared" si="135"/>
        <v>123</v>
      </c>
      <c r="M678" s="8"/>
      <c r="S678" s="46" t="s">
        <v>7694</v>
      </c>
      <c r="T678" s="47">
        <v>0</v>
      </c>
      <c r="U678" s="47">
        <v>0</v>
      </c>
      <c r="V678" s="47">
        <v>0</v>
      </c>
      <c r="W678" s="47">
        <v>1</v>
      </c>
      <c r="X678" s="47">
        <v>0</v>
      </c>
      <c r="Y678" s="47">
        <v>1</v>
      </c>
      <c r="Z678" s="46">
        <f t="shared" si="138"/>
        <v>2</v>
      </c>
    </row>
    <row r="679" spans="1:27" x14ac:dyDescent="0.25">
      <c r="A679" s="88" t="s">
        <v>528</v>
      </c>
      <c r="B679" s="88" t="s">
        <v>1273</v>
      </c>
      <c r="C679" s="48">
        <v>82</v>
      </c>
      <c r="D679" s="48">
        <v>81</v>
      </c>
      <c r="E679" s="48">
        <v>9</v>
      </c>
      <c r="F679" s="48">
        <v>3</v>
      </c>
      <c r="G679" s="48">
        <v>10</v>
      </c>
      <c r="H679" s="48">
        <v>57</v>
      </c>
      <c r="I679" s="48">
        <v>0</v>
      </c>
      <c r="J679" s="48">
        <v>1</v>
      </c>
      <c r="K679" s="48">
        <v>0</v>
      </c>
      <c r="L679" s="89">
        <f t="shared" si="135"/>
        <v>80</v>
      </c>
      <c r="M679" s="8"/>
      <c r="S679" s="31" t="s">
        <v>7695</v>
      </c>
      <c r="T679" s="48">
        <v>0</v>
      </c>
      <c r="U679" s="48">
        <v>0</v>
      </c>
      <c r="V679" s="48">
        <v>0</v>
      </c>
      <c r="W679" s="48">
        <v>3</v>
      </c>
      <c r="X679" s="48">
        <v>0</v>
      </c>
      <c r="Y679" s="48">
        <v>1</v>
      </c>
      <c r="Z679" s="10">
        <f t="shared" si="138"/>
        <v>4</v>
      </c>
    </row>
    <row r="680" spans="1:27" x14ac:dyDescent="0.25">
      <c r="A680" s="88" t="s">
        <v>528</v>
      </c>
      <c r="B680" s="88" t="s">
        <v>3013</v>
      </c>
      <c r="C680" s="48">
        <v>2</v>
      </c>
      <c r="D680" s="48">
        <v>2</v>
      </c>
      <c r="E680" s="48">
        <v>0</v>
      </c>
      <c r="F680" s="48">
        <v>0</v>
      </c>
      <c r="G680" s="48">
        <v>0</v>
      </c>
      <c r="H680" s="48">
        <v>0</v>
      </c>
      <c r="I680" s="48">
        <v>0</v>
      </c>
      <c r="J680" s="48">
        <v>2</v>
      </c>
      <c r="K680" s="48">
        <v>0</v>
      </c>
      <c r="L680" s="89">
        <f>SUM(E680:K680)</f>
        <v>2</v>
      </c>
      <c r="M680" s="8"/>
      <c r="S680" s="10" t="s">
        <v>7696</v>
      </c>
      <c r="T680" s="49">
        <v>11</v>
      </c>
      <c r="U680" s="49">
        <v>8</v>
      </c>
      <c r="V680" s="49">
        <v>0</v>
      </c>
      <c r="W680" s="49">
        <v>31</v>
      </c>
      <c r="X680" s="49">
        <v>0</v>
      </c>
      <c r="Y680" s="49">
        <v>2</v>
      </c>
      <c r="Z680" s="10">
        <f t="shared" si="138"/>
        <v>52</v>
      </c>
    </row>
    <row r="681" spans="1:27" x14ac:dyDescent="0.25">
      <c r="A681" s="88" t="s">
        <v>528</v>
      </c>
      <c r="B681" s="88" t="s">
        <v>6750</v>
      </c>
      <c r="C681" s="48">
        <v>1</v>
      </c>
      <c r="D681" s="48">
        <v>1</v>
      </c>
      <c r="E681" s="48">
        <v>0</v>
      </c>
      <c r="F681" s="48">
        <v>0</v>
      </c>
      <c r="G681" s="48">
        <v>1</v>
      </c>
      <c r="H681" s="48">
        <v>0</v>
      </c>
      <c r="I681" s="48">
        <v>0</v>
      </c>
      <c r="J681" s="48">
        <v>0</v>
      </c>
      <c r="K681" s="48">
        <v>0</v>
      </c>
      <c r="L681" s="89">
        <f>SUM(E681:K681)</f>
        <v>1</v>
      </c>
      <c r="M681" s="8"/>
      <c r="S681" s="31" t="s">
        <v>7697</v>
      </c>
      <c r="T681" s="48">
        <v>20</v>
      </c>
      <c r="U681" s="48">
        <v>29</v>
      </c>
      <c r="V681" s="48">
        <v>4</v>
      </c>
      <c r="W681" s="48">
        <v>70</v>
      </c>
      <c r="X681" s="48">
        <v>0</v>
      </c>
      <c r="Y681" s="48">
        <v>0</v>
      </c>
      <c r="Z681" s="10">
        <f t="shared" si="138"/>
        <v>123</v>
      </c>
    </row>
    <row r="682" spans="1:27" x14ac:dyDescent="0.25">
      <c r="A682" s="88" t="s">
        <v>528</v>
      </c>
      <c r="B682" s="88" t="s">
        <v>1522</v>
      </c>
      <c r="C682" s="48">
        <v>504</v>
      </c>
      <c r="D682" s="48">
        <v>501</v>
      </c>
      <c r="E682" s="48">
        <v>6</v>
      </c>
      <c r="F682" s="48">
        <v>15</v>
      </c>
      <c r="G682" s="48">
        <v>33</v>
      </c>
      <c r="H682" s="48">
        <v>36</v>
      </c>
      <c r="I682" s="48">
        <v>411</v>
      </c>
      <c r="J682" s="48">
        <v>1</v>
      </c>
      <c r="K682" s="48">
        <v>0</v>
      </c>
      <c r="L682" s="89">
        <f>SUM(E682:K682)</f>
        <v>502</v>
      </c>
      <c r="M682" s="8">
        <v>708</v>
      </c>
      <c r="T682" s="73">
        <f>SUM(T674:T681)</f>
        <v>31</v>
      </c>
      <c r="U682" s="73">
        <f t="shared" ref="U682:Y682" si="139">SUM(U674:U681)</f>
        <v>37</v>
      </c>
      <c r="V682" s="73">
        <f t="shared" si="139"/>
        <v>4</v>
      </c>
      <c r="W682" s="73">
        <f t="shared" si="139"/>
        <v>106</v>
      </c>
      <c r="X682" s="73">
        <f t="shared" si="139"/>
        <v>0</v>
      </c>
      <c r="Y682" s="73">
        <f t="shared" si="139"/>
        <v>4</v>
      </c>
      <c r="Z682" s="46">
        <f>SUM(T682:Y682)</f>
        <v>182</v>
      </c>
    </row>
    <row r="683" spans="1:27" x14ac:dyDescent="0.25">
      <c r="A683" s="33" t="s">
        <v>7750</v>
      </c>
      <c r="B683" s="91"/>
      <c r="C683" s="91">
        <f t="shared" ref="C683:M683" si="140">SUM(C661:C682)</f>
        <v>1114</v>
      </c>
      <c r="D683" s="91">
        <f t="shared" si="140"/>
        <v>1107</v>
      </c>
      <c r="E683" s="91">
        <f t="shared" si="140"/>
        <v>65</v>
      </c>
      <c r="F683" s="91">
        <f t="shared" si="140"/>
        <v>95</v>
      </c>
      <c r="G683" s="91">
        <f t="shared" si="140"/>
        <v>54</v>
      </c>
      <c r="H683" s="91">
        <f t="shared" si="140"/>
        <v>289</v>
      </c>
      <c r="I683" s="91">
        <f t="shared" si="140"/>
        <v>588</v>
      </c>
      <c r="J683" s="91">
        <f t="shared" si="140"/>
        <v>16</v>
      </c>
      <c r="K683" s="91">
        <f t="shared" si="140"/>
        <v>0</v>
      </c>
      <c r="L683" s="91">
        <f t="shared" si="140"/>
        <v>1107</v>
      </c>
      <c r="M683" s="8">
        <f t="shared" si="140"/>
        <v>1107</v>
      </c>
    </row>
    <row r="684" spans="1:27" x14ac:dyDescent="0.25">
      <c r="I684" s="6" t="s">
        <v>7879</v>
      </c>
    </row>
    <row r="687" spans="1:27" x14ac:dyDescent="0.25">
      <c r="S687" s="10" t="s">
        <v>7752</v>
      </c>
      <c r="T687" s="10" t="s">
        <v>723</v>
      </c>
      <c r="U687" s="10" t="s">
        <v>248</v>
      </c>
      <c r="V687" s="10" t="s">
        <v>222</v>
      </c>
      <c r="W687" s="10" t="s">
        <v>241</v>
      </c>
      <c r="X687" s="10" t="s">
        <v>264</v>
      </c>
      <c r="Y687" s="10" t="s">
        <v>7680</v>
      </c>
      <c r="Z687" s="10" t="s">
        <v>7753</v>
      </c>
    </row>
    <row r="688" spans="1:27" x14ac:dyDescent="0.25">
      <c r="S688" s="10" t="s">
        <v>7690</v>
      </c>
      <c r="T688" s="15">
        <v>0</v>
      </c>
      <c r="U688" s="15">
        <v>0</v>
      </c>
      <c r="V688" s="15">
        <v>0</v>
      </c>
      <c r="W688" s="15">
        <v>0</v>
      </c>
      <c r="X688" s="15">
        <v>0</v>
      </c>
      <c r="Y688" s="15">
        <v>0</v>
      </c>
      <c r="Z688" s="10">
        <f>SUM(T688:W688)+Y688</f>
        <v>0</v>
      </c>
      <c r="AA688" s="10" t="s">
        <v>7690</v>
      </c>
    </row>
    <row r="689" spans="1:27" x14ac:dyDescent="0.25">
      <c r="S689" s="31" t="s">
        <v>7691</v>
      </c>
      <c r="T689" s="32">
        <v>0</v>
      </c>
      <c r="U689" s="32">
        <v>0</v>
      </c>
      <c r="V689" s="32">
        <v>0</v>
      </c>
      <c r="W689" s="32">
        <v>0</v>
      </c>
      <c r="X689" s="32">
        <v>0</v>
      </c>
      <c r="Y689" s="32">
        <v>0</v>
      </c>
      <c r="Z689" s="10">
        <f t="shared" ref="Z689:Z694" si="141">SUM(T689:W689)+Y689</f>
        <v>0</v>
      </c>
      <c r="AA689" s="31" t="s">
        <v>7691</v>
      </c>
    </row>
    <row r="690" spans="1:27" x14ac:dyDescent="0.25">
      <c r="S690" s="10" t="s">
        <v>7692</v>
      </c>
      <c r="T690" s="15">
        <v>0</v>
      </c>
      <c r="U690" s="15">
        <v>0</v>
      </c>
      <c r="V690" s="15">
        <v>0</v>
      </c>
      <c r="W690" s="15">
        <v>2</v>
      </c>
      <c r="X690" s="15">
        <v>0</v>
      </c>
      <c r="Y690" s="15">
        <v>0</v>
      </c>
      <c r="Z690" s="10">
        <f t="shared" si="141"/>
        <v>2</v>
      </c>
      <c r="AA690" s="10" t="s">
        <v>7692</v>
      </c>
    </row>
    <row r="691" spans="1:27" x14ac:dyDescent="0.25">
      <c r="S691" s="31" t="s">
        <v>7693</v>
      </c>
      <c r="T691" s="32">
        <v>0</v>
      </c>
      <c r="U691" s="32">
        <v>0</v>
      </c>
      <c r="V691" s="32">
        <v>0</v>
      </c>
      <c r="W691" s="32">
        <v>3</v>
      </c>
      <c r="X691" s="32">
        <v>0</v>
      </c>
      <c r="Y691" s="32">
        <v>1</v>
      </c>
      <c r="Z691" s="10">
        <f t="shared" si="141"/>
        <v>4</v>
      </c>
      <c r="AA691" s="31" t="s">
        <v>7693</v>
      </c>
    </row>
    <row r="692" spans="1:27" x14ac:dyDescent="0.25">
      <c r="S692" s="10" t="s">
        <v>7694</v>
      </c>
      <c r="T692" s="15">
        <v>0</v>
      </c>
      <c r="U692" s="15">
        <v>0</v>
      </c>
      <c r="V692" s="15">
        <v>0</v>
      </c>
      <c r="W692" s="15">
        <v>4</v>
      </c>
      <c r="X692" s="15">
        <v>0</v>
      </c>
      <c r="Y692" s="15">
        <v>0</v>
      </c>
      <c r="Z692" s="10">
        <f t="shared" si="141"/>
        <v>4</v>
      </c>
      <c r="AA692" s="10" t="s">
        <v>7694</v>
      </c>
    </row>
    <row r="693" spans="1:27" x14ac:dyDescent="0.25">
      <c r="S693" s="31" t="s">
        <v>7695</v>
      </c>
      <c r="T693" s="32">
        <v>11</v>
      </c>
      <c r="U693" s="32">
        <v>9</v>
      </c>
      <c r="V693" s="32">
        <v>0</v>
      </c>
      <c r="W693" s="32">
        <v>32</v>
      </c>
      <c r="X693" s="32">
        <v>10</v>
      </c>
      <c r="Y693" s="32">
        <v>2</v>
      </c>
      <c r="Z693" s="10">
        <f t="shared" si="141"/>
        <v>54</v>
      </c>
      <c r="AA693" s="31" t="s">
        <v>7695</v>
      </c>
    </row>
    <row r="694" spans="1:27" x14ac:dyDescent="0.25">
      <c r="S694" s="10" t="s">
        <v>7696</v>
      </c>
      <c r="T694" s="15">
        <v>8</v>
      </c>
      <c r="U694" s="15">
        <v>31</v>
      </c>
      <c r="V694" s="15">
        <v>6</v>
      </c>
      <c r="W694" s="15">
        <v>49</v>
      </c>
      <c r="X694" s="15">
        <v>167</v>
      </c>
      <c r="Y694" s="15">
        <v>5</v>
      </c>
      <c r="Z694" s="10">
        <f t="shared" si="141"/>
        <v>99</v>
      </c>
      <c r="AA694" s="10" t="s">
        <v>7696</v>
      </c>
    </row>
    <row r="695" spans="1:27" x14ac:dyDescent="0.25">
      <c r="S695" s="31" t="s">
        <v>7697</v>
      </c>
      <c r="T695" s="32">
        <v>15</v>
      </c>
      <c r="U695" s="32">
        <v>18</v>
      </c>
      <c r="V695" s="32">
        <v>44</v>
      </c>
      <c r="W695" s="32">
        <v>93</v>
      </c>
      <c r="X695" s="32">
        <v>411</v>
      </c>
      <c r="Y695" s="32">
        <v>4</v>
      </c>
      <c r="Z695" s="10">
        <f t="shared" ref="Z695" si="142">SUM(T695:W695)+Y695</f>
        <v>174</v>
      </c>
      <c r="AA695" s="31" t="s">
        <v>7697</v>
      </c>
    </row>
    <row r="696" spans="1:27" x14ac:dyDescent="0.25">
      <c r="T696" s="6">
        <f>SUM(T688:T695)</f>
        <v>34</v>
      </c>
      <c r="U696" s="6">
        <f t="shared" ref="U696:Y696" si="143">SUM(U688:U695)</f>
        <v>58</v>
      </c>
      <c r="V696" s="6">
        <f t="shared" si="143"/>
        <v>50</v>
      </c>
      <c r="W696" s="6">
        <f t="shared" si="143"/>
        <v>183</v>
      </c>
      <c r="X696" s="6">
        <f t="shared" si="143"/>
        <v>588</v>
      </c>
      <c r="Y696" s="6">
        <f t="shared" si="143"/>
        <v>12</v>
      </c>
      <c r="Z696" s="10">
        <f>SUM(T696:W696)+Y696</f>
        <v>337</v>
      </c>
    </row>
    <row r="700" spans="1:27" ht="39.6" x14ac:dyDescent="0.25">
      <c r="A700" s="26" t="s">
        <v>7880</v>
      </c>
      <c r="B700" s="26" t="s">
        <v>7704</v>
      </c>
      <c r="C700" s="26" t="s">
        <v>7679</v>
      </c>
      <c r="D700" s="26" t="s">
        <v>7739</v>
      </c>
      <c r="E700" s="26" t="s">
        <v>7740</v>
      </c>
      <c r="F700" s="26" t="s">
        <v>7741</v>
      </c>
      <c r="G700" s="26" t="s">
        <v>7742</v>
      </c>
      <c r="H700" s="26" t="s">
        <v>7743</v>
      </c>
      <c r="I700" s="26" t="s">
        <v>7744</v>
      </c>
      <c r="J700" s="26" t="s">
        <v>7851</v>
      </c>
      <c r="K700" s="28" t="s">
        <v>7745</v>
      </c>
      <c r="L700" s="13" t="s">
        <v>7746</v>
      </c>
      <c r="M700" s="12" t="s">
        <v>7881</v>
      </c>
      <c r="S700" s="6" t="s">
        <v>7880</v>
      </c>
    </row>
    <row r="701" spans="1:27" x14ac:dyDescent="0.25">
      <c r="A701" s="26" t="s">
        <v>7853</v>
      </c>
      <c r="B701" s="26" t="s">
        <v>6750</v>
      </c>
      <c r="C701" s="92">
        <v>1</v>
      </c>
      <c r="D701" s="92">
        <v>1</v>
      </c>
      <c r="E701" s="92">
        <v>0</v>
      </c>
      <c r="F701" s="92">
        <v>0</v>
      </c>
      <c r="G701" s="92">
        <v>0</v>
      </c>
      <c r="H701" s="92">
        <v>1</v>
      </c>
      <c r="I701" s="92">
        <v>0</v>
      </c>
      <c r="J701" s="92">
        <v>0</v>
      </c>
      <c r="K701" s="92">
        <v>0</v>
      </c>
      <c r="L701" s="89">
        <f t="shared" ref="L701:L716" si="144">SUM(E701:K701)</f>
        <v>1</v>
      </c>
      <c r="M701" s="62">
        <v>1</v>
      </c>
      <c r="S701" s="10" t="s">
        <v>7748</v>
      </c>
      <c r="T701" s="10" t="s">
        <v>723</v>
      </c>
      <c r="U701" s="10" t="s">
        <v>248</v>
      </c>
      <c r="V701" s="10" t="s">
        <v>222</v>
      </c>
      <c r="W701" s="10" t="s">
        <v>241</v>
      </c>
      <c r="X701" s="10" t="s">
        <v>264</v>
      </c>
      <c r="Y701" s="10" t="s">
        <v>7680</v>
      </c>
      <c r="Z701" s="10" t="s">
        <v>7681</v>
      </c>
    </row>
    <row r="702" spans="1:27" x14ac:dyDescent="0.25">
      <c r="A702" s="94" t="s">
        <v>6896</v>
      </c>
      <c r="B702" s="94" t="s">
        <v>1522</v>
      </c>
      <c r="C702" s="45">
        <v>5</v>
      </c>
      <c r="D702" s="45">
        <v>5</v>
      </c>
      <c r="E702" s="45">
        <v>2</v>
      </c>
      <c r="F702" s="45">
        <v>0</v>
      </c>
      <c r="G702" s="45">
        <v>0</v>
      </c>
      <c r="H702" s="45">
        <v>1</v>
      </c>
      <c r="I702" s="45">
        <v>0</v>
      </c>
      <c r="J702" s="45">
        <v>2</v>
      </c>
      <c r="K702" s="45">
        <v>0</v>
      </c>
      <c r="L702" s="89">
        <f t="shared" si="144"/>
        <v>5</v>
      </c>
      <c r="M702" s="8">
        <v>5</v>
      </c>
      <c r="S702" s="10" t="s">
        <v>7690</v>
      </c>
      <c r="T702" s="15">
        <v>0</v>
      </c>
      <c r="U702" s="15">
        <v>0</v>
      </c>
      <c r="V702" s="15">
        <v>0</v>
      </c>
      <c r="W702" s="15">
        <v>1</v>
      </c>
      <c r="X702" s="15">
        <v>0</v>
      </c>
      <c r="Y702" s="15">
        <v>0</v>
      </c>
      <c r="Z702" s="10">
        <f>SUM(T702:Y702)</f>
        <v>1</v>
      </c>
    </row>
    <row r="703" spans="1:27" x14ac:dyDescent="0.25">
      <c r="A703" s="90" t="s">
        <v>6900</v>
      </c>
      <c r="B703" s="90" t="s">
        <v>6895</v>
      </c>
      <c r="C703" s="44">
        <v>2</v>
      </c>
      <c r="D703" s="44">
        <v>2</v>
      </c>
      <c r="E703" s="44">
        <v>0</v>
      </c>
      <c r="F703" s="44">
        <v>0</v>
      </c>
      <c r="G703" s="44">
        <v>0</v>
      </c>
      <c r="H703" s="44">
        <v>0</v>
      </c>
      <c r="I703" s="44">
        <v>0</v>
      </c>
      <c r="J703" s="44">
        <v>2</v>
      </c>
      <c r="K703" s="44">
        <v>0</v>
      </c>
      <c r="L703" s="89">
        <f t="shared" si="144"/>
        <v>2</v>
      </c>
      <c r="M703" s="8"/>
      <c r="S703" s="31" t="s">
        <v>7691</v>
      </c>
      <c r="T703" s="32">
        <v>0</v>
      </c>
      <c r="U703" s="32">
        <v>0</v>
      </c>
      <c r="V703" s="32">
        <v>0</v>
      </c>
      <c r="W703" s="32">
        <v>0</v>
      </c>
      <c r="X703" s="32">
        <v>0</v>
      </c>
      <c r="Y703" s="32">
        <v>0</v>
      </c>
      <c r="Z703" s="10">
        <f t="shared" ref="Z703:Z709" si="145">SUM(T703:Y703)</f>
        <v>0</v>
      </c>
    </row>
    <row r="704" spans="1:27" x14ac:dyDescent="0.25">
      <c r="A704" s="90" t="s">
        <v>6900</v>
      </c>
      <c r="B704" s="90" t="s">
        <v>1522</v>
      </c>
      <c r="C704" s="44">
        <v>7</v>
      </c>
      <c r="D704" s="44">
        <v>7</v>
      </c>
      <c r="E704" s="44">
        <v>0</v>
      </c>
      <c r="F704" s="44">
        <v>1</v>
      </c>
      <c r="G704" s="44">
        <v>0</v>
      </c>
      <c r="H704" s="44">
        <v>5</v>
      </c>
      <c r="I704" s="44">
        <v>0</v>
      </c>
      <c r="J704" s="44">
        <v>1</v>
      </c>
      <c r="K704" s="44">
        <v>0</v>
      </c>
      <c r="L704" s="89">
        <f t="shared" si="144"/>
        <v>7</v>
      </c>
      <c r="M704" s="8">
        <v>9</v>
      </c>
      <c r="S704" s="10" t="s">
        <v>7692</v>
      </c>
      <c r="T704" s="15">
        <v>0</v>
      </c>
      <c r="U704" s="15">
        <v>0</v>
      </c>
      <c r="V704" s="15">
        <v>0</v>
      </c>
      <c r="W704" s="15">
        <v>0</v>
      </c>
      <c r="X704" s="15">
        <v>0</v>
      </c>
      <c r="Y704" s="15">
        <v>0</v>
      </c>
      <c r="Z704" s="10">
        <f t="shared" si="145"/>
        <v>0</v>
      </c>
    </row>
    <row r="705" spans="1:26" x14ac:dyDescent="0.25">
      <c r="A705" s="88" t="s">
        <v>6603</v>
      </c>
      <c r="B705" s="88" t="s">
        <v>6895</v>
      </c>
      <c r="C705" s="48">
        <v>9</v>
      </c>
      <c r="D705" s="48">
        <v>9</v>
      </c>
      <c r="E705" s="48">
        <v>1</v>
      </c>
      <c r="F705" s="48">
        <v>1</v>
      </c>
      <c r="G705" s="48">
        <v>0</v>
      </c>
      <c r="H705" s="48">
        <v>4</v>
      </c>
      <c r="I705" s="48">
        <v>0</v>
      </c>
      <c r="J705" s="48">
        <v>3</v>
      </c>
      <c r="K705" s="48">
        <v>0</v>
      </c>
      <c r="L705" s="89">
        <f t="shared" si="144"/>
        <v>9</v>
      </c>
      <c r="M705" s="8"/>
      <c r="S705" s="31" t="s">
        <v>7693</v>
      </c>
      <c r="T705" s="32">
        <v>2</v>
      </c>
      <c r="U705" s="32">
        <v>0</v>
      </c>
      <c r="V705" s="32">
        <v>0</v>
      </c>
      <c r="W705" s="32">
        <v>1</v>
      </c>
      <c r="X705" s="32">
        <v>0</v>
      </c>
      <c r="Y705" s="32">
        <v>2</v>
      </c>
      <c r="Z705" s="10">
        <f t="shared" si="145"/>
        <v>5</v>
      </c>
    </row>
    <row r="706" spans="1:26" x14ac:dyDescent="0.25">
      <c r="A706" s="88" t="s">
        <v>6603</v>
      </c>
      <c r="B706" s="88" t="s">
        <v>1273</v>
      </c>
      <c r="C706" s="48">
        <v>1</v>
      </c>
      <c r="D706" s="48">
        <v>1</v>
      </c>
      <c r="E706" s="48">
        <v>0</v>
      </c>
      <c r="F706" s="48">
        <v>0</v>
      </c>
      <c r="G706" s="48">
        <v>0</v>
      </c>
      <c r="H706" s="48">
        <v>1</v>
      </c>
      <c r="I706" s="48">
        <v>0</v>
      </c>
      <c r="J706" s="48">
        <v>0</v>
      </c>
      <c r="K706" s="48">
        <v>0</v>
      </c>
      <c r="L706" s="89">
        <f t="shared" si="144"/>
        <v>1</v>
      </c>
      <c r="M706" s="8"/>
      <c r="S706" s="10" t="s">
        <v>7694</v>
      </c>
      <c r="T706" s="15">
        <v>0</v>
      </c>
      <c r="U706" s="15">
        <v>1</v>
      </c>
      <c r="V706" s="15">
        <v>0</v>
      </c>
      <c r="W706" s="15">
        <v>5</v>
      </c>
      <c r="X706" s="15">
        <v>0</v>
      </c>
      <c r="Y706" s="15">
        <v>3</v>
      </c>
      <c r="Z706" s="10">
        <f t="shared" si="145"/>
        <v>9</v>
      </c>
    </row>
    <row r="707" spans="1:26" x14ac:dyDescent="0.25">
      <c r="A707" s="88" t="s">
        <v>6603</v>
      </c>
      <c r="B707" s="88" t="s">
        <v>6750</v>
      </c>
      <c r="C707" s="48">
        <v>1</v>
      </c>
      <c r="D707" s="48">
        <v>1</v>
      </c>
      <c r="E707" s="48">
        <v>0</v>
      </c>
      <c r="F707" s="48">
        <v>0</v>
      </c>
      <c r="G707" s="48">
        <v>0</v>
      </c>
      <c r="H707" s="48">
        <v>1</v>
      </c>
      <c r="I707" s="48">
        <v>0</v>
      </c>
      <c r="J707" s="48">
        <v>0</v>
      </c>
      <c r="K707" s="48">
        <v>0</v>
      </c>
      <c r="L707" s="89">
        <f t="shared" si="144"/>
        <v>1</v>
      </c>
      <c r="M707" s="8"/>
      <c r="S707" s="31" t="s">
        <v>7695</v>
      </c>
      <c r="T707" s="32">
        <v>13</v>
      </c>
      <c r="U707" s="32">
        <v>17</v>
      </c>
      <c r="V707" s="32">
        <v>0</v>
      </c>
      <c r="W707" s="32">
        <v>52</v>
      </c>
      <c r="X707" s="32">
        <v>6</v>
      </c>
      <c r="Y707" s="32">
        <v>3</v>
      </c>
      <c r="Z707" s="10">
        <f t="shared" si="145"/>
        <v>91</v>
      </c>
    </row>
    <row r="708" spans="1:26" x14ac:dyDescent="0.25">
      <c r="A708" s="88" t="s">
        <v>6603</v>
      </c>
      <c r="B708" s="88" t="s">
        <v>1522</v>
      </c>
      <c r="C708" s="48">
        <v>80</v>
      </c>
      <c r="D708" s="48">
        <v>80</v>
      </c>
      <c r="E708" s="48">
        <v>12</v>
      </c>
      <c r="F708" s="48">
        <v>16</v>
      </c>
      <c r="G708" s="48">
        <v>0</v>
      </c>
      <c r="H708" s="48">
        <v>46</v>
      </c>
      <c r="I708" s="48">
        <v>6</v>
      </c>
      <c r="J708" s="48">
        <v>0</v>
      </c>
      <c r="K708" s="48">
        <v>0</v>
      </c>
      <c r="L708" s="89">
        <f t="shared" si="144"/>
        <v>80</v>
      </c>
      <c r="M708" s="8">
        <v>91</v>
      </c>
      <c r="S708" s="10" t="s">
        <v>7696</v>
      </c>
      <c r="T708" s="15">
        <v>40</v>
      </c>
      <c r="U708" s="15">
        <v>72</v>
      </c>
      <c r="V708" s="15">
        <v>3</v>
      </c>
      <c r="W708" s="15">
        <v>179</v>
      </c>
      <c r="X708" s="15">
        <v>631</v>
      </c>
      <c r="Y708" s="15">
        <v>13</v>
      </c>
      <c r="Z708" s="10">
        <f t="shared" si="145"/>
        <v>938</v>
      </c>
    </row>
    <row r="709" spans="1:26" x14ac:dyDescent="0.25">
      <c r="A709" s="90" t="s">
        <v>711</v>
      </c>
      <c r="B709" s="90" t="s">
        <v>6895</v>
      </c>
      <c r="C709" s="49">
        <v>70</v>
      </c>
      <c r="D709" s="49">
        <v>70</v>
      </c>
      <c r="E709" s="49">
        <v>12</v>
      </c>
      <c r="F709" s="49">
        <v>14</v>
      </c>
      <c r="G709" s="49">
        <v>0</v>
      </c>
      <c r="H709" s="49">
        <v>41</v>
      </c>
      <c r="I709" s="49">
        <v>1</v>
      </c>
      <c r="J709" s="49">
        <v>2</v>
      </c>
      <c r="K709" s="49">
        <v>0</v>
      </c>
      <c r="L709" s="89">
        <f t="shared" si="144"/>
        <v>70</v>
      </c>
      <c r="M709" s="8"/>
      <c r="S709" s="31" t="s">
        <v>7697</v>
      </c>
      <c r="T709" s="32">
        <v>6</v>
      </c>
      <c r="U709" s="32">
        <v>5</v>
      </c>
      <c r="V709" s="32">
        <v>12</v>
      </c>
      <c r="W709" s="32">
        <v>264</v>
      </c>
      <c r="X709" s="32">
        <v>23</v>
      </c>
      <c r="Y709" s="32">
        <v>4</v>
      </c>
      <c r="Z709" s="10">
        <f t="shared" si="145"/>
        <v>314</v>
      </c>
    </row>
    <row r="710" spans="1:26" x14ac:dyDescent="0.25">
      <c r="A710" s="90" t="s">
        <v>711</v>
      </c>
      <c r="B710" s="90" t="s">
        <v>1273</v>
      </c>
      <c r="C710" s="49">
        <v>113</v>
      </c>
      <c r="D710" s="49">
        <v>113</v>
      </c>
      <c r="E710" s="49">
        <v>0</v>
      </c>
      <c r="F710" s="49">
        <v>9</v>
      </c>
      <c r="G710" s="49">
        <v>0</v>
      </c>
      <c r="H710" s="49">
        <v>72</v>
      </c>
      <c r="I710" s="49">
        <v>32</v>
      </c>
      <c r="J710" s="49">
        <v>0</v>
      </c>
      <c r="K710" s="49">
        <v>0</v>
      </c>
      <c r="L710" s="89">
        <f t="shared" si="144"/>
        <v>113</v>
      </c>
      <c r="M710" s="8"/>
      <c r="T710" s="6">
        <f>SUM(T702:T709)</f>
        <v>61</v>
      </c>
      <c r="U710" s="6">
        <f t="shared" ref="U710:Y710" si="146">SUM(U702:U709)</f>
        <v>95</v>
      </c>
      <c r="V710" s="6">
        <f t="shared" si="146"/>
        <v>15</v>
      </c>
      <c r="W710" s="6">
        <f t="shared" si="146"/>
        <v>502</v>
      </c>
      <c r="X710" s="6">
        <f t="shared" si="146"/>
        <v>660</v>
      </c>
      <c r="Y710" s="6">
        <f t="shared" si="146"/>
        <v>25</v>
      </c>
      <c r="Z710" s="10">
        <f>SUM(T710:Y710)</f>
        <v>1358</v>
      </c>
    </row>
    <row r="711" spans="1:26" x14ac:dyDescent="0.25">
      <c r="A711" s="90" t="s">
        <v>711</v>
      </c>
      <c r="B711" s="90" t="s">
        <v>3013</v>
      </c>
      <c r="C711" s="49">
        <v>4</v>
      </c>
      <c r="D711" s="49">
        <v>4</v>
      </c>
      <c r="E711" s="49">
        <v>0</v>
      </c>
      <c r="F711" s="49">
        <v>4</v>
      </c>
      <c r="G711" s="49">
        <v>0</v>
      </c>
      <c r="H711" s="49">
        <v>0</v>
      </c>
      <c r="I711" s="49">
        <v>0</v>
      </c>
      <c r="J711" s="49">
        <v>0</v>
      </c>
      <c r="K711" s="49">
        <v>0</v>
      </c>
      <c r="L711" s="89">
        <f t="shared" si="144"/>
        <v>4</v>
      </c>
      <c r="M711" s="8"/>
    </row>
    <row r="712" spans="1:26" x14ac:dyDescent="0.25">
      <c r="A712" s="90" t="s">
        <v>711</v>
      </c>
      <c r="B712" s="90" t="s">
        <v>6750</v>
      </c>
      <c r="C712" s="49">
        <v>4</v>
      </c>
      <c r="D712" s="49">
        <v>4</v>
      </c>
      <c r="E712" s="49">
        <v>1</v>
      </c>
      <c r="F712" s="49">
        <v>0</v>
      </c>
      <c r="G712" s="49">
        <v>0</v>
      </c>
      <c r="H712" s="49">
        <v>3</v>
      </c>
      <c r="I712" s="49">
        <v>0</v>
      </c>
      <c r="J712" s="49">
        <v>0</v>
      </c>
      <c r="K712" s="49">
        <v>0</v>
      </c>
      <c r="L712" s="89">
        <f t="shared" si="144"/>
        <v>4</v>
      </c>
      <c r="M712" s="8"/>
    </row>
    <row r="713" spans="1:26" x14ac:dyDescent="0.25">
      <c r="A713" s="90" t="s">
        <v>711</v>
      </c>
      <c r="B713" s="90" t="s">
        <v>1522</v>
      </c>
      <c r="C713" s="49">
        <v>747</v>
      </c>
      <c r="D713" s="49">
        <v>747</v>
      </c>
      <c r="E713" s="49">
        <v>27</v>
      </c>
      <c r="F713" s="49">
        <v>45</v>
      </c>
      <c r="G713" s="49">
        <v>3</v>
      </c>
      <c r="H713" s="49">
        <v>63</v>
      </c>
      <c r="I713" s="49">
        <v>598</v>
      </c>
      <c r="J713" s="49">
        <v>11</v>
      </c>
      <c r="K713" s="49">
        <v>0</v>
      </c>
      <c r="L713" s="89">
        <f t="shared" si="144"/>
        <v>747</v>
      </c>
      <c r="M713" s="8">
        <v>938</v>
      </c>
      <c r="S713" s="10" t="s">
        <v>7749</v>
      </c>
      <c r="T713" s="10" t="s">
        <v>723</v>
      </c>
      <c r="U713" s="10" t="s">
        <v>248</v>
      </c>
      <c r="V713" s="10" t="s">
        <v>222</v>
      </c>
      <c r="W713" s="10" t="s">
        <v>241</v>
      </c>
      <c r="X713" s="10" t="s">
        <v>264</v>
      </c>
      <c r="Y713" s="10" t="s">
        <v>7680</v>
      </c>
      <c r="Z713" s="10" t="s">
        <v>7681</v>
      </c>
    </row>
    <row r="714" spans="1:26" x14ac:dyDescent="0.25">
      <c r="A714" s="88" t="s">
        <v>528</v>
      </c>
      <c r="B714" s="88" t="s">
        <v>6895</v>
      </c>
      <c r="C714" s="48">
        <v>168</v>
      </c>
      <c r="D714" s="48">
        <v>168</v>
      </c>
      <c r="E714" s="48">
        <v>0</v>
      </c>
      <c r="F714" s="48">
        <v>0</v>
      </c>
      <c r="G714" s="48">
        <v>0</v>
      </c>
      <c r="H714" s="48">
        <v>165</v>
      </c>
      <c r="I714" s="48">
        <v>0</v>
      </c>
      <c r="J714" s="48">
        <v>3</v>
      </c>
      <c r="K714" s="48">
        <v>0</v>
      </c>
      <c r="L714" s="89">
        <f t="shared" ref="L714" si="147">SUM(E714:K714)</f>
        <v>168</v>
      </c>
      <c r="M714" s="8"/>
      <c r="S714" s="10" t="s">
        <v>7690</v>
      </c>
      <c r="T714" s="15">
        <v>0</v>
      </c>
      <c r="U714" s="15">
        <v>0</v>
      </c>
      <c r="V714" s="15">
        <v>0</v>
      </c>
      <c r="W714" s="15">
        <v>0</v>
      </c>
      <c r="X714" s="15">
        <v>0</v>
      </c>
      <c r="Y714" s="15">
        <v>0</v>
      </c>
      <c r="Z714" s="10">
        <f>SUM(T714:Y714)</f>
        <v>0</v>
      </c>
    </row>
    <row r="715" spans="1:26" x14ac:dyDescent="0.25">
      <c r="A715" s="88" t="s">
        <v>528</v>
      </c>
      <c r="B715" s="88" t="s">
        <v>1273</v>
      </c>
      <c r="C715" s="48">
        <v>127</v>
      </c>
      <c r="D715" s="48">
        <v>112</v>
      </c>
      <c r="E715" s="48">
        <v>6</v>
      </c>
      <c r="F715" s="48">
        <v>4</v>
      </c>
      <c r="G715" s="48">
        <v>12</v>
      </c>
      <c r="H715" s="48">
        <v>90</v>
      </c>
      <c r="I715" s="48">
        <v>0</v>
      </c>
      <c r="J715" s="48">
        <v>0</v>
      </c>
      <c r="K715" s="48">
        <v>0</v>
      </c>
      <c r="L715" s="89">
        <f t="shared" si="144"/>
        <v>112</v>
      </c>
      <c r="M715" s="8"/>
      <c r="S715" s="31" t="s">
        <v>7691</v>
      </c>
      <c r="T715" s="32">
        <v>0</v>
      </c>
      <c r="U715" s="32">
        <v>0</v>
      </c>
      <c r="V715" s="32">
        <v>0</v>
      </c>
      <c r="W715" s="43">
        <v>0</v>
      </c>
      <c r="X715" s="32">
        <v>0</v>
      </c>
      <c r="Y715" s="32">
        <v>0</v>
      </c>
      <c r="Z715" s="10">
        <f t="shared" ref="Z715:Z721" si="148">SUM(T715:Y715)</f>
        <v>0</v>
      </c>
    </row>
    <row r="716" spans="1:26" x14ac:dyDescent="0.25">
      <c r="A716" s="88" t="s">
        <v>528</v>
      </c>
      <c r="B716" s="88" t="s">
        <v>1522</v>
      </c>
      <c r="C716" s="48">
        <v>35</v>
      </c>
      <c r="D716" s="48">
        <v>34</v>
      </c>
      <c r="E716" s="48">
        <v>0</v>
      </c>
      <c r="F716" s="48">
        <v>1</v>
      </c>
      <c r="G716" s="48">
        <v>0</v>
      </c>
      <c r="H716" s="48">
        <v>9</v>
      </c>
      <c r="I716" s="48">
        <v>23</v>
      </c>
      <c r="J716" s="48">
        <v>1</v>
      </c>
      <c r="K716" s="48">
        <v>0</v>
      </c>
      <c r="L716" s="89">
        <f t="shared" si="144"/>
        <v>34</v>
      </c>
      <c r="M716" s="8">
        <v>314</v>
      </c>
      <c r="S716" s="10" t="s">
        <v>7692</v>
      </c>
      <c r="T716" s="44">
        <v>0</v>
      </c>
      <c r="U716" s="44">
        <v>0</v>
      </c>
      <c r="V716" s="44">
        <v>0</v>
      </c>
      <c r="W716" s="44">
        <v>0</v>
      </c>
      <c r="X716" s="44">
        <v>0</v>
      </c>
      <c r="Y716" s="44">
        <v>0</v>
      </c>
      <c r="Z716" s="10">
        <f t="shared" si="148"/>
        <v>0</v>
      </c>
    </row>
    <row r="717" spans="1:26" x14ac:dyDescent="0.25">
      <c r="A717" s="33" t="s">
        <v>7750</v>
      </c>
      <c r="B717" s="91"/>
      <c r="C717" s="91">
        <f t="shared" ref="C717:L717" si="149">SUM(C701:C716)</f>
        <v>1374</v>
      </c>
      <c r="D717" s="91">
        <f t="shared" si="149"/>
        <v>1358</v>
      </c>
      <c r="E717" s="91">
        <f t="shared" si="149"/>
        <v>61</v>
      </c>
      <c r="F717" s="91">
        <f t="shared" si="149"/>
        <v>95</v>
      </c>
      <c r="G717" s="91">
        <f t="shared" si="149"/>
        <v>15</v>
      </c>
      <c r="H717" s="91">
        <f t="shared" si="149"/>
        <v>502</v>
      </c>
      <c r="I717" s="91">
        <f t="shared" si="149"/>
        <v>660</v>
      </c>
      <c r="J717" s="91">
        <f t="shared" si="149"/>
        <v>25</v>
      </c>
      <c r="K717" s="91">
        <f t="shared" si="149"/>
        <v>0</v>
      </c>
      <c r="L717" s="91">
        <f t="shared" si="149"/>
        <v>1358</v>
      </c>
      <c r="M717" s="8">
        <f>SUM(M701:M716)</f>
        <v>1358</v>
      </c>
      <c r="S717" s="31" t="s">
        <v>7693</v>
      </c>
      <c r="T717" s="45">
        <v>0</v>
      </c>
      <c r="U717" s="45">
        <v>0</v>
      </c>
      <c r="V717" s="45">
        <v>0</v>
      </c>
      <c r="W717" s="45">
        <v>0</v>
      </c>
      <c r="X717" s="45">
        <v>0</v>
      </c>
      <c r="Y717" s="45">
        <v>0</v>
      </c>
      <c r="Z717" s="10">
        <f t="shared" si="148"/>
        <v>0</v>
      </c>
    </row>
    <row r="718" spans="1:26" x14ac:dyDescent="0.25">
      <c r="I718" s="6" t="s">
        <v>7882</v>
      </c>
      <c r="S718" s="46" t="s">
        <v>7694</v>
      </c>
      <c r="T718" s="47">
        <v>0</v>
      </c>
      <c r="U718" s="47">
        <v>0</v>
      </c>
      <c r="V718" s="47">
        <v>0</v>
      </c>
      <c r="W718" s="47">
        <v>0</v>
      </c>
      <c r="X718" s="47">
        <v>0</v>
      </c>
      <c r="Y718" s="47">
        <v>2</v>
      </c>
      <c r="Z718" s="46">
        <f t="shared" si="148"/>
        <v>2</v>
      </c>
    </row>
    <row r="719" spans="1:26" x14ac:dyDescent="0.25">
      <c r="S719" s="31" t="s">
        <v>7695</v>
      </c>
      <c r="T719" s="48">
        <v>1</v>
      </c>
      <c r="U719" s="48">
        <v>1</v>
      </c>
      <c r="V719" s="48">
        <v>0</v>
      </c>
      <c r="W719" s="48">
        <v>4</v>
      </c>
      <c r="X719" s="48">
        <v>0</v>
      </c>
      <c r="Y719" s="48">
        <v>3</v>
      </c>
      <c r="Z719" s="10">
        <f t="shared" si="148"/>
        <v>9</v>
      </c>
    </row>
    <row r="720" spans="1:26" x14ac:dyDescent="0.25">
      <c r="S720" s="10" t="s">
        <v>7696</v>
      </c>
      <c r="T720" s="49">
        <v>12</v>
      </c>
      <c r="U720" s="49">
        <v>14</v>
      </c>
      <c r="V720" s="49">
        <v>0</v>
      </c>
      <c r="W720" s="49">
        <v>41</v>
      </c>
      <c r="X720" s="49">
        <v>1</v>
      </c>
      <c r="Y720" s="49">
        <v>2</v>
      </c>
      <c r="Z720" s="10">
        <f t="shared" si="148"/>
        <v>70</v>
      </c>
    </row>
    <row r="721" spans="19:27" x14ac:dyDescent="0.25">
      <c r="S721" s="31" t="s">
        <v>7697</v>
      </c>
      <c r="T721" s="48">
        <v>0</v>
      </c>
      <c r="U721" s="48">
        <v>0</v>
      </c>
      <c r="V721" s="48">
        <v>0</v>
      </c>
      <c r="W721" s="48">
        <v>165</v>
      </c>
      <c r="X721" s="48">
        <v>0</v>
      </c>
      <c r="Y721" s="48">
        <v>3</v>
      </c>
      <c r="Z721" s="10">
        <f t="shared" si="148"/>
        <v>168</v>
      </c>
    </row>
    <row r="722" spans="19:27" x14ac:dyDescent="0.25">
      <c r="T722" s="73">
        <f>SUM(T714:T721)</f>
        <v>13</v>
      </c>
      <c r="U722" s="73">
        <f t="shared" ref="U722:Y722" si="150">SUM(U714:U721)</f>
        <v>15</v>
      </c>
      <c r="V722" s="73">
        <f t="shared" si="150"/>
        <v>0</v>
      </c>
      <c r="W722" s="73">
        <f t="shared" si="150"/>
        <v>210</v>
      </c>
      <c r="X722" s="73">
        <f t="shared" si="150"/>
        <v>1</v>
      </c>
      <c r="Y722" s="73">
        <f t="shared" si="150"/>
        <v>10</v>
      </c>
      <c r="Z722" s="46">
        <f>SUM(T722:Y722)</f>
        <v>249</v>
      </c>
    </row>
    <row r="725" spans="19:27" x14ac:dyDescent="0.25">
      <c r="S725" s="10" t="s">
        <v>7752</v>
      </c>
      <c r="T725" s="10" t="s">
        <v>723</v>
      </c>
      <c r="U725" s="10" t="s">
        <v>248</v>
      </c>
      <c r="V725" s="10" t="s">
        <v>222</v>
      </c>
      <c r="W725" s="10" t="s">
        <v>241</v>
      </c>
      <c r="X725" s="10" t="s">
        <v>264</v>
      </c>
      <c r="Y725" s="10" t="s">
        <v>7680</v>
      </c>
      <c r="Z725" s="10" t="s">
        <v>7753</v>
      </c>
    </row>
    <row r="726" spans="19:27" x14ac:dyDescent="0.25">
      <c r="S726" s="10" t="s">
        <v>7690</v>
      </c>
      <c r="T726" s="15">
        <v>0</v>
      </c>
      <c r="U726" s="15">
        <v>0</v>
      </c>
      <c r="V726" s="15">
        <v>0</v>
      </c>
      <c r="W726" s="15">
        <v>1</v>
      </c>
      <c r="X726" s="15">
        <v>0</v>
      </c>
      <c r="Y726" s="15">
        <v>0</v>
      </c>
      <c r="Z726" s="10">
        <f>SUM(T726:W726)+Y726</f>
        <v>1</v>
      </c>
      <c r="AA726" s="10" t="s">
        <v>7690</v>
      </c>
    </row>
    <row r="727" spans="19:27" x14ac:dyDescent="0.25">
      <c r="S727" s="31" t="s">
        <v>7691</v>
      </c>
      <c r="T727" s="32">
        <v>0</v>
      </c>
      <c r="U727" s="32">
        <v>0</v>
      </c>
      <c r="V727" s="32">
        <v>0</v>
      </c>
      <c r="W727" s="32">
        <v>0</v>
      </c>
      <c r="X727" s="32">
        <v>0</v>
      </c>
      <c r="Y727" s="32">
        <v>0</v>
      </c>
      <c r="Z727" s="10">
        <f t="shared" ref="Z727:Z732" si="151">SUM(T727:W727)+Y727</f>
        <v>0</v>
      </c>
      <c r="AA727" s="31" t="s">
        <v>7691</v>
      </c>
    </row>
    <row r="728" spans="19:27" x14ac:dyDescent="0.25">
      <c r="S728" s="10" t="s">
        <v>7692</v>
      </c>
      <c r="T728" s="15">
        <v>0</v>
      </c>
      <c r="U728" s="15">
        <v>0</v>
      </c>
      <c r="V728" s="15">
        <v>0</v>
      </c>
      <c r="W728" s="15">
        <v>0</v>
      </c>
      <c r="X728" s="15">
        <v>0</v>
      </c>
      <c r="Y728" s="15">
        <v>0</v>
      </c>
      <c r="Z728" s="10">
        <f t="shared" si="151"/>
        <v>0</v>
      </c>
      <c r="AA728" s="10" t="s">
        <v>7692</v>
      </c>
    </row>
    <row r="729" spans="19:27" x14ac:dyDescent="0.25">
      <c r="S729" s="31" t="s">
        <v>7693</v>
      </c>
      <c r="T729" s="32">
        <v>2</v>
      </c>
      <c r="U729" s="32">
        <v>0</v>
      </c>
      <c r="V729" s="32">
        <v>0</v>
      </c>
      <c r="W729" s="32">
        <v>1</v>
      </c>
      <c r="X729" s="32">
        <v>0</v>
      </c>
      <c r="Y729" s="32">
        <v>2</v>
      </c>
      <c r="Z729" s="10">
        <f t="shared" si="151"/>
        <v>5</v>
      </c>
      <c r="AA729" s="31" t="s">
        <v>7693</v>
      </c>
    </row>
    <row r="730" spans="19:27" x14ac:dyDescent="0.25">
      <c r="S730" s="10" t="s">
        <v>7694</v>
      </c>
      <c r="T730" s="15">
        <v>0</v>
      </c>
      <c r="U730" s="15">
        <v>1</v>
      </c>
      <c r="V730" s="15">
        <v>0</v>
      </c>
      <c r="W730" s="15">
        <v>5</v>
      </c>
      <c r="X730" s="15">
        <v>0</v>
      </c>
      <c r="Y730" s="15">
        <v>1</v>
      </c>
      <c r="Z730" s="10">
        <f t="shared" si="151"/>
        <v>7</v>
      </c>
      <c r="AA730" s="10" t="s">
        <v>7694</v>
      </c>
    </row>
    <row r="731" spans="19:27" x14ac:dyDescent="0.25">
      <c r="S731" s="31" t="s">
        <v>7695</v>
      </c>
      <c r="T731" s="32">
        <v>12</v>
      </c>
      <c r="U731" s="32">
        <v>16</v>
      </c>
      <c r="V731" s="32">
        <v>0</v>
      </c>
      <c r="W731" s="32">
        <v>48</v>
      </c>
      <c r="X731" s="32">
        <v>6</v>
      </c>
      <c r="Y731" s="32">
        <v>0</v>
      </c>
      <c r="Z731" s="10">
        <f t="shared" si="151"/>
        <v>76</v>
      </c>
      <c r="AA731" s="31" t="s">
        <v>7695</v>
      </c>
    </row>
    <row r="732" spans="19:27" x14ac:dyDescent="0.25">
      <c r="S732" s="10" t="s">
        <v>7696</v>
      </c>
      <c r="T732" s="15">
        <v>28</v>
      </c>
      <c r="U732" s="15">
        <v>58</v>
      </c>
      <c r="V732" s="15">
        <v>3</v>
      </c>
      <c r="W732" s="15">
        <v>138</v>
      </c>
      <c r="X732" s="15">
        <v>630</v>
      </c>
      <c r="Y732" s="15">
        <v>11</v>
      </c>
      <c r="Z732" s="10">
        <f t="shared" si="151"/>
        <v>238</v>
      </c>
      <c r="AA732" s="10" t="s">
        <v>7696</v>
      </c>
    </row>
    <row r="733" spans="19:27" x14ac:dyDescent="0.25">
      <c r="S733" s="31" t="s">
        <v>7697</v>
      </c>
      <c r="T733" s="32">
        <v>6</v>
      </c>
      <c r="U733" s="32">
        <v>5</v>
      </c>
      <c r="V733" s="32">
        <v>12</v>
      </c>
      <c r="W733" s="32">
        <v>99</v>
      </c>
      <c r="X733" s="32">
        <v>23</v>
      </c>
      <c r="Y733" s="32">
        <v>1</v>
      </c>
      <c r="Z733" s="10">
        <f t="shared" ref="Z733" si="152">SUM(T733:W733)+Y733</f>
        <v>123</v>
      </c>
      <c r="AA733" s="31" t="s">
        <v>7697</v>
      </c>
    </row>
    <row r="734" spans="19:27" x14ac:dyDescent="0.25">
      <c r="T734" s="6">
        <f>SUM(T726:T733)</f>
        <v>48</v>
      </c>
      <c r="U734" s="6">
        <f t="shared" ref="U734:Y734" si="153">SUM(U726:U733)</f>
        <v>80</v>
      </c>
      <c r="V734" s="6">
        <f t="shared" si="153"/>
        <v>15</v>
      </c>
      <c r="W734" s="6">
        <f t="shared" si="153"/>
        <v>292</v>
      </c>
      <c r="X734" s="6">
        <f t="shared" si="153"/>
        <v>659</v>
      </c>
      <c r="Y734" s="6">
        <f t="shared" si="153"/>
        <v>15</v>
      </c>
      <c r="Z734" s="10">
        <f>SUM(T734:W734)+Y734</f>
        <v>450</v>
      </c>
    </row>
    <row r="738" spans="1:107" x14ac:dyDescent="0.25">
      <c r="AQ738" s="11"/>
    </row>
    <row r="739" spans="1:107" x14ac:dyDescent="0.25">
      <c r="AQ739" s="11"/>
      <c r="CA739" s="11"/>
    </row>
    <row r="741" spans="1:107" ht="42" customHeight="1" x14ac:dyDescent="0.25">
      <c r="A741" s="26" t="s">
        <v>7811</v>
      </c>
      <c r="B741" s="26" t="s">
        <v>7704</v>
      </c>
      <c r="C741" s="26" t="s">
        <v>7679</v>
      </c>
      <c r="D741" s="26" t="s">
        <v>7739</v>
      </c>
      <c r="E741" s="26" t="s">
        <v>7740</v>
      </c>
      <c r="F741" s="26" t="s">
        <v>7741</v>
      </c>
      <c r="G741" s="26" t="s">
        <v>7742</v>
      </c>
      <c r="H741" s="26" t="s">
        <v>7743</v>
      </c>
      <c r="I741" s="26" t="s">
        <v>7744</v>
      </c>
      <c r="J741" s="26" t="s">
        <v>7851</v>
      </c>
      <c r="K741" s="28" t="s">
        <v>7745</v>
      </c>
      <c r="L741" s="13" t="s">
        <v>7746</v>
      </c>
      <c r="M741" s="12" t="s">
        <v>7883</v>
      </c>
      <c r="S741" s="6" t="s">
        <v>7811</v>
      </c>
      <c r="AO741" s="12"/>
      <c r="AP741" s="54"/>
      <c r="AQ741" s="12"/>
      <c r="AR741" s="12"/>
      <c r="AS741" s="12"/>
      <c r="BR741" s="6"/>
    </row>
    <row r="742" spans="1:107" x14ac:dyDescent="0.25">
      <c r="A742" s="26" t="s">
        <v>7853</v>
      </c>
      <c r="B742" s="26" t="s">
        <v>1522</v>
      </c>
      <c r="C742" s="92">
        <v>1</v>
      </c>
      <c r="D742" s="92">
        <v>1</v>
      </c>
      <c r="E742" s="92">
        <v>0</v>
      </c>
      <c r="F742" s="92">
        <v>0</v>
      </c>
      <c r="G742" s="92">
        <v>0</v>
      </c>
      <c r="H742" s="92">
        <v>1</v>
      </c>
      <c r="I742" s="92">
        <v>0</v>
      </c>
      <c r="J742" s="92">
        <v>0</v>
      </c>
      <c r="K742" s="92">
        <v>0</v>
      </c>
      <c r="L742" s="89">
        <f t="shared" ref="L742:L761" si="154">SUM(E742:K742)</f>
        <v>1</v>
      </c>
      <c r="M742" s="62">
        <v>1</v>
      </c>
      <c r="S742" s="10" t="s">
        <v>7748</v>
      </c>
      <c r="T742" s="10" t="s">
        <v>723</v>
      </c>
      <c r="U742" s="10" t="s">
        <v>248</v>
      </c>
      <c r="V742" s="10" t="s">
        <v>222</v>
      </c>
      <c r="W742" s="10" t="s">
        <v>241</v>
      </c>
      <c r="X742" s="10" t="s">
        <v>264</v>
      </c>
      <c r="Y742" s="10" t="s">
        <v>7680</v>
      </c>
      <c r="Z742" s="10" t="s">
        <v>7681</v>
      </c>
      <c r="AP742" s="12"/>
      <c r="AQ742" s="12"/>
      <c r="AR742" s="12"/>
      <c r="AS742" s="12"/>
      <c r="BL742" s="7"/>
      <c r="BR742" s="6"/>
      <c r="CD742" s="11"/>
    </row>
    <row r="743" spans="1:107" x14ac:dyDescent="0.25">
      <c r="A743" s="94" t="s">
        <v>7854</v>
      </c>
      <c r="B743" s="88" t="s">
        <v>6895</v>
      </c>
      <c r="C743" s="45">
        <v>1</v>
      </c>
      <c r="D743" s="45">
        <v>1</v>
      </c>
      <c r="E743" s="45">
        <v>0</v>
      </c>
      <c r="F743" s="45">
        <v>0</v>
      </c>
      <c r="G743" s="45">
        <v>0</v>
      </c>
      <c r="H743" s="45">
        <v>1</v>
      </c>
      <c r="I743" s="45">
        <v>0</v>
      </c>
      <c r="J743" s="45">
        <v>0</v>
      </c>
      <c r="K743" s="45">
        <v>0</v>
      </c>
      <c r="L743" s="89">
        <f t="shared" si="154"/>
        <v>1</v>
      </c>
      <c r="M743" s="8">
        <v>1</v>
      </c>
      <c r="S743" s="10" t="s">
        <v>7690</v>
      </c>
      <c r="T743" s="15">
        <v>0</v>
      </c>
      <c r="U743" s="15">
        <v>0</v>
      </c>
      <c r="V743" s="15">
        <v>0</v>
      </c>
      <c r="W743" s="15">
        <v>1</v>
      </c>
      <c r="X743" s="15">
        <v>0</v>
      </c>
      <c r="Y743" s="15">
        <v>0</v>
      </c>
      <c r="Z743" s="10">
        <f>SUM(T743:Y743)</f>
        <v>1</v>
      </c>
      <c r="AP743" s="12"/>
      <c r="AQ743" s="12"/>
      <c r="AR743" s="12"/>
      <c r="BR743" s="6"/>
      <c r="BV743" s="6"/>
    </row>
    <row r="744" spans="1:107" x14ac:dyDescent="0.25">
      <c r="A744" s="90" t="s">
        <v>6890</v>
      </c>
      <c r="B744" s="90" t="s">
        <v>6895</v>
      </c>
      <c r="C744" s="44">
        <v>1</v>
      </c>
      <c r="D744" s="44">
        <v>1</v>
      </c>
      <c r="E744" s="44">
        <v>0</v>
      </c>
      <c r="F744" s="44">
        <v>0</v>
      </c>
      <c r="G744" s="44">
        <v>0</v>
      </c>
      <c r="H744" s="44">
        <v>1</v>
      </c>
      <c r="I744" s="44">
        <v>0</v>
      </c>
      <c r="J744" s="44">
        <v>0</v>
      </c>
      <c r="K744" s="44">
        <v>0</v>
      </c>
      <c r="L744" s="89">
        <f t="shared" si="154"/>
        <v>1</v>
      </c>
      <c r="M744" s="8"/>
      <c r="S744" s="31" t="s">
        <v>7691</v>
      </c>
      <c r="T744" s="32">
        <v>0</v>
      </c>
      <c r="U744" s="32">
        <v>0</v>
      </c>
      <c r="V744" s="32">
        <v>0</v>
      </c>
      <c r="W744" s="32">
        <v>1</v>
      </c>
      <c r="X744" s="32">
        <v>0</v>
      </c>
      <c r="Y744" s="32">
        <v>0</v>
      </c>
      <c r="Z744" s="10">
        <f t="shared" ref="Z744:Z750" si="155">SUM(T744:Y744)</f>
        <v>1</v>
      </c>
      <c r="AP744" s="62"/>
      <c r="AQ744" s="62"/>
      <c r="AR744" s="62"/>
      <c r="AS744" s="62"/>
      <c r="AT744" s="8"/>
      <c r="AU744" s="8"/>
      <c r="AV744" s="8"/>
      <c r="AW744" s="8"/>
      <c r="AX744" s="8"/>
      <c r="AY744" s="8"/>
      <c r="AZ744" s="8"/>
      <c r="BA744" s="8"/>
      <c r="BB744" s="8"/>
      <c r="BC744" s="8"/>
      <c r="BD744" s="8"/>
      <c r="BE744" s="8"/>
      <c r="BF744" s="8"/>
      <c r="BG744" s="8"/>
      <c r="BH744" s="8"/>
      <c r="BI744" s="8"/>
      <c r="BJ744" s="8"/>
      <c r="BK744" s="8"/>
      <c r="BL744" s="8"/>
      <c r="BM744" s="8"/>
      <c r="BN744" s="8"/>
      <c r="BO744" s="8"/>
      <c r="BP744" s="8"/>
      <c r="BQ744" s="8"/>
      <c r="BR744" s="8"/>
      <c r="BS744" s="8"/>
      <c r="BV744" s="61"/>
      <c r="BZ744" s="8"/>
      <c r="CD744" s="8"/>
      <c r="CH744" s="8"/>
      <c r="CL744" s="8"/>
    </row>
    <row r="745" spans="1:107" x14ac:dyDescent="0.25">
      <c r="A745" s="90" t="s">
        <v>6890</v>
      </c>
      <c r="B745" s="90" t="s">
        <v>1522</v>
      </c>
      <c r="C745" s="44">
        <v>2</v>
      </c>
      <c r="D745" s="44">
        <v>2</v>
      </c>
      <c r="E745" s="44">
        <v>0</v>
      </c>
      <c r="F745" s="44">
        <v>1</v>
      </c>
      <c r="G745" s="44">
        <v>0</v>
      </c>
      <c r="H745" s="44">
        <v>1</v>
      </c>
      <c r="I745" s="44">
        <v>0</v>
      </c>
      <c r="J745" s="44">
        <v>0</v>
      </c>
      <c r="K745" s="44">
        <v>0</v>
      </c>
      <c r="L745" s="89">
        <f t="shared" si="154"/>
        <v>2</v>
      </c>
      <c r="M745" s="8">
        <v>3</v>
      </c>
      <c r="S745" s="10" t="s">
        <v>7692</v>
      </c>
      <c r="T745" s="15">
        <v>0</v>
      </c>
      <c r="U745" s="15">
        <v>1</v>
      </c>
      <c r="V745" s="15">
        <v>0</v>
      </c>
      <c r="W745" s="15">
        <v>2</v>
      </c>
      <c r="X745" s="15">
        <v>0</v>
      </c>
      <c r="Y745" s="15">
        <v>0</v>
      </c>
      <c r="Z745" s="10">
        <f t="shared" si="155"/>
        <v>3</v>
      </c>
      <c r="AW745" s="54"/>
      <c r="AX745" s="54"/>
      <c r="BR745" s="6"/>
      <c r="BU745" s="8"/>
      <c r="BV745" s="8"/>
      <c r="BW745" s="8"/>
      <c r="BX745" s="8"/>
      <c r="BY745" s="8"/>
      <c r="BZ745" s="8"/>
    </row>
    <row r="746" spans="1:107" x14ac:dyDescent="0.25">
      <c r="A746" s="94" t="s">
        <v>6896</v>
      </c>
      <c r="B746" s="94" t="s">
        <v>6895</v>
      </c>
      <c r="C746" s="45">
        <v>3</v>
      </c>
      <c r="D746" s="45">
        <v>3</v>
      </c>
      <c r="E746" s="45">
        <v>0</v>
      </c>
      <c r="F746" s="45">
        <v>1</v>
      </c>
      <c r="G746" s="45">
        <v>0</v>
      </c>
      <c r="H746" s="45">
        <v>2</v>
      </c>
      <c r="I746" s="45">
        <v>0</v>
      </c>
      <c r="J746" s="45">
        <v>0</v>
      </c>
      <c r="K746" s="45">
        <v>0</v>
      </c>
      <c r="L746" s="89">
        <f t="shared" si="154"/>
        <v>3</v>
      </c>
      <c r="M746" s="8"/>
      <c r="S746" s="31" t="s">
        <v>7693</v>
      </c>
      <c r="T746" s="32">
        <v>1</v>
      </c>
      <c r="U746" s="32">
        <v>1</v>
      </c>
      <c r="V746" s="32">
        <v>0</v>
      </c>
      <c r="W746" s="32">
        <v>3</v>
      </c>
      <c r="X746" s="32">
        <v>0</v>
      </c>
      <c r="Y746" s="32">
        <v>0</v>
      </c>
      <c r="Z746" s="10">
        <f t="shared" si="155"/>
        <v>5</v>
      </c>
      <c r="AP746" s="62"/>
      <c r="AQ746" s="62"/>
      <c r="AR746" s="62"/>
      <c r="AS746" s="62"/>
      <c r="AT746" s="62"/>
      <c r="AU746" s="62"/>
      <c r="AV746" s="62"/>
      <c r="AW746" s="63"/>
      <c r="AX746" s="63"/>
      <c r="AY746" s="62"/>
      <c r="AZ746" s="62"/>
      <c r="BA746" s="62"/>
      <c r="BB746" s="62"/>
      <c r="BC746" s="62"/>
      <c r="BD746" s="62"/>
      <c r="BE746" s="62"/>
      <c r="BF746" s="62"/>
      <c r="BG746" s="62"/>
      <c r="BH746" s="62"/>
      <c r="BI746" s="62"/>
      <c r="BJ746" s="62"/>
      <c r="BK746" s="62"/>
      <c r="BL746" s="62"/>
      <c r="BM746" s="62"/>
      <c r="BN746" s="62"/>
      <c r="BO746" s="62"/>
      <c r="BP746" s="62"/>
      <c r="BQ746" s="8"/>
      <c r="BR746" s="8"/>
      <c r="BS746" s="8"/>
      <c r="BT746" s="8"/>
      <c r="BU746" s="8"/>
      <c r="BV746" s="8"/>
      <c r="BW746" s="8"/>
      <c r="BX746" s="8"/>
      <c r="BY746" s="8"/>
      <c r="BZ746" s="8"/>
      <c r="CA746" s="8"/>
      <c r="CB746" s="8"/>
      <c r="CC746" s="8"/>
      <c r="CD746" s="8"/>
      <c r="CE746" s="8"/>
      <c r="CF746" s="8"/>
      <c r="CG746" s="50"/>
      <c r="CH746" s="50"/>
      <c r="CI746" s="8"/>
      <c r="CJ746" s="8"/>
      <c r="CK746" s="8"/>
      <c r="CL746" s="50"/>
    </row>
    <row r="747" spans="1:107" x14ac:dyDescent="0.25">
      <c r="A747" s="94" t="s">
        <v>6896</v>
      </c>
      <c r="B747" s="94" t="s">
        <v>1522</v>
      </c>
      <c r="C747" s="45">
        <v>2</v>
      </c>
      <c r="D747" s="45">
        <v>2</v>
      </c>
      <c r="E747" s="45">
        <v>1</v>
      </c>
      <c r="F747" s="45">
        <v>0</v>
      </c>
      <c r="G747" s="45">
        <v>0</v>
      </c>
      <c r="H747" s="45">
        <v>1</v>
      </c>
      <c r="I747" s="45">
        <v>0</v>
      </c>
      <c r="J747" s="45">
        <v>0</v>
      </c>
      <c r="K747" s="45">
        <v>0</v>
      </c>
      <c r="L747" s="89">
        <f t="shared" si="154"/>
        <v>2</v>
      </c>
      <c r="M747" s="8">
        <v>5</v>
      </c>
      <c r="S747" s="10" t="s">
        <v>7694</v>
      </c>
      <c r="T747" s="15">
        <v>4</v>
      </c>
      <c r="U747" s="15">
        <v>6</v>
      </c>
      <c r="V747" s="15">
        <v>1</v>
      </c>
      <c r="W747" s="15">
        <v>7</v>
      </c>
      <c r="X747" s="15">
        <v>5</v>
      </c>
      <c r="Y747" s="15">
        <v>7</v>
      </c>
      <c r="Z747" s="10">
        <f t="shared" si="155"/>
        <v>30</v>
      </c>
      <c r="AP747" s="62"/>
      <c r="AQ747" s="62"/>
      <c r="AR747" s="62"/>
      <c r="AS747" s="62"/>
      <c r="AT747" s="62"/>
      <c r="AU747" s="62"/>
      <c r="AV747" s="62"/>
      <c r="AW747" s="63"/>
      <c r="AX747" s="63"/>
      <c r="AY747" s="62"/>
      <c r="AZ747" s="62"/>
      <c r="BA747" s="62"/>
      <c r="BB747" s="62"/>
      <c r="BC747" s="62"/>
      <c r="BD747" s="62"/>
      <c r="BE747" s="62"/>
      <c r="BF747" s="62"/>
      <c r="BG747" s="62"/>
      <c r="BH747" s="62"/>
      <c r="BI747" s="62"/>
      <c r="BJ747" s="62"/>
      <c r="BK747" s="62"/>
      <c r="BL747" s="62"/>
      <c r="BM747" s="62"/>
      <c r="BN747" s="62"/>
      <c r="BO747" s="62"/>
      <c r="BP747" s="62"/>
      <c r="BQ747" s="8"/>
      <c r="BR747" s="8"/>
      <c r="BS747" s="8"/>
      <c r="BT747" s="8"/>
      <c r="BU747" s="8"/>
      <c r="BV747" s="8"/>
      <c r="BW747" s="8"/>
      <c r="BX747" s="8"/>
      <c r="BY747" s="8"/>
      <c r="BZ747" s="8"/>
      <c r="CA747" s="8"/>
      <c r="CB747" s="8"/>
      <c r="CC747" s="8"/>
      <c r="CD747" s="8"/>
      <c r="CE747" s="8"/>
      <c r="CF747" s="8"/>
      <c r="CG747" s="50"/>
      <c r="CH747" s="50"/>
      <c r="CI747" s="8"/>
      <c r="CJ747" s="8"/>
      <c r="CK747" s="8"/>
      <c r="CL747" s="50"/>
    </row>
    <row r="748" spans="1:107" x14ac:dyDescent="0.25">
      <c r="A748" s="90" t="s">
        <v>6900</v>
      </c>
      <c r="B748" s="90" t="s">
        <v>6895</v>
      </c>
      <c r="C748" s="44">
        <v>4</v>
      </c>
      <c r="D748" s="44">
        <v>4</v>
      </c>
      <c r="E748" s="44">
        <v>1</v>
      </c>
      <c r="F748" s="44">
        <v>1</v>
      </c>
      <c r="G748" s="44">
        <v>0</v>
      </c>
      <c r="H748" s="44">
        <v>2</v>
      </c>
      <c r="I748" s="44">
        <v>0</v>
      </c>
      <c r="J748" s="44">
        <v>0</v>
      </c>
      <c r="K748" s="44">
        <v>0</v>
      </c>
      <c r="L748" s="89">
        <f t="shared" si="154"/>
        <v>4</v>
      </c>
      <c r="M748" s="8"/>
      <c r="S748" s="31" t="s">
        <v>7695</v>
      </c>
      <c r="T748" s="32">
        <v>11</v>
      </c>
      <c r="U748" s="32">
        <v>24</v>
      </c>
      <c r="V748" s="32">
        <v>4</v>
      </c>
      <c r="W748" s="32">
        <v>67</v>
      </c>
      <c r="X748" s="32">
        <v>104</v>
      </c>
      <c r="Y748" s="32">
        <v>8</v>
      </c>
      <c r="Z748" s="10">
        <f t="shared" si="155"/>
        <v>218</v>
      </c>
      <c r="AP748" s="62"/>
      <c r="AQ748" s="62"/>
      <c r="AR748" s="62"/>
      <c r="AS748" s="62"/>
      <c r="AT748" s="62"/>
      <c r="AU748" s="62"/>
      <c r="AV748" s="62"/>
      <c r="AW748" s="63"/>
      <c r="AX748" s="63"/>
      <c r="AY748" s="62"/>
      <c r="AZ748" s="62"/>
      <c r="BA748" s="62"/>
      <c r="BB748" s="62"/>
      <c r="BC748" s="62"/>
      <c r="BD748" s="62"/>
      <c r="BE748" s="62"/>
      <c r="BF748" s="62"/>
      <c r="BG748" s="62"/>
      <c r="BH748" s="62"/>
      <c r="BI748" s="62"/>
      <c r="BJ748" s="62"/>
      <c r="BK748" s="62"/>
      <c r="BL748" s="62"/>
      <c r="BM748" s="62"/>
      <c r="BN748" s="62"/>
      <c r="BO748" s="62"/>
      <c r="BP748" s="62"/>
      <c r="BQ748" s="8"/>
      <c r="BR748" s="8"/>
      <c r="BS748" s="8"/>
      <c r="BT748" s="8"/>
      <c r="BU748" s="8"/>
      <c r="BV748" s="8"/>
      <c r="BW748" s="8"/>
      <c r="BX748" s="8"/>
      <c r="BY748" s="8"/>
      <c r="BZ748" s="8"/>
      <c r="CA748" s="8"/>
      <c r="CB748" s="8"/>
      <c r="CC748" s="8"/>
      <c r="CD748" s="8"/>
      <c r="CE748" s="8"/>
      <c r="CF748" s="8"/>
      <c r="CG748" s="50"/>
      <c r="CH748" s="50"/>
      <c r="CI748" s="8"/>
      <c r="CJ748" s="8"/>
      <c r="CK748" s="8"/>
      <c r="CL748" s="50"/>
      <c r="CS748" s="8"/>
    </row>
    <row r="749" spans="1:107" x14ac:dyDescent="0.25">
      <c r="A749" s="90" t="s">
        <v>6900</v>
      </c>
      <c r="B749" s="90" t="s">
        <v>1522</v>
      </c>
      <c r="C749" s="44">
        <v>26</v>
      </c>
      <c r="D749" s="44">
        <v>26</v>
      </c>
      <c r="E749" s="44">
        <v>3</v>
      </c>
      <c r="F749" s="44">
        <v>5</v>
      </c>
      <c r="G749" s="44">
        <v>1</v>
      </c>
      <c r="H749" s="44">
        <v>5</v>
      </c>
      <c r="I749" s="44">
        <v>5</v>
      </c>
      <c r="J749" s="44">
        <v>7</v>
      </c>
      <c r="K749" s="44">
        <v>0</v>
      </c>
      <c r="L749" s="89">
        <f t="shared" si="154"/>
        <v>26</v>
      </c>
      <c r="M749" s="8">
        <v>30</v>
      </c>
      <c r="S749" s="10" t="s">
        <v>7696</v>
      </c>
      <c r="T749" s="15">
        <v>34</v>
      </c>
      <c r="U749" s="15">
        <v>84</v>
      </c>
      <c r="V749" s="15">
        <v>10</v>
      </c>
      <c r="W749" s="15">
        <v>175</v>
      </c>
      <c r="X749" s="15">
        <v>676</v>
      </c>
      <c r="Y749" s="15">
        <v>28</v>
      </c>
      <c r="Z749" s="10">
        <f t="shared" si="155"/>
        <v>1007</v>
      </c>
      <c r="AP749" s="62"/>
      <c r="AQ749" s="62"/>
      <c r="AR749" s="62"/>
      <c r="AS749" s="62"/>
      <c r="AT749" s="62"/>
      <c r="AU749" s="62"/>
      <c r="AV749" s="62"/>
      <c r="AW749" s="63"/>
      <c r="AX749" s="63"/>
      <c r="AY749" s="62"/>
      <c r="AZ749" s="62"/>
      <c r="BA749" s="62"/>
      <c r="BB749" s="62"/>
      <c r="BC749" s="62"/>
      <c r="BD749" s="62"/>
      <c r="BE749" s="62"/>
      <c r="BF749" s="62"/>
      <c r="BG749" s="62"/>
      <c r="BH749" s="62"/>
      <c r="BI749" s="62"/>
      <c r="BJ749" s="62"/>
      <c r="BK749" s="62"/>
      <c r="BL749" s="62"/>
      <c r="BM749" s="62"/>
      <c r="BN749" s="62"/>
      <c r="BO749" s="62"/>
      <c r="BP749" s="62"/>
      <c r="BQ749" s="8"/>
      <c r="BR749" s="8"/>
      <c r="BS749" s="8"/>
      <c r="BT749" s="8"/>
      <c r="BU749" s="8"/>
      <c r="BV749" s="8"/>
      <c r="BW749" s="8"/>
      <c r="BX749" s="8"/>
      <c r="BY749" s="8"/>
      <c r="BZ749" s="8"/>
      <c r="CA749" s="8"/>
      <c r="CB749" s="8"/>
      <c r="CC749" s="8"/>
      <c r="CD749" s="8"/>
      <c r="CE749" s="8"/>
      <c r="CF749" s="8"/>
      <c r="CG749" s="50"/>
      <c r="CH749" s="50"/>
      <c r="CI749" s="8"/>
      <c r="CJ749" s="8"/>
      <c r="CK749" s="8"/>
      <c r="CL749" s="50"/>
      <c r="CS749" s="8"/>
      <c r="CV749" s="8"/>
      <c r="CW749" s="8"/>
      <c r="CX749" s="8"/>
      <c r="CY749" s="8"/>
      <c r="CZ749" s="8"/>
      <c r="DA749" s="8"/>
    </row>
    <row r="750" spans="1:107" x14ac:dyDescent="0.25">
      <c r="A750" s="88" t="s">
        <v>6603</v>
      </c>
      <c r="B750" s="88" t="s">
        <v>6895</v>
      </c>
      <c r="C750" s="48">
        <v>20</v>
      </c>
      <c r="D750" s="48">
        <v>20</v>
      </c>
      <c r="E750" s="48">
        <v>1</v>
      </c>
      <c r="F750" s="48">
        <v>5</v>
      </c>
      <c r="G750" s="48">
        <v>1</v>
      </c>
      <c r="H750" s="48">
        <v>6</v>
      </c>
      <c r="I750" s="48">
        <v>0</v>
      </c>
      <c r="J750" s="48">
        <v>7</v>
      </c>
      <c r="K750" s="48">
        <v>0</v>
      </c>
      <c r="L750" s="89">
        <f t="shared" si="154"/>
        <v>20</v>
      </c>
      <c r="M750" s="8"/>
      <c r="S750" s="31" t="s">
        <v>7697</v>
      </c>
      <c r="T750" s="32">
        <v>1</v>
      </c>
      <c r="U750" s="32">
        <v>3</v>
      </c>
      <c r="V750" s="32">
        <v>10</v>
      </c>
      <c r="W750" s="32">
        <v>103</v>
      </c>
      <c r="X750" s="32">
        <v>0</v>
      </c>
      <c r="Y750" s="32">
        <v>7</v>
      </c>
      <c r="Z750" s="10">
        <f t="shared" si="155"/>
        <v>124</v>
      </c>
      <c r="AP750" s="62"/>
      <c r="AQ750" s="62"/>
      <c r="AR750" s="62"/>
      <c r="AS750" s="62"/>
      <c r="AT750" s="62"/>
      <c r="AU750" s="62"/>
      <c r="AV750" s="62"/>
      <c r="AW750" s="63"/>
      <c r="AX750" s="63"/>
      <c r="AY750" s="62"/>
      <c r="AZ750" s="62"/>
      <c r="BA750" s="62"/>
      <c r="BB750" s="62"/>
      <c r="BC750" s="62"/>
      <c r="BD750" s="62"/>
      <c r="BE750" s="62"/>
      <c r="BF750" s="62"/>
      <c r="BG750" s="62"/>
      <c r="BH750" s="62"/>
      <c r="BI750" s="62"/>
      <c r="BJ750" s="62"/>
      <c r="BK750" s="62"/>
      <c r="BL750" s="62"/>
      <c r="BM750" s="62"/>
      <c r="BN750" s="62"/>
      <c r="BO750" s="62"/>
      <c r="BP750" s="62"/>
      <c r="BQ750" s="8"/>
      <c r="BR750" s="8"/>
      <c r="BS750" s="8"/>
      <c r="BT750" s="8"/>
      <c r="BU750" s="8"/>
      <c r="BV750" s="8"/>
      <c r="BW750" s="8"/>
      <c r="BX750" s="8"/>
      <c r="BY750" s="8"/>
      <c r="BZ750" s="8"/>
      <c r="CA750" s="8"/>
      <c r="CB750" s="8"/>
      <c r="CC750" s="8"/>
      <c r="CD750" s="8"/>
      <c r="CE750" s="8"/>
      <c r="CF750" s="8"/>
      <c r="CG750" s="50"/>
      <c r="CH750" s="50"/>
      <c r="CI750" s="8"/>
      <c r="CJ750" s="8"/>
      <c r="CK750" s="8"/>
      <c r="CL750" s="50"/>
      <c r="CS750" s="8"/>
      <c r="CV750" s="8"/>
    </row>
    <row r="751" spans="1:107" x14ac:dyDescent="0.25">
      <c r="A751" s="88" t="s">
        <v>6603</v>
      </c>
      <c r="B751" s="88" t="s">
        <v>1273</v>
      </c>
      <c r="C751" s="48">
        <v>6</v>
      </c>
      <c r="D751" s="48">
        <v>6</v>
      </c>
      <c r="E751" s="48">
        <v>0</v>
      </c>
      <c r="F751" s="48">
        <v>0</v>
      </c>
      <c r="G751" s="48">
        <v>0</v>
      </c>
      <c r="H751" s="48">
        <v>3</v>
      </c>
      <c r="I751" s="48">
        <v>3</v>
      </c>
      <c r="J751" s="48">
        <v>0</v>
      </c>
      <c r="K751" s="48">
        <v>0</v>
      </c>
      <c r="L751" s="89">
        <f t="shared" si="154"/>
        <v>6</v>
      </c>
      <c r="M751" s="8"/>
      <c r="T751" s="6">
        <f>SUM(T743:T750)</f>
        <v>51</v>
      </c>
      <c r="U751" s="6">
        <f t="shared" ref="U751:Y751" si="156">SUM(U743:U750)</f>
        <v>119</v>
      </c>
      <c r="V751" s="6">
        <f t="shared" si="156"/>
        <v>25</v>
      </c>
      <c r="W751" s="6">
        <f t="shared" si="156"/>
        <v>359</v>
      </c>
      <c r="X751" s="6">
        <f t="shared" si="156"/>
        <v>785</v>
      </c>
      <c r="Y751" s="6">
        <f t="shared" si="156"/>
        <v>50</v>
      </c>
      <c r="Z751" s="10">
        <f>SUM(T751:Y751)</f>
        <v>1389</v>
      </c>
      <c r="AP751" s="62"/>
      <c r="AQ751" s="62"/>
      <c r="AR751" s="62"/>
      <c r="AS751" s="62"/>
      <c r="AT751" s="62"/>
      <c r="AU751" s="62"/>
      <c r="AV751" s="62"/>
      <c r="AW751" s="63"/>
      <c r="AX751" s="63"/>
      <c r="AY751" s="62"/>
      <c r="AZ751" s="62"/>
      <c r="BA751" s="62"/>
      <c r="BB751" s="62"/>
      <c r="BC751" s="62"/>
      <c r="BD751" s="62"/>
      <c r="BE751" s="62"/>
      <c r="BF751" s="62"/>
      <c r="BG751" s="8"/>
      <c r="BH751" s="8"/>
      <c r="BI751" s="8"/>
      <c r="BJ751" s="62"/>
      <c r="BK751" s="50"/>
      <c r="BL751" s="62"/>
      <c r="BM751" s="62"/>
      <c r="BN751" s="62"/>
      <c r="BO751" s="62"/>
      <c r="BP751" s="62"/>
      <c r="BQ751" s="8"/>
      <c r="BR751" s="8"/>
      <c r="BS751" s="8"/>
      <c r="BT751" s="8"/>
      <c r="BU751" s="8"/>
      <c r="BV751" s="8"/>
      <c r="BW751" s="8"/>
      <c r="BX751" s="8"/>
      <c r="BY751" s="8"/>
      <c r="BZ751" s="8"/>
      <c r="CA751" s="8"/>
      <c r="CB751" s="8"/>
      <c r="CC751" s="8"/>
      <c r="CD751" s="8"/>
      <c r="CE751" s="8"/>
      <c r="CF751" s="8"/>
      <c r="CG751" s="50"/>
      <c r="CH751" s="50"/>
      <c r="CI751" s="8"/>
      <c r="CJ751" s="8"/>
      <c r="CK751" s="8"/>
      <c r="CL751" s="50"/>
      <c r="CS751" s="8"/>
      <c r="CV751" s="8"/>
      <c r="CX751" s="8"/>
      <c r="CY751" s="8"/>
      <c r="CZ751" s="8"/>
      <c r="DA751" s="8"/>
      <c r="DB751" s="8"/>
      <c r="DC751" s="8"/>
    </row>
    <row r="752" spans="1:107" x14ac:dyDescent="0.25">
      <c r="A752" s="88" t="s">
        <v>6603</v>
      </c>
      <c r="B752" s="88" t="s">
        <v>6750</v>
      </c>
      <c r="C752" s="48">
        <v>2</v>
      </c>
      <c r="D752" s="48">
        <v>2</v>
      </c>
      <c r="E752" s="48">
        <v>0</v>
      </c>
      <c r="F752" s="48">
        <v>0</v>
      </c>
      <c r="G752" s="48">
        <v>0</v>
      </c>
      <c r="H752" s="48">
        <v>2</v>
      </c>
      <c r="I752" s="48">
        <v>0</v>
      </c>
      <c r="J752" s="48">
        <v>0</v>
      </c>
      <c r="K752" s="48">
        <v>0</v>
      </c>
      <c r="L752" s="89">
        <f t="shared" si="154"/>
        <v>2</v>
      </c>
      <c r="M752" s="8"/>
      <c r="AP752" s="62"/>
      <c r="AQ752" s="62"/>
      <c r="AR752" s="62"/>
      <c r="AS752" s="62"/>
      <c r="AT752" s="62"/>
      <c r="AU752" s="62"/>
      <c r="AV752" s="62"/>
      <c r="AW752" s="62"/>
      <c r="AX752" s="62"/>
      <c r="AY752" s="62"/>
      <c r="AZ752" s="62"/>
      <c r="BA752" s="62"/>
      <c r="BB752" s="62"/>
      <c r="BC752" s="62"/>
      <c r="BD752" s="62"/>
      <c r="BE752" s="62"/>
      <c r="BF752" s="62"/>
      <c r="BG752" s="8"/>
      <c r="BH752" s="8"/>
      <c r="BI752" s="62"/>
      <c r="BJ752" s="62"/>
      <c r="BK752" s="50"/>
      <c r="BL752" s="62"/>
      <c r="BM752" s="62"/>
      <c r="BN752" s="62"/>
      <c r="BO752" s="62"/>
      <c r="BP752" s="62"/>
      <c r="BQ752" s="8"/>
      <c r="BR752" s="8"/>
      <c r="BS752" s="8"/>
      <c r="BT752" s="8"/>
      <c r="BU752" s="8"/>
      <c r="BV752" s="8"/>
      <c r="BW752" s="8"/>
      <c r="BX752" s="8"/>
      <c r="BY752" s="8"/>
      <c r="BZ752" s="8"/>
      <c r="CA752" s="8"/>
      <c r="CB752" s="8"/>
      <c r="CC752" s="8"/>
      <c r="CD752" s="8"/>
      <c r="CE752" s="8"/>
      <c r="CF752" s="8"/>
      <c r="CG752" s="50"/>
      <c r="CH752" s="50"/>
      <c r="CI752" s="8"/>
      <c r="CJ752" s="8"/>
      <c r="CK752" s="8"/>
      <c r="CL752" s="50"/>
      <c r="CS752" s="8"/>
      <c r="CV752" s="8"/>
      <c r="CX752" s="8"/>
      <c r="CY752" s="8"/>
      <c r="CZ752" s="8"/>
      <c r="DA752" s="8"/>
      <c r="DB752" s="8"/>
      <c r="DC752" s="8"/>
    </row>
    <row r="753" spans="1:107" x14ac:dyDescent="0.25">
      <c r="A753" s="88" t="s">
        <v>6603</v>
      </c>
      <c r="B753" s="88" t="s">
        <v>1522</v>
      </c>
      <c r="C753" s="48">
        <v>190</v>
      </c>
      <c r="D753" s="48">
        <v>190</v>
      </c>
      <c r="E753" s="48">
        <v>10</v>
      </c>
      <c r="F753" s="48">
        <v>19</v>
      </c>
      <c r="G753" s="48">
        <v>3</v>
      </c>
      <c r="H753" s="48">
        <v>56</v>
      </c>
      <c r="I753" s="48">
        <v>101</v>
      </c>
      <c r="J753" s="48">
        <v>1</v>
      </c>
      <c r="K753" s="48">
        <v>0</v>
      </c>
      <c r="L753" s="89">
        <f t="shared" si="154"/>
        <v>190</v>
      </c>
      <c r="M753" s="8">
        <v>218</v>
      </c>
      <c r="AO753" s="73"/>
      <c r="AP753" s="62"/>
      <c r="AQ753" s="62"/>
      <c r="AR753" s="62"/>
      <c r="AS753" s="62"/>
      <c r="AT753" s="62"/>
      <c r="AU753" s="62"/>
      <c r="AV753" s="62"/>
      <c r="AW753" s="62"/>
      <c r="AX753" s="62"/>
      <c r="AY753" s="62"/>
      <c r="AZ753" s="62"/>
      <c r="BA753" s="62"/>
      <c r="BB753" s="62"/>
      <c r="BC753" s="62"/>
      <c r="BD753" s="62"/>
      <c r="BE753" s="62"/>
      <c r="BF753" s="62"/>
      <c r="BG753" s="50"/>
      <c r="BH753" s="50"/>
      <c r="BI753" s="62"/>
      <c r="BJ753" s="62"/>
      <c r="BK753" s="50"/>
      <c r="BL753" s="62"/>
      <c r="BM753" s="62"/>
      <c r="BN753" s="62"/>
      <c r="BO753" s="62"/>
      <c r="BP753" s="62"/>
      <c r="BQ753" s="50"/>
      <c r="BR753" s="50"/>
      <c r="BS753" s="50"/>
      <c r="BT753" s="50"/>
      <c r="BU753" s="50"/>
      <c r="BV753" s="50"/>
      <c r="BW753" s="50"/>
      <c r="BX753" s="50"/>
      <c r="BY753" s="50"/>
      <c r="BZ753" s="50"/>
      <c r="CA753" s="8"/>
      <c r="CB753" s="8"/>
      <c r="CC753" s="8"/>
      <c r="CD753" s="8"/>
      <c r="CE753" s="8"/>
      <c r="CF753" s="8"/>
      <c r="CG753" s="50"/>
      <c r="CH753" s="50"/>
      <c r="CI753" s="8"/>
      <c r="CJ753" s="8"/>
      <c r="CK753" s="8"/>
      <c r="CL753" s="50"/>
      <c r="CM753" s="73"/>
      <c r="CS753" s="8"/>
      <c r="CV753" s="8"/>
      <c r="CX753" s="8"/>
      <c r="CY753" s="8"/>
      <c r="CZ753" s="8"/>
      <c r="DA753" s="8"/>
      <c r="DB753" s="8"/>
      <c r="DC753" s="8"/>
    </row>
    <row r="754" spans="1:107" x14ac:dyDescent="0.25">
      <c r="A754" s="90" t="s">
        <v>711</v>
      </c>
      <c r="B754" s="90" t="s">
        <v>6895</v>
      </c>
      <c r="C754" s="49">
        <v>107</v>
      </c>
      <c r="D754" s="49">
        <v>107</v>
      </c>
      <c r="E754" s="49">
        <v>10</v>
      </c>
      <c r="F754" s="49">
        <v>24</v>
      </c>
      <c r="G754" s="49">
        <v>4</v>
      </c>
      <c r="H754" s="49">
        <v>58</v>
      </c>
      <c r="I754" s="49">
        <v>3</v>
      </c>
      <c r="J754" s="49">
        <v>8</v>
      </c>
      <c r="K754" s="49">
        <v>0</v>
      </c>
      <c r="L754" s="89">
        <f t="shared" si="154"/>
        <v>107</v>
      </c>
      <c r="M754" s="8"/>
      <c r="S754" s="10" t="s">
        <v>7749</v>
      </c>
      <c r="T754" s="10" t="s">
        <v>723</v>
      </c>
      <c r="U754" s="10" t="s">
        <v>248</v>
      </c>
      <c r="V754" s="10" t="s">
        <v>222</v>
      </c>
      <c r="W754" s="10" t="s">
        <v>241</v>
      </c>
      <c r="X754" s="10" t="s">
        <v>264</v>
      </c>
      <c r="Y754" s="10" t="s">
        <v>7680</v>
      </c>
      <c r="Z754" s="10" t="s">
        <v>7681</v>
      </c>
      <c r="AO754" s="73"/>
      <c r="AP754" s="62"/>
      <c r="AQ754" s="62"/>
      <c r="AR754" s="62"/>
      <c r="AS754" s="62"/>
      <c r="AT754" s="62"/>
      <c r="AU754" s="62"/>
      <c r="AV754" s="62"/>
      <c r="AW754" s="62"/>
      <c r="AX754" s="62"/>
      <c r="AY754" s="62"/>
      <c r="AZ754" s="62"/>
      <c r="BA754" s="62"/>
      <c r="BB754" s="62"/>
      <c r="BC754" s="62"/>
      <c r="BD754" s="62"/>
      <c r="BE754" s="62"/>
      <c r="BF754" s="62"/>
      <c r="BG754" s="50"/>
      <c r="BH754" s="50"/>
      <c r="BI754" s="62"/>
      <c r="BJ754" s="62"/>
      <c r="BK754" s="50"/>
      <c r="BL754" s="62"/>
      <c r="BM754" s="62"/>
      <c r="BN754" s="62"/>
      <c r="BO754" s="62"/>
      <c r="BP754" s="62"/>
      <c r="BQ754" s="50"/>
      <c r="BR754" s="50"/>
      <c r="BS754" s="50"/>
      <c r="BT754" s="50"/>
      <c r="BU754" s="50"/>
      <c r="BV754" s="50"/>
      <c r="BW754" s="50"/>
      <c r="BX754" s="8"/>
      <c r="BY754" s="8"/>
      <c r="BZ754" s="8"/>
      <c r="CA754" s="8"/>
      <c r="CB754" s="8"/>
      <c r="CC754" s="8"/>
      <c r="CD754" s="8"/>
      <c r="CE754" s="8"/>
      <c r="CF754" s="8"/>
      <c r="CG754" s="50"/>
      <c r="CH754" s="50"/>
      <c r="CI754" s="8"/>
      <c r="CJ754" s="8"/>
      <c r="CK754" s="8"/>
      <c r="CL754" s="50"/>
      <c r="CM754" s="73"/>
      <c r="CS754" s="8"/>
      <c r="CV754" s="8"/>
      <c r="CX754" s="8"/>
      <c r="CY754" s="8"/>
      <c r="CZ754" s="8"/>
      <c r="DA754" s="8"/>
      <c r="DB754" s="8"/>
      <c r="DC754" s="8"/>
    </row>
    <row r="755" spans="1:107" x14ac:dyDescent="0.25">
      <c r="A755" s="90" t="s">
        <v>711</v>
      </c>
      <c r="B755" s="90" t="s">
        <v>1273</v>
      </c>
      <c r="C755" s="49">
        <v>87</v>
      </c>
      <c r="D755" s="49">
        <v>85</v>
      </c>
      <c r="E755" s="49">
        <v>0</v>
      </c>
      <c r="F755" s="49">
        <v>1</v>
      </c>
      <c r="G755" s="49">
        <v>0</v>
      </c>
      <c r="H755" s="49">
        <v>53</v>
      </c>
      <c r="I755" s="49">
        <v>31</v>
      </c>
      <c r="J755" s="49">
        <v>0</v>
      </c>
      <c r="K755" s="49">
        <v>0</v>
      </c>
      <c r="L755" s="89">
        <f t="shared" si="154"/>
        <v>85</v>
      </c>
      <c r="M755" s="8"/>
      <c r="S755" s="10" t="s">
        <v>7690</v>
      </c>
      <c r="T755" s="15">
        <v>0</v>
      </c>
      <c r="U755" s="15">
        <v>0</v>
      </c>
      <c r="V755" s="15">
        <v>0</v>
      </c>
      <c r="W755" s="15">
        <v>0</v>
      </c>
      <c r="X755" s="15">
        <v>0</v>
      </c>
      <c r="Y755" s="15">
        <v>0</v>
      </c>
      <c r="Z755" s="10">
        <f>SUM(T755:Y755)</f>
        <v>0</v>
      </c>
      <c r="AO755" s="73"/>
      <c r="AP755" s="62"/>
      <c r="AQ755" s="62"/>
      <c r="AR755" s="62"/>
      <c r="AS755" s="62"/>
      <c r="AT755" s="62"/>
      <c r="AU755" s="62"/>
      <c r="AV755" s="62"/>
      <c r="AW755" s="62"/>
      <c r="AX755" s="62"/>
      <c r="AY755" s="62"/>
      <c r="AZ755" s="62"/>
      <c r="BA755" s="62"/>
      <c r="BB755" s="62"/>
      <c r="BC755" s="62"/>
      <c r="BD755" s="62"/>
      <c r="BE755" s="62"/>
      <c r="BF755" s="62"/>
      <c r="BG755" s="50"/>
      <c r="BH755" s="50"/>
      <c r="BI755" s="50"/>
      <c r="BJ755" s="50"/>
      <c r="BK755" s="50"/>
      <c r="BL755" s="50"/>
      <c r="BM755" s="50"/>
      <c r="BN755" s="50"/>
      <c r="BO755" s="50"/>
      <c r="BP755" s="50"/>
      <c r="BQ755" s="50"/>
      <c r="BR755" s="50"/>
      <c r="BS755" s="50"/>
      <c r="BT755" s="50"/>
      <c r="BU755" s="50"/>
      <c r="BV755" s="50"/>
      <c r="BW755" s="50"/>
      <c r="BX755" s="8"/>
      <c r="BY755" s="8"/>
      <c r="BZ755" s="8"/>
      <c r="CA755" s="8"/>
      <c r="CB755" s="8"/>
      <c r="CC755" s="8"/>
      <c r="CD755" s="8"/>
      <c r="CE755" s="8"/>
      <c r="CF755" s="8"/>
      <c r="CG755" s="50"/>
      <c r="CH755" s="50"/>
      <c r="CI755" s="8"/>
      <c r="CJ755" s="8"/>
      <c r="CK755" s="8"/>
      <c r="CL755" s="50"/>
      <c r="CM755" s="73"/>
      <c r="CS755" s="8"/>
      <c r="CV755" s="8"/>
      <c r="CX755" s="8"/>
      <c r="CY755" s="8"/>
      <c r="CZ755" s="8"/>
      <c r="DA755" s="8"/>
      <c r="DB755" s="8"/>
      <c r="DC755" s="8"/>
    </row>
    <row r="756" spans="1:107" x14ac:dyDescent="0.25">
      <c r="A756" s="90" t="s">
        <v>711</v>
      </c>
      <c r="B756" s="90" t="s">
        <v>3013</v>
      </c>
      <c r="C756" s="49">
        <v>10</v>
      </c>
      <c r="D756" s="49">
        <v>10</v>
      </c>
      <c r="E756" s="49">
        <v>0</v>
      </c>
      <c r="F756" s="49">
        <v>10</v>
      </c>
      <c r="G756" s="49">
        <v>0</v>
      </c>
      <c r="H756" s="49">
        <v>0</v>
      </c>
      <c r="I756" s="49">
        <v>0</v>
      </c>
      <c r="J756" s="49">
        <v>0</v>
      </c>
      <c r="K756" s="49">
        <v>0</v>
      </c>
      <c r="L756" s="89">
        <f t="shared" si="154"/>
        <v>10</v>
      </c>
      <c r="M756" s="8"/>
      <c r="S756" s="31" t="s">
        <v>7691</v>
      </c>
      <c r="T756" s="32">
        <v>0</v>
      </c>
      <c r="U756" s="32">
        <v>0</v>
      </c>
      <c r="V756" s="32">
        <v>0</v>
      </c>
      <c r="W756" s="43">
        <v>1</v>
      </c>
      <c r="X756" s="32">
        <v>0</v>
      </c>
      <c r="Y756" s="32">
        <v>0</v>
      </c>
      <c r="Z756" s="10">
        <f t="shared" ref="Z756:Z762" si="157">SUM(T756:Y756)</f>
        <v>1</v>
      </c>
      <c r="AO756" s="73"/>
      <c r="AP756" s="62"/>
      <c r="AQ756" s="62"/>
      <c r="AR756" s="62"/>
      <c r="AS756" s="62"/>
      <c r="AT756" s="62"/>
      <c r="AU756" s="62"/>
      <c r="AV756" s="62"/>
      <c r="AW756" s="62"/>
      <c r="AX756" s="62"/>
      <c r="AY756" s="62"/>
      <c r="AZ756" s="62"/>
      <c r="BA756" s="62"/>
      <c r="BB756" s="62"/>
      <c r="BC756" s="62"/>
      <c r="BD756" s="62"/>
      <c r="BE756" s="62"/>
      <c r="BF756" s="62"/>
      <c r="BG756" s="50"/>
      <c r="BH756" s="50"/>
      <c r="BI756" s="50"/>
      <c r="BJ756" s="50"/>
      <c r="BK756" s="50"/>
      <c r="BL756" s="50"/>
      <c r="BM756" s="50"/>
      <c r="BN756" s="50"/>
      <c r="BO756" s="50"/>
      <c r="BP756" s="50"/>
      <c r="BQ756" s="50"/>
      <c r="BR756" s="50"/>
      <c r="BS756" s="50"/>
      <c r="BT756" s="50"/>
      <c r="BU756" s="50"/>
      <c r="BV756" s="50"/>
      <c r="BW756" s="50"/>
      <c r="BX756" s="8"/>
      <c r="BY756" s="8"/>
      <c r="BZ756" s="8"/>
      <c r="CA756" s="8"/>
      <c r="CB756" s="8"/>
      <c r="CC756" s="8"/>
      <c r="CD756" s="8"/>
      <c r="CE756" s="8"/>
      <c r="CF756" s="8"/>
      <c r="CG756" s="50"/>
      <c r="CH756" s="50"/>
      <c r="CI756" s="8"/>
      <c r="CJ756" s="8"/>
      <c r="CK756" s="8"/>
      <c r="CL756" s="50"/>
      <c r="CM756" s="73"/>
      <c r="CS756" s="8"/>
      <c r="CV756" s="8"/>
      <c r="CX756" s="8"/>
      <c r="CY756" s="8"/>
      <c r="CZ756" s="8"/>
      <c r="DA756" s="8"/>
      <c r="DB756" s="8"/>
      <c r="DC756" s="8"/>
    </row>
    <row r="757" spans="1:107" x14ac:dyDescent="0.25">
      <c r="A757" s="90" t="s">
        <v>711</v>
      </c>
      <c r="B757" s="90" t="s">
        <v>6750</v>
      </c>
      <c r="C757" s="49">
        <v>1</v>
      </c>
      <c r="D757" s="49">
        <v>1</v>
      </c>
      <c r="E757" s="49">
        <v>0</v>
      </c>
      <c r="F757" s="49">
        <v>0</v>
      </c>
      <c r="G757" s="49">
        <v>0</v>
      </c>
      <c r="H757" s="49">
        <v>1</v>
      </c>
      <c r="I757" s="49">
        <v>0</v>
      </c>
      <c r="J757" s="49">
        <v>0</v>
      </c>
      <c r="K757" s="49">
        <v>0</v>
      </c>
      <c r="L757" s="89">
        <f t="shared" si="154"/>
        <v>1</v>
      </c>
      <c r="M757" s="8"/>
      <c r="S757" s="10" t="s">
        <v>7692</v>
      </c>
      <c r="T757" s="44">
        <v>0</v>
      </c>
      <c r="U757" s="44">
        <v>0</v>
      </c>
      <c r="V757" s="44">
        <v>0</v>
      </c>
      <c r="W757" s="44">
        <v>1</v>
      </c>
      <c r="X757" s="44">
        <v>0</v>
      </c>
      <c r="Y757" s="44">
        <v>0</v>
      </c>
      <c r="Z757" s="10">
        <f t="shared" si="157"/>
        <v>1</v>
      </c>
      <c r="AO757" s="73"/>
      <c r="AP757" s="8"/>
      <c r="AQ757" s="8"/>
      <c r="AR757" s="8"/>
      <c r="AS757" s="8"/>
      <c r="AT757" s="8"/>
      <c r="AU757" s="8"/>
      <c r="AV757" s="8"/>
      <c r="AW757" s="8"/>
      <c r="AX757" s="8"/>
      <c r="AY757" s="8"/>
      <c r="AZ757" s="8"/>
      <c r="BA757" s="8"/>
      <c r="BB757" s="8"/>
      <c r="BC757" s="8"/>
      <c r="BD757" s="8"/>
      <c r="BE757" s="8"/>
      <c r="BF757" s="8"/>
      <c r="BG757" s="8"/>
      <c r="BH757" s="8"/>
      <c r="BI757" s="8"/>
      <c r="BJ757" s="8"/>
      <c r="BK757" s="8"/>
      <c r="BL757" s="8"/>
      <c r="BM757" s="8"/>
      <c r="BN757" s="8"/>
      <c r="BO757" s="8"/>
      <c r="BP757" s="8"/>
      <c r="BQ757" s="8"/>
      <c r="BR757" s="8"/>
      <c r="BS757" s="8"/>
      <c r="BT757" s="8"/>
      <c r="BU757" s="8"/>
      <c r="BV757" s="8"/>
      <c r="BW757" s="8"/>
      <c r="BX757" s="8"/>
      <c r="BY757" s="8"/>
      <c r="BZ757" s="8"/>
      <c r="CA757" s="8"/>
      <c r="CB757" s="8"/>
      <c r="CC757" s="8"/>
      <c r="CD757" s="8"/>
      <c r="CE757" s="8"/>
      <c r="CF757" s="8"/>
      <c r="CG757" s="50"/>
      <c r="CH757" s="50"/>
      <c r="CI757" s="8"/>
      <c r="CJ757" s="8"/>
      <c r="CK757" s="8"/>
      <c r="CL757" s="50"/>
      <c r="CM757" s="73"/>
      <c r="CS757" s="8"/>
      <c r="CV757" s="8"/>
      <c r="CX757" s="8"/>
      <c r="CY757" s="8"/>
      <c r="CZ757" s="8"/>
      <c r="DA757" s="8"/>
      <c r="DB757" s="8"/>
      <c r="DC757" s="8"/>
    </row>
    <row r="758" spans="1:107" x14ac:dyDescent="0.25">
      <c r="A758" s="90" t="s">
        <v>711</v>
      </c>
      <c r="B758" s="90" t="s">
        <v>1522</v>
      </c>
      <c r="C758" s="49">
        <v>806</v>
      </c>
      <c r="D758" s="49">
        <v>804</v>
      </c>
      <c r="E758" s="49">
        <v>24</v>
      </c>
      <c r="F758" s="49">
        <v>49</v>
      </c>
      <c r="G758" s="49">
        <v>6</v>
      </c>
      <c r="H758" s="49">
        <v>63</v>
      </c>
      <c r="I758" s="49">
        <v>642</v>
      </c>
      <c r="J758" s="49">
        <v>20</v>
      </c>
      <c r="K758" s="49">
        <v>0</v>
      </c>
      <c r="L758" s="89">
        <f t="shared" si="154"/>
        <v>804</v>
      </c>
      <c r="M758" s="8">
        <v>1007</v>
      </c>
      <c r="S758" s="31" t="s">
        <v>7693</v>
      </c>
      <c r="T758" s="45">
        <v>0</v>
      </c>
      <c r="U758" s="45">
        <v>1</v>
      </c>
      <c r="V758" s="45">
        <v>0</v>
      </c>
      <c r="W758" s="45">
        <v>2</v>
      </c>
      <c r="X758" s="45">
        <v>0</v>
      </c>
      <c r="Y758" s="45">
        <v>0</v>
      </c>
      <c r="Z758" s="10">
        <f t="shared" si="157"/>
        <v>3</v>
      </c>
      <c r="AO758" s="73"/>
      <c r="AP758" s="8"/>
      <c r="AQ758" s="8"/>
      <c r="AR758" s="8"/>
      <c r="AS758" s="8"/>
      <c r="AT758" s="8"/>
      <c r="AU758" s="8"/>
      <c r="AV758" s="8"/>
      <c r="AW758" s="8"/>
      <c r="AX758" s="8"/>
      <c r="AY758" s="8"/>
      <c r="AZ758" s="8"/>
      <c r="BA758" s="8"/>
      <c r="BB758" s="8"/>
      <c r="BC758" s="8"/>
      <c r="BD758" s="8"/>
      <c r="BE758" s="8"/>
      <c r="BF758" s="8"/>
      <c r="BG758" s="8"/>
      <c r="BH758" s="8"/>
      <c r="BI758" s="8"/>
      <c r="BJ758" s="8"/>
      <c r="BK758" s="8"/>
      <c r="BL758" s="8"/>
      <c r="BM758" s="8"/>
      <c r="BN758" s="8"/>
      <c r="BO758" s="8"/>
      <c r="BP758" s="8"/>
      <c r="BQ758" s="8"/>
      <c r="BR758" s="8"/>
      <c r="BS758" s="8"/>
      <c r="BT758" s="8"/>
      <c r="BU758" s="8"/>
      <c r="BV758" s="8"/>
      <c r="BW758" s="8"/>
      <c r="BX758" s="8"/>
      <c r="BY758" s="8"/>
      <c r="BZ758" s="8"/>
      <c r="CA758" s="8"/>
      <c r="CB758" s="8"/>
      <c r="CC758" s="8"/>
      <c r="CD758" s="8"/>
      <c r="CE758" s="8"/>
      <c r="CF758" s="50"/>
      <c r="CG758" s="50"/>
      <c r="CH758" s="50"/>
      <c r="CI758" s="8"/>
      <c r="CJ758" s="8"/>
      <c r="CK758" s="8"/>
      <c r="CL758" s="50"/>
      <c r="CM758" s="73"/>
      <c r="CS758" s="8"/>
      <c r="CV758" s="8"/>
      <c r="CX758" s="8"/>
      <c r="CY758" s="8"/>
      <c r="CZ758" s="8"/>
      <c r="DA758" s="8"/>
      <c r="DB758" s="8"/>
      <c r="DC758" s="8"/>
    </row>
    <row r="759" spans="1:107" x14ac:dyDescent="0.25">
      <c r="A759" s="88" t="s">
        <v>528</v>
      </c>
      <c r="B759" s="88" t="s">
        <v>1273</v>
      </c>
      <c r="C759" s="48">
        <v>122</v>
      </c>
      <c r="D759" s="48">
        <v>120</v>
      </c>
      <c r="E759" s="48">
        <v>1</v>
      </c>
      <c r="F759" s="48">
        <v>0</v>
      </c>
      <c r="G759" s="48">
        <v>10</v>
      </c>
      <c r="H759" s="48">
        <v>103</v>
      </c>
      <c r="I759" s="48">
        <v>0</v>
      </c>
      <c r="J759" s="48">
        <v>6</v>
      </c>
      <c r="K759" s="48">
        <v>0</v>
      </c>
      <c r="L759" s="89">
        <f t="shared" si="154"/>
        <v>120</v>
      </c>
      <c r="M759" s="8"/>
      <c r="S759" s="46" t="s">
        <v>7694</v>
      </c>
      <c r="T759" s="47">
        <v>1</v>
      </c>
      <c r="U759" s="47">
        <v>1</v>
      </c>
      <c r="V759" s="47">
        <v>0</v>
      </c>
      <c r="W759" s="47">
        <v>2</v>
      </c>
      <c r="X759" s="47">
        <v>0</v>
      </c>
      <c r="Y759" s="47">
        <v>0</v>
      </c>
      <c r="Z759" s="46">
        <f t="shared" si="157"/>
        <v>4</v>
      </c>
      <c r="AO759" s="73"/>
      <c r="AP759" s="8"/>
      <c r="AQ759" s="8"/>
      <c r="AR759" s="8"/>
      <c r="AS759" s="8"/>
      <c r="AT759" s="8"/>
      <c r="AU759" s="8"/>
      <c r="AV759" s="8"/>
      <c r="AW759" s="8"/>
      <c r="AX759" s="8"/>
      <c r="AY759" s="8"/>
      <c r="AZ759" s="8"/>
      <c r="BA759" s="8"/>
      <c r="BB759" s="8"/>
      <c r="BC759" s="8"/>
      <c r="BD759" s="8"/>
      <c r="BE759" s="8"/>
      <c r="BF759" s="8"/>
      <c r="BG759" s="8"/>
      <c r="BH759" s="8"/>
      <c r="BI759" s="8"/>
      <c r="BJ759" s="8"/>
      <c r="BK759" s="8"/>
      <c r="BL759" s="8"/>
      <c r="BM759" s="8"/>
      <c r="BN759" s="8"/>
      <c r="BO759" s="8"/>
      <c r="BP759" s="8"/>
      <c r="BQ759" s="8"/>
      <c r="BR759" s="8"/>
      <c r="BS759" s="8"/>
      <c r="BT759" s="8"/>
      <c r="BU759" s="8"/>
      <c r="BV759" s="8"/>
      <c r="BW759" s="8"/>
      <c r="BX759" s="8"/>
      <c r="BY759" s="8"/>
      <c r="BZ759" s="8"/>
      <c r="CA759" s="8"/>
      <c r="CB759" s="8"/>
      <c r="CC759" s="8"/>
      <c r="CD759" s="8"/>
      <c r="CE759" s="8"/>
      <c r="CF759" s="8"/>
      <c r="CG759" s="50"/>
      <c r="CH759" s="50"/>
      <c r="CI759" s="8"/>
      <c r="CJ759" s="8"/>
      <c r="CK759" s="8"/>
      <c r="CL759" s="8"/>
      <c r="CM759" s="73"/>
      <c r="CS759" s="8"/>
      <c r="CX759" s="8"/>
      <c r="CY759" s="8"/>
      <c r="CZ759" s="8"/>
      <c r="DA759" s="8"/>
      <c r="DB759" s="8"/>
      <c r="DC759" s="8"/>
    </row>
    <row r="760" spans="1:107" x14ac:dyDescent="0.25">
      <c r="A760" s="88" t="s">
        <v>528</v>
      </c>
      <c r="B760" s="88" t="s">
        <v>3013</v>
      </c>
      <c r="C760" s="48">
        <v>1</v>
      </c>
      <c r="D760" s="48">
        <v>1</v>
      </c>
      <c r="E760" s="48">
        <v>0</v>
      </c>
      <c r="F760" s="48">
        <v>0</v>
      </c>
      <c r="G760" s="48">
        <v>0</v>
      </c>
      <c r="H760" s="48">
        <v>0</v>
      </c>
      <c r="I760" s="48">
        <v>0</v>
      </c>
      <c r="J760" s="48">
        <v>1</v>
      </c>
      <c r="K760" s="48">
        <v>0</v>
      </c>
      <c r="L760" s="89">
        <f t="shared" si="154"/>
        <v>1</v>
      </c>
      <c r="M760" s="8"/>
      <c r="S760" s="31" t="s">
        <v>7695</v>
      </c>
      <c r="T760" s="48">
        <v>1</v>
      </c>
      <c r="U760" s="48">
        <v>5</v>
      </c>
      <c r="V760" s="48">
        <v>1</v>
      </c>
      <c r="W760" s="48">
        <v>6</v>
      </c>
      <c r="X760" s="48">
        <v>0</v>
      </c>
      <c r="Y760" s="48">
        <v>7</v>
      </c>
      <c r="Z760" s="10">
        <f t="shared" si="157"/>
        <v>20</v>
      </c>
      <c r="BV760" s="8"/>
      <c r="CA760" s="8"/>
      <c r="CE760" s="8"/>
      <c r="CF760" s="8"/>
      <c r="CG760" s="50"/>
      <c r="CH760" s="50"/>
      <c r="CI760" s="8"/>
      <c r="CJ760" s="8"/>
      <c r="CX760" s="8"/>
      <c r="CY760" s="8"/>
      <c r="CZ760" s="8"/>
      <c r="DA760" s="8"/>
      <c r="DB760" s="8"/>
      <c r="DC760" s="8"/>
    </row>
    <row r="761" spans="1:107" x14ac:dyDescent="0.25">
      <c r="A761" s="88" t="s">
        <v>528</v>
      </c>
      <c r="B761" s="88" t="s">
        <v>1522</v>
      </c>
      <c r="C761" s="48">
        <v>3</v>
      </c>
      <c r="D761" s="48">
        <v>3</v>
      </c>
      <c r="E761" s="48">
        <v>0</v>
      </c>
      <c r="F761" s="48">
        <v>3</v>
      </c>
      <c r="G761" s="48">
        <v>0</v>
      </c>
      <c r="H761" s="48">
        <v>0</v>
      </c>
      <c r="I761" s="48">
        <v>0</v>
      </c>
      <c r="J761" s="48">
        <v>0</v>
      </c>
      <c r="K761" s="48">
        <v>0</v>
      </c>
      <c r="L761" s="89">
        <f t="shared" si="154"/>
        <v>3</v>
      </c>
      <c r="M761" s="8">
        <v>124</v>
      </c>
      <c r="S761" s="10" t="s">
        <v>7696</v>
      </c>
      <c r="T761" s="49">
        <v>10</v>
      </c>
      <c r="U761" s="49">
        <v>24</v>
      </c>
      <c r="V761" s="49">
        <v>4</v>
      </c>
      <c r="W761" s="49">
        <v>58</v>
      </c>
      <c r="X761" s="49">
        <v>3</v>
      </c>
      <c r="Y761" s="49">
        <v>8</v>
      </c>
      <c r="Z761" s="10">
        <f t="shared" si="157"/>
        <v>107</v>
      </c>
      <c r="CX761" s="8"/>
      <c r="CY761" s="8"/>
      <c r="CZ761" s="8"/>
      <c r="DA761" s="8"/>
      <c r="DB761" s="8"/>
      <c r="DC761" s="8"/>
    </row>
    <row r="762" spans="1:107" x14ac:dyDescent="0.25">
      <c r="A762" s="33" t="s">
        <v>7750</v>
      </c>
      <c r="B762" s="91"/>
      <c r="C762" s="91">
        <f>SUM(C742:C761)</f>
        <v>1395</v>
      </c>
      <c r="D762" s="91">
        <f t="shared" ref="D762:K762" si="158">SUM(D742:D761)</f>
        <v>1389</v>
      </c>
      <c r="E762" s="91">
        <f t="shared" si="158"/>
        <v>51</v>
      </c>
      <c r="F762" s="91">
        <f t="shared" si="158"/>
        <v>119</v>
      </c>
      <c r="G762" s="91">
        <f t="shared" si="158"/>
        <v>25</v>
      </c>
      <c r="H762" s="91">
        <f t="shared" si="158"/>
        <v>359</v>
      </c>
      <c r="I762" s="91">
        <f t="shared" si="158"/>
        <v>785</v>
      </c>
      <c r="J762" s="91">
        <f t="shared" si="158"/>
        <v>50</v>
      </c>
      <c r="K762" s="91">
        <f t="shared" si="158"/>
        <v>0</v>
      </c>
      <c r="L762" s="91">
        <f>SUM(L742:L761)</f>
        <v>1389</v>
      </c>
      <c r="M762" s="8">
        <f>SUM(M742:M761)</f>
        <v>1389</v>
      </c>
      <c r="S762" s="31" t="s">
        <v>7697</v>
      </c>
      <c r="T762" s="48">
        <v>0</v>
      </c>
      <c r="U762" s="48">
        <v>0</v>
      </c>
      <c r="V762" s="48">
        <v>0</v>
      </c>
      <c r="W762" s="48">
        <v>0</v>
      </c>
      <c r="X762" s="48">
        <v>0</v>
      </c>
      <c r="Y762" s="48">
        <v>0</v>
      </c>
      <c r="Z762" s="10">
        <f t="shared" si="157"/>
        <v>0</v>
      </c>
    </row>
    <row r="763" spans="1:107" x14ac:dyDescent="0.25">
      <c r="I763" s="6" t="s">
        <v>7884</v>
      </c>
      <c r="T763" s="73">
        <f>SUM(T755:T762)</f>
        <v>12</v>
      </c>
      <c r="U763" s="73">
        <f t="shared" ref="U763:Y763" si="159">SUM(U755:U762)</f>
        <v>31</v>
      </c>
      <c r="V763" s="73">
        <f t="shared" si="159"/>
        <v>5</v>
      </c>
      <c r="W763" s="73">
        <f t="shared" si="159"/>
        <v>70</v>
      </c>
      <c r="X763" s="73">
        <f t="shared" si="159"/>
        <v>3</v>
      </c>
      <c r="Y763" s="73">
        <f t="shared" si="159"/>
        <v>15</v>
      </c>
      <c r="Z763" s="46">
        <f>SUM(T763:Y763)</f>
        <v>136</v>
      </c>
    </row>
    <row r="764" spans="1:107" x14ac:dyDescent="0.25">
      <c r="AP764" s="62"/>
      <c r="AQ764" s="62"/>
      <c r="AR764" s="62"/>
      <c r="AS764" s="62"/>
      <c r="AT764" s="62"/>
      <c r="AU764" s="62"/>
      <c r="AV764" s="62"/>
      <c r="AW764" s="63"/>
      <c r="AX764" s="63"/>
      <c r="AY764" s="62"/>
      <c r="AZ764" s="62"/>
      <c r="BA764" s="62"/>
      <c r="BB764" s="62"/>
      <c r="BC764" s="62"/>
      <c r="BD764" s="62"/>
      <c r="BE764" s="62"/>
      <c r="BF764" s="62"/>
      <c r="BG764" s="62"/>
      <c r="BH764" s="62"/>
      <c r="BI764" s="62"/>
      <c r="BJ764" s="62"/>
      <c r="BK764" s="62"/>
      <c r="BL764" s="62"/>
      <c r="BM764" s="62"/>
      <c r="BN764" s="62"/>
      <c r="BO764" s="62"/>
      <c r="BP764" s="62"/>
      <c r="BQ764" s="8"/>
      <c r="BR764" s="8"/>
      <c r="BS764" s="8"/>
      <c r="BT764" s="8"/>
      <c r="BU764" s="8"/>
      <c r="BV764" s="8"/>
      <c r="BW764" s="8"/>
      <c r="BX764" s="8"/>
      <c r="BY764" s="8"/>
      <c r="BZ764" s="8"/>
      <c r="CA764" s="8"/>
      <c r="CB764" s="8"/>
      <c r="CC764" s="8"/>
      <c r="CD764" s="8"/>
      <c r="CE764" s="8"/>
      <c r="CF764" s="8"/>
      <c r="CG764" s="50"/>
      <c r="CH764" s="50"/>
      <c r="CI764" s="8"/>
      <c r="CJ764" s="8"/>
      <c r="CK764" s="8"/>
      <c r="CL764" s="8"/>
      <c r="CU764" s="8"/>
    </row>
    <row r="765" spans="1:107" x14ac:dyDescent="0.25">
      <c r="AP765" s="62"/>
      <c r="AQ765" s="62"/>
      <c r="AR765" s="62"/>
      <c r="AS765" s="62"/>
      <c r="AT765" s="62"/>
      <c r="AU765" s="62"/>
      <c r="AV765" s="62"/>
      <c r="AW765" s="63"/>
      <c r="AX765" s="63"/>
      <c r="AY765" s="62"/>
      <c r="AZ765" s="62"/>
      <c r="BA765" s="62"/>
      <c r="BB765" s="62"/>
      <c r="BC765" s="62"/>
      <c r="BD765" s="62"/>
      <c r="BE765" s="62"/>
      <c r="BF765" s="62"/>
      <c r="BG765" s="62"/>
      <c r="BH765" s="62"/>
      <c r="BI765" s="62"/>
      <c r="BJ765" s="62"/>
      <c r="BK765" s="62"/>
      <c r="BL765" s="62"/>
      <c r="BM765" s="62"/>
      <c r="BN765" s="62"/>
      <c r="BO765" s="62"/>
      <c r="BP765" s="62"/>
      <c r="BQ765" s="8"/>
      <c r="BR765" s="8"/>
      <c r="BS765" s="8"/>
      <c r="BT765" s="8"/>
      <c r="BU765" s="8"/>
      <c r="BV765" s="8"/>
      <c r="BW765" s="8"/>
      <c r="BX765" s="8"/>
      <c r="BY765" s="8"/>
      <c r="BZ765" s="8"/>
      <c r="CA765" s="8"/>
      <c r="CB765" s="8"/>
      <c r="CC765" s="8"/>
      <c r="CD765" s="8"/>
      <c r="CE765" s="8"/>
      <c r="CF765" s="8"/>
      <c r="CG765" s="50"/>
      <c r="CH765" s="50"/>
      <c r="CI765" s="8"/>
      <c r="CJ765" s="8"/>
      <c r="CK765" s="8"/>
      <c r="CL765" s="8"/>
      <c r="CU765" s="8"/>
    </row>
    <row r="766" spans="1:107" x14ac:dyDescent="0.25">
      <c r="S766" s="10" t="s">
        <v>7752</v>
      </c>
      <c r="T766" s="10" t="s">
        <v>723</v>
      </c>
      <c r="U766" s="10" t="s">
        <v>248</v>
      </c>
      <c r="V766" s="10" t="s">
        <v>222</v>
      </c>
      <c r="W766" s="10" t="s">
        <v>241</v>
      </c>
      <c r="X766" s="10" t="s">
        <v>264</v>
      </c>
      <c r="Y766" s="10" t="s">
        <v>7680</v>
      </c>
      <c r="Z766" s="10" t="s">
        <v>7753</v>
      </c>
      <c r="AP766" s="62"/>
      <c r="AQ766" s="62"/>
      <c r="AR766" s="62"/>
      <c r="AS766" s="62"/>
      <c r="AT766" s="62"/>
      <c r="AU766" s="62"/>
      <c r="AV766" s="62"/>
      <c r="AW766" s="63"/>
      <c r="AX766" s="63"/>
      <c r="AY766" s="62"/>
      <c r="AZ766" s="62"/>
      <c r="BA766" s="62"/>
      <c r="BB766" s="62"/>
      <c r="BC766" s="62"/>
      <c r="BD766" s="62"/>
      <c r="BE766" s="62"/>
      <c r="BF766" s="62"/>
      <c r="BG766" s="62"/>
      <c r="BH766" s="62"/>
      <c r="BI766" s="62"/>
      <c r="BJ766" s="62"/>
      <c r="BK766" s="62"/>
      <c r="BL766" s="62"/>
      <c r="BM766" s="62"/>
      <c r="BN766" s="62"/>
      <c r="BO766" s="62"/>
      <c r="BP766" s="62"/>
      <c r="BQ766" s="8"/>
      <c r="BR766" s="8"/>
      <c r="BS766" s="8"/>
      <c r="BT766" s="8"/>
      <c r="BU766" s="8"/>
      <c r="BV766" s="8"/>
      <c r="BW766" s="8"/>
      <c r="BX766" s="8"/>
      <c r="BY766" s="8"/>
      <c r="BZ766" s="8"/>
      <c r="CA766" s="8"/>
      <c r="CB766" s="8"/>
      <c r="CC766" s="8"/>
      <c r="CD766" s="8"/>
      <c r="CE766" s="8"/>
      <c r="CF766" s="8"/>
      <c r="CG766" s="50"/>
      <c r="CH766" s="50"/>
      <c r="CI766" s="8"/>
      <c r="CJ766" s="8"/>
      <c r="CK766" s="8"/>
      <c r="CL766" s="8"/>
      <c r="CU766" s="8"/>
    </row>
    <row r="767" spans="1:107" x14ac:dyDescent="0.25">
      <c r="S767" s="10" t="s">
        <v>7690</v>
      </c>
      <c r="T767" s="15">
        <v>0</v>
      </c>
      <c r="U767" s="15">
        <v>0</v>
      </c>
      <c r="V767" s="15">
        <v>0</v>
      </c>
      <c r="W767" s="15">
        <v>1</v>
      </c>
      <c r="X767" s="15">
        <v>0</v>
      </c>
      <c r="Y767" s="15">
        <v>0</v>
      </c>
      <c r="Z767" s="10">
        <f>SUM(T767:W767)+Y767</f>
        <v>1</v>
      </c>
      <c r="AA767" s="10" t="s">
        <v>7690</v>
      </c>
      <c r="AP767" s="62"/>
      <c r="AQ767" s="62"/>
      <c r="AR767" s="62"/>
      <c r="AS767" s="62"/>
      <c r="AT767" s="62"/>
      <c r="AU767" s="62"/>
      <c r="AV767" s="62"/>
      <c r="AW767" s="63"/>
      <c r="AX767" s="63"/>
      <c r="AY767" s="62"/>
      <c r="AZ767" s="62"/>
      <c r="BA767" s="62"/>
      <c r="BB767" s="62"/>
      <c r="BC767" s="62"/>
      <c r="BD767" s="62"/>
      <c r="BE767" s="62"/>
      <c r="BF767" s="62"/>
      <c r="BG767" s="62"/>
      <c r="BH767" s="62"/>
      <c r="BI767" s="62"/>
      <c r="BJ767" s="62"/>
      <c r="BK767" s="62"/>
      <c r="BL767" s="62"/>
      <c r="BM767" s="62"/>
      <c r="BN767" s="62"/>
      <c r="BO767" s="62"/>
      <c r="BP767" s="62"/>
      <c r="BQ767" s="8"/>
      <c r="BR767" s="8"/>
      <c r="BS767" s="8"/>
      <c r="BT767" s="8"/>
      <c r="BU767" s="8"/>
      <c r="BV767" s="8"/>
      <c r="BW767" s="8"/>
      <c r="BX767" s="8"/>
      <c r="BY767" s="8"/>
      <c r="BZ767" s="8"/>
      <c r="CA767" s="8"/>
      <c r="CB767" s="8"/>
      <c r="CC767" s="8"/>
      <c r="CD767" s="8"/>
      <c r="CE767" s="8"/>
      <c r="CF767" s="8"/>
      <c r="CG767" s="50"/>
      <c r="CH767" s="50"/>
      <c r="CI767" s="8"/>
      <c r="CJ767" s="8"/>
      <c r="CK767" s="8"/>
      <c r="CL767" s="8"/>
    </row>
    <row r="768" spans="1:107" x14ac:dyDescent="0.25">
      <c r="S768" s="31" t="s">
        <v>7691</v>
      </c>
      <c r="T768" s="32">
        <v>0</v>
      </c>
      <c r="U768" s="32">
        <v>0</v>
      </c>
      <c r="V768" s="32">
        <v>0</v>
      </c>
      <c r="W768" s="32">
        <v>0</v>
      </c>
      <c r="X768" s="32">
        <v>0</v>
      </c>
      <c r="Y768" s="32">
        <v>0</v>
      </c>
      <c r="Z768" s="10">
        <f t="shared" ref="Z768:Z774" si="160">SUM(T768:W768)+Y768</f>
        <v>0</v>
      </c>
      <c r="AA768" s="31" t="s">
        <v>7691</v>
      </c>
      <c r="AP768" s="62"/>
      <c r="AQ768" s="62"/>
      <c r="AR768" s="62"/>
      <c r="AS768" s="62"/>
      <c r="AT768" s="62"/>
      <c r="AU768" s="62"/>
      <c r="AV768" s="62"/>
      <c r="AW768" s="63"/>
      <c r="AX768" s="63"/>
      <c r="AY768" s="62"/>
      <c r="AZ768" s="62"/>
      <c r="BA768" s="62"/>
      <c r="BB768" s="62"/>
      <c r="BC768" s="62"/>
      <c r="BD768" s="62"/>
      <c r="BE768" s="62"/>
      <c r="BF768" s="62"/>
      <c r="BG768" s="8"/>
      <c r="BH768" s="62"/>
      <c r="BI768" s="62"/>
      <c r="BJ768" s="62"/>
      <c r="BK768" s="62"/>
      <c r="BL768" s="62"/>
      <c r="BM768" s="62"/>
      <c r="BN768" s="62"/>
      <c r="BO768" s="62"/>
      <c r="BP768" s="62"/>
      <c r="BQ768" s="8"/>
      <c r="BR768" s="8"/>
      <c r="BS768" s="8"/>
      <c r="BT768" s="8"/>
      <c r="BU768" s="8"/>
      <c r="BV768" s="61"/>
      <c r="BW768" s="8"/>
      <c r="BX768" s="8"/>
      <c r="BY768" s="8"/>
      <c r="BZ768" s="8"/>
      <c r="CA768" s="8"/>
      <c r="CB768" s="8"/>
      <c r="CC768" s="8"/>
      <c r="CD768" s="8"/>
      <c r="CE768" s="8"/>
      <c r="CF768" s="8"/>
      <c r="CG768" s="50"/>
      <c r="CH768" s="50"/>
      <c r="CI768" s="8"/>
      <c r="CJ768" s="8"/>
      <c r="CK768" s="8"/>
      <c r="CL768" s="8"/>
      <c r="CS768" s="8"/>
    </row>
    <row r="769" spans="1:97" x14ac:dyDescent="0.25">
      <c r="S769" s="10" t="s">
        <v>7692</v>
      </c>
      <c r="T769" s="15">
        <v>0</v>
      </c>
      <c r="U769" s="15">
        <v>1</v>
      </c>
      <c r="V769" s="15">
        <v>0</v>
      </c>
      <c r="W769" s="15">
        <v>1</v>
      </c>
      <c r="X769" s="15">
        <v>0</v>
      </c>
      <c r="Y769" s="15">
        <v>0</v>
      </c>
      <c r="Z769" s="10">
        <f t="shared" si="160"/>
        <v>2</v>
      </c>
      <c r="AA769" s="10" t="s">
        <v>7692</v>
      </c>
      <c r="AP769" s="62"/>
      <c r="AQ769" s="62"/>
      <c r="AR769" s="62"/>
      <c r="AS769" s="62"/>
      <c r="AT769" s="62"/>
      <c r="AU769" s="62"/>
      <c r="AV769" s="62"/>
      <c r="AW769" s="63"/>
      <c r="AX769" s="63"/>
      <c r="AY769" s="62"/>
      <c r="AZ769" s="62"/>
      <c r="BA769" s="62"/>
      <c r="BB769" s="62"/>
      <c r="BC769" s="62"/>
      <c r="BD769" s="62"/>
      <c r="BE769" s="62"/>
      <c r="BF769" s="62"/>
      <c r="BG769" s="8"/>
      <c r="BH769" s="62"/>
      <c r="BI769" s="62"/>
      <c r="BJ769" s="62"/>
      <c r="BK769" s="62"/>
      <c r="BL769" s="62"/>
      <c r="BM769" s="62"/>
      <c r="BN769" s="62"/>
      <c r="BO769" s="62"/>
      <c r="BP769" s="62"/>
      <c r="BQ769" s="8"/>
      <c r="BR769" s="8"/>
      <c r="BS769" s="8"/>
      <c r="BT769" s="8"/>
      <c r="BU769" s="8"/>
      <c r="BV769" s="61"/>
      <c r="BW769" s="8"/>
      <c r="BX769" s="8"/>
      <c r="BY769" s="8"/>
      <c r="BZ769" s="8"/>
      <c r="CA769" s="8"/>
      <c r="CB769" s="8"/>
      <c r="CC769" s="8"/>
      <c r="CD769" s="8"/>
      <c r="CE769" s="8"/>
      <c r="CF769" s="8"/>
      <c r="CG769" s="50"/>
      <c r="CH769" s="50"/>
      <c r="CI769" s="8"/>
      <c r="CJ769" s="8"/>
      <c r="CK769" s="8"/>
      <c r="CL769" s="8"/>
      <c r="CS769" s="8"/>
    </row>
    <row r="770" spans="1:97" x14ac:dyDescent="0.25">
      <c r="S770" s="31" t="s">
        <v>7693</v>
      </c>
      <c r="T770" s="32">
        <v>1</v>
      </c>
      <c r="U770" s="32">
        <v>0</v>
      </c>
      <c r="V770" s="32">
        <v>0</v>
      </c>
      <c r="W770" s="32">
        <v>1</v>
      </c>
      <c r="X770" s="32">
        <v>0</v>
      </c>
      <c r="Y770" s="32">
        <v>0</v>
      </c>
      <c r="Z770" s="10">
        <f t="shared" si="160"/>
        <v>2</v>
      </c>
      <c r="AA770" s="31" t="s">
        <v>7693</v>
      </c>
      <c r="AP770" s="62"/>
      <c r="AQ770" s="62"/>
      <c r="AR770" s="62"/>
      <c r="AS770" s="62"/>
      <c r="AT770" s="62"/>
      <c r="AU770" s="62"/>
      <c r="AV770" s="62"/>
      <c r="AW770" s="63"/>
      <c r="AX770" s="63"/>
      <c r="AY770" s="62"/>
      <c r="AZ770" s="62"/>
      <c r="BA770" s="62"/>
      <c r="BB770" s="62"/>
      <c r="BC770" s="62"/>
      <c r="BD770" s="62"/>
      <c r="BE770" s="62"/>
      <c r="BF770" s="62"/>
      <c r="BG770" s="8"/>
      <c r="BH770" s="62"/>
      <c r="BI770" s="62"/>
      <c r="BJ770" s="62"/>
      <c r="BK770" s="62"/>
      <c r="BL770" s="62"/>
      <c r="BM770" s="62"/>
      <c r="BN770" s="62"/>
      <c r="BO770" s="62"/>
      <c r="BP770" s="62"/>
      <c r="BQ770" s="8"/>
      <c r="BR770" s="8"/>
      <c r="BS770" s="8"/>
      <c r="BT770" s="8"/>
      <c r="BU770" s="8"/>
      <c r="BV770" s="61"/>
      <c r="BW770" s="8"/>
      <c r="BX770" s="8"/>
      <c r="BY770" s="8"/>
      <c r="BZ770" s="8"/>
      <c r="CA770" s="8"/>
      <c r="CB770" s="8"/>
      <c r="CC770" s="8"/>
      <c r="CD770" s="8"/>
      <c r="CE770" s="8"/>
      <c r="CF770" s="8"/>
      <c r="CG770" s="50"/>
      <c r="CH770" s="50"/>
      <c r="CI770" s="8"/>
      <c r="CJ770" s="8"/>
      <c r="CK770" s="8"/>
      <c r="CL770" s="8"/>
      <c r="CS770" s="8"/>
    </row>
    <row r="771" spans="1:97" x14ac:dyDescent="0.25">
      <c r="S771" s="10" t="s">
        <v>7694</v>
      </c>
      <c r="T771" s="15">
        <v>3</v>
      </c>
      <c r="U771" s="15">
        <v>5</v>
      </c>
      <c r="V771" s="15">
        <v>1</v>
      </c>
      <c r="W771" s="15">
        <v>5</v>
      </c>
      <c r="X771" s="15">
        <v>5</v>
      </c>
      <c r="Y771" s="15">
        <v>7</v>
      </c>
      <c r="Z771" s="10">
        <f t="shared" si="160"/>
        <v>21</v>
      </c>
      <c r="AA771" s="10" t="s">
        <v>7694</v>
      </c>
      <c r="AO771" s="73"/>
      <c r="AP771" s="62"/>
      <c r="AQ771" s="62"/>
      <c r="AR771" s="62"/>
      <c r="AS771" s="62"/>
      <c r="AT771" s="62"/>
      <c r="AU771" s="62"/>
      <c r="AV771" s="62"/>
      <c r="AW771" s="62"/>
      <c r="AX771" s="62"/>
      <c r="AY771" s="62"/>
      <c r="AZ771" s="62"/>
      <c r="BA771" s="62"/>
      <c r="BB771" s="62"/>
      <c r="BC771" s="62"/>
      <c r="BD771" s="62"/>
      <c r="BE771" s="62"/>
      <c r="BF771" s="62"/>
      <c r="BG771" s="50"/>
      <c r="BH771" s="62"/>
      <c r="BI771" s="62"/>
      <c r="BJ771" s="62"/>
      <c r="BK771" s="62"/>
      <c r="BL771" s="62"/>
      <c r="BM771" s="62"/>
      <c r="BN771" s="62"/>
      <c r="BO771" s="62"/>
      <c r="BP771" s="62"/>
      <c r="BQ771" s="50"/>
      <c r="BR771" s="50"/>
      <c r="BS771" s="50"/>
      <c r="BT771" s="50"/>
      <c r="BU771" s="50"/>
      <c r="BV771" s="50"/>
      <c r="BW771" s="50"/>
      <c r="BX771" s="50"/>
      <c r="BY771" s="50"/>
      <c r="BZ771" s="50"/>
      <c r="CA771" s="8"/>
      <c r="CB771" s="8"/>
      <c r="CC771" s="8"/>
      <c r="CD771" s="8"/>
      <c r="CE771" s="8"/>
      <c r="CF771" s="8"/>
      <c r="CG771" s="50"/>
      <c r="CH771" s="50"/>
      <c r="CI771" s="8"/>
      <c r="CJ771" s="8"/>
      <c r="CK771" s="8"/>
      <c r="CL771" s="8"/>
      <c r="CM771" s="73"/>
      <c r="CS771" s="8"/>
    </row>
    <row r="772" spans="1:97" x14ac:dyDescent="0.25">
      <c r="S772" s="31" t="s">
        <v>7695</v>
      </c>
      <c r="T772" s="32">
        <v>10</v>
      </c>
      <c r="U772" s="32">
        <v>19</v>
      </c>
      <c r="V772" s="32">
        <v>3</v>
      </c>
      <c r="W772" s="32">
        <v>61</v>
      </c>
      <c r="X772" s="32">
        <v>104</v>
      </c>
      <c r="Y772" s="32">
        <v>1</v>
      </c>
      <c r="Z772" s="10">
        <f t="shared" si="160"/>
        <v>94</v>
      </c>
      <c r="AA772" s="31" t="s">
        <v>7695</v>
      </c>
      <c r="AO772" s="73"/>
      <c r="AP772" s="62"/>
      <c r="AQ772" s="62"/>
      <c r="AR772" s="62"/>
      <c r="AS772" s="62"/>
      <c r="AT772" s="62"/>
      <c r="AU772" s="62"/>
      <c r="AV772" s="62"/>
      <c r="AW772" s="62"/>
      <c r="AX772" s="62"/>
      <c r="AY772" s="62"/>
      <c r="AZ772" s="62"/>
      <c r="BA772" s="62"/>
      <c r="BB772" s="62"/>
      <c r="BC772" s="62"/>
      <c r="BD772" s="62"/>
      <c r="BE772" s="62"/>
      <c r="BF772" s="62"/>
      <c r="BG772" s="50"/>
      <c r="BH772" s="62"/>
      <c r="BI772" s="62"/>
      <c r="BJ772" s="62"/>
      <c r="BK772" s="62"/>
      <c r="BL772" s="62"/>
      <c r="BM772" s="62"/>
      <c r="BN772" s="62"/>
      <c r="BO772" s="62"/>
      <c r="BP772" s="62"/>
      <c r="BQ772" s="50"/>
      <c r="BR772" s="50"/>
      <c r="BS772" s="50"/>
      <c r="BT772" s="50"/>
      <c r="BU772" s="50"/>
      <c r="BV772" s="50"/>
      <c r="BW772" s="50"/>
      <c r="BX772" s="8"/>
      <c r="BY772" s="8"/>
      <c r="BZ772" s="8"/>
      <c r="CA772" s="8"/>
      <c r="CB772" s="8"/>
      <c r="CC772" s="8"/>
      <c r="CD772" s="8"/>
      <c r="CE772" s="8"/>
      <c r="CF772" s="8"/>
      <c r="CG772" s="50"/>
      <c r="CH772" s="50"/>
      <c r="CI772" s="8"/>
      <c r="CJ772" s="8"/>
      <c r="CK772" s="8"/>
      <c r="CL772" s="8"/>
      <c r="CM772" s="73"/>
      <c r="CS772" s="8"/>
    </row>
    <row r="773" spans="1:97" x14ac:dyDescent="0.25">
      <c r="S773" s="10" t="s">
        <v>7696</v>
      </c>
      <c r="T773" s="15">
        <v>24</v>
      </c>
      <c r="U773" s="15">
        <v>60</v>
      </c>
      <c r="V773" s="15">
        <v>6</v>
      </c>
      <c r="W773" s="15">
        <v>117</v>
      </c>
      <c r="X773" s="15">
        <v>673</v>
      </c>
      <c r="Y773" s="15">
        <v>20</v>
      </c>
      <c r="Z773" s="10">
        <f t="shared" si="160"/>
        <v>227</v>
      </c>
      <c r="AA773" s="10" t="s">
        <v>7696</v>
      </c>
      <c r="AO773" s="73"/>
      <c r="AP773" s="62"/>
      <c r="AQ773" s="62"/>
      <c r="AR773" s="62"/>
      <c r="AS773" s="62"/>
      <c r="AT773" s="62"/>
      <c r="AU773" s="62"/>
      <c r="AV773" s="62"/>
      <c r="AW773" s="62"/>
      <c r="AX773" s="62"/>
      <c r="AY773" s="62"/>
      <c r="AZ773" s="62"/>
      <c r="BA773" s="62"/>
      <c r="BB773" s="62"/>
      <c r="BC773" s="62"/>
      <c r="BD773" s="62"/>
      <c r="BE773" s="62"/>
      <c r="BF773" s="62"/>
      <c r="BG773" s="62"/>
      <c r="BH773" s="62"/>
      <c r="BI773" s="62"/>
      <c r="BJ773" s="62"/>
      <c r="BK773" s="62"/>
      <c r="BL773" s="62"/>
      <c r="BM773" s="62"/>
      <c r="BN773" s="62"/>
      <c r="BO773" s="62"/>
      <c r="BP773" s="62"/>
      <c r="BQ773" s="50"/>
      <c r="BR773" s="50"/>
      <c r="BS773" s="50"/>
      <c r="BT773" s="50"/>
      <c r="BU773" s="50"/>
      <c r="BV773" s="50"/>
      <c r="BW773" s="50"/>
      <c r="BX773" s="8"/>
      <c r="BY773" s="8"/>
      <c r="BZ773" s="8"/>
      <c r="CA773" s="8"/>
      <c r="CB773" s="8"/>
      <c r="CC773" s="8"/>
      <c r="CD773" s="8"/>
      <c r="CE773" s="8"/>
      <c r="CF773" s="8"/>
      <c r="CG773" s="50"/>
      <c r="CH773" s="50"/>
      <c r="CI773" s="8"/>
      <c r="CJ773" s="8"/>
      <c r="CK773" s="8"/>
      <c r="CL773" s="8"/>
      <c r="CM773" s="73"/>
      <c r="CS773" s="8"/>
    </row>
    <row r="774" spans="1:97" x14ac:dyDescent="0.25">
      <c r="S774" s="31" t="s">
        <v>7697</v>
      </c>
      <c r="T774" s="32">
        <v>1</v>
      </c>
      <c r="U774" s="32">
        <v>3</v>
      </c>
      <c r="V774" s="32">
        <v>10</v>
      </c>
      <c r="W774" s="32">
        <v>103</v>
      </c>
      <c r="X774" s="32">
        <v>0</v>
      </c>
      <c r="Y774" s="32">
        <v>7</v>
      </c>
      <c r="Z774" s="10">
        <f t="shared" si="160"/>
        <v>124</v>
      </c>
      <c r="AA774" s="31" t="s">
        <v>7697</v>
      </c>
      <c r="AO774" s="73"/>
      <c r="AP774" s="62"/>
      <c r="AQ774" s="62"/>
      <c r="AR774" s="62"/>
      <c r="AS774" s="62"/>
      <c r="AT774" s="62"/>
      <c r="AU774" s="62"/>
      <c r="AV774" s="62"/>
      <c r="AW774" s="62"/>
      <c r="AX774" s="62"/>
      <c r="AY774" s="62"/>
      <c r="AZ774" s="62"/>
      <c r="BA774" s="62"/>
      <c r="BB774" s="62"/>
      <c r="BC774" s="62"/>
      <c r="BD774" s="62"/>
      <c r="BE774" s="62"/>
      <c r="BF774" s="62"/>
      <c r="BG774" s="62"/>
      <c r="BH774" s="62"/>
      <c r="BI774" s="62"/>
      <c r="BJ774" s="62"/>
      <c r="BK774" s="62"/>
      <c r="BL774" s="62"/>
      <c r="BM774" s="62"/>
      <c r="BN774" s="62"/>
      <c r="BO774" s="62"/>
      <c r="BP774" s="62"/>
      <c r="BQ774" s="50"/>
      <c r="BR774" s="50"/>
      <c r="BS774" s="50"/>
      <c r="BT774" s="50"/>
      <c r="BU774" s="50"/>
      <c r="BV774" s="50"/>
      <c r="BW774" s="50"/>
      <c r="BX774" s="8"/>
      <c r="BY774" s="8"/>
      <c r="BZ774" s="8"/>
      <c r="CA774" s="8"/>
      <c r="CB774" s="8"/>
      <c r="CC774" s="8"/>
      <c r="CD774" s="8"/>
      <c r="CE774" s="8"/>
      <c r="CF774" s="8"/>
      <c r="CG774" s="50"/>
      <c r="CH774" s="50"/>
      <c r="CI774" s="8"/>
      <c r="CJ774" s="8"/>
      <c r="CK774" s="8"/>
      <c r="CL774" s="8"/>
      <c r="CM774" s="73"/>
      <c r="CS774" s="8"/>
    </row>
    <row r="775" spans="1:97" x14ac:dyDescent="0.25">
      <c r="T775" s="6">
        <f>SUM(T767:T774)</f>
        <v>39</v>
      </c>
      <c r="U775" s="6">
        <f t="shared" ref="U775:Y775" si="161">SUM(U767:U774)</f>
        <v>88</v>
      </c>
      <c r="V775" s="6">
        <f t="shared" si="161"/>
        <v>20</v>
      </c>
      <c r="W775" s="6">
        <f t="shared" si="161"/>
        <v>289</v>
      </c>
      <c r="X775" s="6">
        <f t="shared" si="161"/>
        <v>782</v>
      </c>
      <c r="Y775" s="6">
        <f t="shared" si="161"/>
        <v>35</v>
      </c>
      <c r="Z775" s="10">
        <f>SUM(T775:W775)+Y775</f>
        <v>471</v>
      </c>
      <c r="AO775" s="73"/>
      <c r="AP775" s="8"/>
      <c r="AQ775" s="8"/>
      <c r="AR775" s="8"/>
      <c r="AS775" s="8"/>
      <c r="AT775" s="8"/>
      <c r="AU775" s="8"/>
      <c r="AV775" s="8"/>
      <c r="AW775" s="8"/>
      <c r="AX775" s="8"/>
      <c r="AY775" s="8"/>
      <c r="AZ775" s="8"/>
      <c r="BA775" s="8"/>
      <c r="BB775" s="8"/>
      <c r="BC775" s="8"/>
      <c r="BD775" s="8"/>
      <c r="BE775" s="8"/>
      <c r="BF775" s="8"/>
      <c r="BG775" s="8"/>
      <c r="BH775" s="8"/>
      <c r="BI775" s="8"/>
      <c r="BJ775" s="8"/>
      <c r="BK775" s="8"/>
      <c r="BL775" s="8"/>
      <c r="BM775" s="8"/>
      <c r="BN775" s="8"/>
      <c r="BO775" s="8"/>
      <c r="BP775" s="8"/>
      <c r="BQ775" s="8"/>
      <c r="BR775" s="8"/>
      <c r="BS775" s="8"/>
      <c r="BT775" s="8"/>
      <c r="BU775" s="8"/>
      <c r="BV775" s="8"/>
      <c r="BW775" s="8"/>
      <c r="BX775" s="8"/>
      <c r="BY775" s="8"/>
      <c r="BZ775" s="8"/>
      <c r="CA775" s="8"/>
      <c r="CB775" s="8"/>
      <c r="CC775" s="8"/>
      <c r="CD775" s="8"/>
      <c r="CE775" s="8"/>
      <c r="CF775" s="8"/>
      <c r="CG775" s="50"/>
      <c r="CH775" s="50"/>
      <c r="CI775" s="8"/>
      <c r="CJ775" s="8"/>
      <c r="CK775" s="8"/>
      <c r="CL775" s="8"/>
      <c r="CM775" s="73"/>
      <c r="CS775" s="8"/>
    </row>
    <row r="776" spans="1:97" x14ac:dyDescent="0.25">
      <c r="AO776" s="73"/>
      <c r="AP776" s="8"/>
      <c r="AQ776" s="8"/>
      <c r="AR776" s="8"/>
      <c r="AS776" s="8"/>
      <c r="AT776" s="8"/>
      <c r="AU776" s="8"/>
      <c r="AV776" s="8"/>
      <c r="AW776" s="8"/>
      <c r="AX776" s="8"/>
      <c r="AY776" s="8"/>
      <c r="AZ776" s="8"/>
      <c r="BA776" s="8"/>
      <c r="BB776" s="8"/>
      <c r="BC776" s="8"/>
      <c r="BD776" s="8"/>
      <c r="BE776" s="8"/>
      <c r="BF776" s="8"/>
      <c r="BG776" s="8"/>
      <c r="BH776" s="8"/>
      <c r="BI776" s="8"/>
      <c r="BJ776" s="8"/>
      <c r="BK776" s="8"/>
      <c r="BL776" s="8"/>
      <c r="BM776" s="8"/>
      <c r="BN776" s="8"/>
      <c r="BO776" s="8"/>
      <c r="BP776" s="8"/>
      <c r="BQ776" s="8"/>
      <c r="BR776" s="8"/>
      <c r="BS776" s="8"/>
      <c r="BT776" s="8"/>
      <c r="BU776" s="8"/>
      <c r="BV776" s="8"/>
      <c r="BW776" s="8"/>
      <c r="BX776" s="8"/>
      <c r="BY776" s="8"/>
      <c r="BZ776" s="8"/>
      <c r="CA776" s="8"/>
      <c r="CB776" s="8"/>
      <c r="CC776" s="8"/>
      <c r="CD776" s="8"/>
      <c r="CE776" s="8"/>
      <c r="CF776" s="8"/>
      <c r="CG776" s="50"/>
      <c r="CH776" s="50"/>
      <c r="CI776" s="8"/>
      <c r="CJ776" s="8"/>
      <c r="CK776" s="8"/>
      <c r="CL776" s="8"/>
      <c r="CM776" s="73"/>
      <c r="CS776" s="50"/>
    </row>
    <row r="777" spans="1:97" x14ac:dyDescent="0.25">
      <c r="AO777" s="73"/>
      <c r="AP777" s="8"/>
      <c r="AQ777" s="8"/>
      <c r="AR777" s="8"/>
      <c r="AS777" s="8"/>
      <c r="AT777" s="8"/>
      <c r="AU777" s="8"/>
      <c r="AV777" s="8"/>
      <c r="AW777" s="8"/>
      <c r="AX777" s="8"/>
      <c r="AY777" s="8"/>
      <c r="AZ777" s="8"/>
      <c r="BA777" s="8"/>
      <c r="BB777" s="8"/>
      <c r="BC777" s="8"/>
      <c r="BD777" s="8"/>
      <c r="BE777" s="8"/>
      <c r="BF777" s="8"/>
      <c r="BG777" s="8"/>
      <c r="BH777" s="8"/>
      <c r="BI777" s="8"/>
      <c r="BJ777" s="8"/>
      <c r="BK777" s="8"/>
      <c r="BL777" s="8"/>
      <c r="BM777" s="8"/>
      <c r="BN777" s="8"/>
      <c r="BO777" s="8"/>
      <c r="BP777" s="8"/>
      <c r="BQ777" s="8"/>
      <c r="BR777" s="8"/>
      <c r="BS777" s="8"/>
      <c r="BT777" s="8"/>
      <c r="BU777" s="8"/>
      <c r="BV777" s="8"/>
      <c r="BW777" s="8"/>
      <c r="BX777" s="8"/>
      <c r="BY777" s="8"/>
      <c r="BZ777" s="8"/>
      <c r="CA777" s="8"/>
      <c r="CB777" s="8"/>
      <c r="CC777" s="8"/>
      <c r="CD777" s="8"/>
      <c r="CE777" s="8"/>
      <c r="CF777" s="8"/>
      <c r="CG777" s="50"/>
      <c r="CH777" s="50"/>
      <c r="CI777" s="8"/>
      <c r="CJ777" s="8"/>
      <c r="CK777" s="8"/>
      <c r="CL777" s="8"/>
      <c r="CM777" s="73"/>
      <c r="CS777" s="8"/>
    </row>
    <row r="778" spans="1:97" x14ac:dyDescent="0.25">
      <c r="AP778" s="8"/>
      <c r="AQ778" s="8"/>
      <c r="AR778" s="8"/>
      <c r="AS778" s="8"/>
      <c r="AT778" s="8"/>
      <c r="AU778" s="8"/>
      <c r="AV778" s="8"/>
      <c r="AW778" s="8"/>
      <c r="AX778" s="8"/>
      <c r="AY778" s="8"/>
      <c r="AZ778" s="8"/>
      <c r="BA778" s="8"/>
      <c r="BB778" s="8"/>
      <c r="BC778" s="8"/>
      <c r="BD778" s="8"/>
      <c r="BE778" s="8"/>
      <c r="BF778" s="8"/>
      <c r="BG778" s="8"/>
      <c r="BH778" s="8"/>
      <c r="BI778" s="8"/>
      <c r="BJ778" s="8"/>
      <c r="BK778" s="8"/>
      <c r="BL778" s="8"/>
      <c r="BM778" s="8"/>
      <c r="BN778" s="8"/>
      <c r="BO778" s="8"/>
      <c r="BP778" s="8"/>
      <c r="BQ778" s="8"/>
      <c r="BR778" s="8"/>
      <c r="BS778" s="8"/>
      <c r="BT778" s="8"/>
      <c r="BU778" s="8"/>
      <c r="BV778" s="8"/>
      <c r="BW778" s="8"/>
      <c r="BX778" s="8"/>
      <c r="BY778" s="8"/>
      <c r="BZ778" s="8"/>
      <c r="CA778" s="8"/>
      <c r="CB778" s="8"/>
      <c r="CC778" s="8"/>
      <c r="CD778" s="8"/>
      <c r="CE778" s="8"/>
      <c r="CF778" s="8"/>
      <c r="CG778" s="50"/>
      <c r="CH778" s="50"/>
      <c r="CI778" s="8"/>
      <c r="CJ778" s="8"/>
      <c r="CK778" s="8"/>
      <c r="CL778" s="8"/>
      <c r="CM778" s="73"/>
    </row>
    <row r="779" spans="1:97" x14ac:dyDescent="0.25">
      <c r="AO779" s="8"/>
      <c r="AP779" s="8"/>
      <c r="AQ779" s="8"/>
      <c r="AR779" s="8"/>
      <c r="AS779" s="8"/>
      <c r="AT779" s="8"/>
      <c r="AU779" s="8"/>
      <c r="AV779" s="8"/>
      <c r="AW779" s="8"/>
      <c r="AX779" s="8"/>
      <c r="AY779" s="8"/>
      <c r="AZ779" s="8"/>
      <c r="BA779" s="8"/>
      <c r="BB779" s="8"/>
      <c r="BC779" s="8"/>
      <c r="BD779" s="8"/>
      <c r="BE779" s="8"/>
      <c r="BF779" s="8"/>
      <c r="BG779" s="8"/>
      <c r="BH779" s="8"/>
      <c r="BI779" s="8"/>
      <c r="BJ779" s="8"/>
      <c r="BK779" s="8"/>
      <c r="BL779" s="8"/>
      <c r="BM779" s="8"/>
      <c r="BN779" s="8"/>
      <c r="BO779" s="8"/>
      <c r="BP779" s="8"/>
      <c r="BQ779" s="8"/>
      <c r="BR779" s="8"/>
      <c r="BS779" s="8"/>
      <c r="BT779" s="8"/>
      <c r="BU779" s="8"/>
      <c r="BV779" s="8"/>
      <c r="BW779" s="8"/>
      <c r="BX779" s="8"/>
      <c r="BY779" s="8"/>
      <c r="BZ779" s="8"/>
      <c r="CA779" s="8"/>
      <c r="CB779" s="8"/>
      <c r="CC779" s="8"/>
      <c r="CD779" s="8"/>
      <c r="CE779" s="8"/>
      <c r="CF779" s="8"/>
      <c r="CG779" s="50"/>
      <c r="CH779" s="50"/>
      <c r="CI779" s="8"/>
      <c r="CJ779" s="8"/>
      <c r="CK779" s="8"/>
      <c r="CL779" s="8"/>
    </row>
    <row r="780" spans="1:97" ht="27" customHeight="1" x14ac:dyDescent="0.25">
      <c r="BV780" s="8"/>
      <c r="CA780" s="8"/>
      <c r="CI780" s="8"/>
    </row>
    <row r="781" spans="1:97" ht="31.5" customHeight="1" x14ac:dyDescent="0.25">
      <c r="BR781" s="6"/>
      <c r="BV781" s="6"/>
    </row>
    <row r="782" spans="1:97" ht="57" customHeight="1" x14ac:dyDescent="0.25">
      <c r="CC782" s="97"/>
    </row>
    <row r="783" spans="1:97" ht="39.6" x14ac:dyDescent="0.25">
      <c r="A783" s="26" t="s">
        <v>7813</v>
      </c>
      <c r="B783" s="26" t="s">
        <v>7704</v>
      </c>
      <c r="C783" s="26" t="s">
        <v>7679</v>
      </c>
      <c r="D783" s="26" t="s">
        <v>7739</v>
      </c>
      <c r="E783" s="26" t="s">
        <v>7740</v>
      </c>
      <c r="F783" s="26" t="s">
        <v>7741</v>
      </c>
      <c r="G783" s="26" t="s">
        <v>7742</v>
      </c>
      <c r="H783" s="26" t="s">
        <v>7743</v>
      </c>
      <c r="I783" s="26" t="s">
        <v>7744</v>
      </c>
      <c r="J783" s="26" t="s">
        <v>7851</v>
      </c>
      <c r="K783" s="28" t="s">
        <v>7745</v>
      </c>
      <c r="L783" s="13" t="s">
        <v>7746</v>
      </c>
      <c r="M783" s="12" t="s">
        <v>7885</v>
      </c>
      <c r="S783" s="6" t="s">
        <v>7813</v>
      </c>
      <c r="AO783" s="12" t="s">
        <v>7765</v>
      </c>
      <c r="AP783" s="54" t="s">
        <v>7813</v>
      </c>
      <c r="AQ783" s="12"/>
      <c r="AR783" s="12"/>
      <c r="AS783" s="12"/>
      <c r="BR783" s="6"/>
      <c r="CC783" s="98" t="s">
        <v>7886</v>
      </c>
    </row>
    <row r="784" spans="1:97" x14ac:dyDescent="0.25">
      <c r="A784" s="26" t="s">
        <v>7853</v>
      </c>
      <c r="B784" s="26" t="s">
        <v>1522</v>
      </c>
      <c r="C784" s="49">
        <v>1</v>
      </c>
      <c r="D784" s="92">
        <v>1</v>
      </c>
      <c r="E784" s="92">
        <v>0</v>
      </c>
      <c r="F784" s="92">
        <v>0</v>
      </c>
      <c r="G784" s="92">
        <v>0</v>
      </c>
      <c r="H784" s="92">
        <v>1</v>
      </c>
      <c r="I784" s="92">
        <v>0</v>
      </c>
      <c r="J784" s="92">
        <v>0</v>
      </c>
      <c r="K784" s="92">
        <v>0</v>
      </c>
      <c r="L784" s="89">
        <f t="shared" ref="L784:L800" si="162">SUM(E784:K784)</f>
        <v>1</v>
      </c>
      <c r="M784" s="62">
        <v>1</v>
      </c>
      <c r="S784" s="10" t="s">
        <v>7748</v>
      </c>
      <c r="T784" s="10" t="s">
        <v>723</v>
      </c>
      <c r="U784" s="10" t="s">
        <v>248</v>
      </c>
      <c r="V784" s="10" t="s">
        <v>222</v>
      </c>
      <c r="W784" s="10" t="s">
        <v>241</v>
      </c>
      <c r="X784" s="10" t="s">
        <v>264</v>
      </c>
      <c r="Y784" s="10" t="s">
        <v>7680</v>
      </c>
      <c r="Z784" s="10" t="s">
        <v>7681</v>
      </c>
      <c r="AO784" s="6" t="s">
        <v>7887</v>
      </c>
      <c r="AP784" s="12"/>
      <c r="AQ784" s="12"/>
      <c r="AR784" s="12"/>
      <c r="AS784" s="12"/>
      <c r="BR784" s="6"/>
      <c r="CC784" s="99" t="s">
        <v>7888</v>
      </c>
    </row>
    <row r="785" spans="1:81" x14ac:dyDescent="0.25">
      <c r="A785" s="94" t="s">
        <v>7854</v>
      </c>
      <c r="B785" s="88" t="s">
        <v>1522</v>
      </c>
      <c r="C785" s="48">
        <v>1</v>
      </c>
      <c r="D785" s="45">
        <v>1</v>
      </c>
      <c r="E785" s="45">
        <v>0</v>
      </c>
      <c r="F785" s="45">
        <v>0</v>
      </c>
      <c r="G785" s="45">
        <v>0</v>
      </c>
      <c r="H785" s="45">
        <v>1</v>
      </c>
      <c r="I785" s="45">
        <v>0</v>
      </c>
      <c r="J785" s="45">
        <v>0</v>
      </c>
      <c r="K785" s="45">
        <v>0</v>
      </c>
      <c r="L785" s="89">
        <f t="shared" si="162"/>
        <v>1</v>
      </c>
      <c r="M785" s="8">
        <v>1</v>
      </c>
      <c r="S785" s="10" t="s">
        <v>7690</v>
      </c>
      <c r="T785" s="15">
        <v>0</v>
      </c>
      <c r="U785" s="15">
        <v>0</v>
      </c>
      <c r="V785" s="15">
        <v>0</v>
      </c>
      <c r="W785" s="15">
        <v>1</v>
      </c>
      <c r="X785" s="15">
        <v>0</v>
      </c>
      <c r="Y785" s="15">
        <v>0</v>
      </c>
      <c r="Z785" s="10">
        <f>SUM(T785:Y785)</f>
        <v>1</v>
      </c>
      <c r="AO785" s="6" t="s">
        <v>7889</v>
      </c>
      <c r="AP785" s="12"/>
      <c r="AQ785" s="12"/>
      <c r="AR785" s="12"/>
      <c r="AS785" s="12"/>
      <c r="BL785" s="6" t="s">
        <v>7890</v>
      </c>
      <c r="BR785" s="6"/>
      <c r="CC785" s="99" t="s">
        <v>7891</v>
      </c>
    </row>
    <row r="786" spans="1:81" x14ac:dyDescent="0.25">
      <c r="A786" s="90" t="s">
        <v>6890</v>
      </c>
      <c r="B786" s="90" t="s">
        <v>1522</v>
      </c>
      <c r="C786" s="49">
        <v>2</v>
      </c>
      <c r="D786" s="44">
        <v>2</v>
      </c>
      <c r="E786" s="44">
        <v>0</v>
      </c>
      <c r="F786" s="44">
        <v>0</v>
      </c>
      <c r="G786" s="44">
        <v>0</v>
      </c>
      <c r="H786" s="44">
        <v>2</v>
      </c>
      <c r="I786" s="44">
        <v>0</v>
      </c>
      <c r="J786" s="44">
        <v>0</v>
      </c>
      <c r="K786" s="44">
        <v>0</v>
      </c>
      <c r="L786" s="89">
        <f t="shared" si="162"/>
        <v>2</v>
      </c>
      <c r="M786" s="8">
        <v>2</v>
      </c>
      <c r="S786" s="31" t="s">
        <v>7691</v>
      </c>
      <c r="T786" s="32">
        <v>0</v>
      </c>
      <c r="U786" s="32">
        <v>0</v>
      </c>
      <c r="V786" s="32">
        <v>0</v>
      </c>
      <c r="W786" s="32">
        <v>1</v>
      </c>
      <c r="X786" s="32">
        <v>0</v>
      </c>
      <c r="Y786" s="32">
        <v>0</v>
      </c>
      <c r="Z786" s="10">
        <f t="shared" ref="Z786:Z792" si="163">SUM(T786:Y786)</f>
        <v>1</v>
      </c>
      <c r="AP786" s="62">
        <v>2009</v>
      </c>
      <c r="AQ786" s="62"/>
      <c r="AR786" s="62"/>
      <c r="AS786" s="62"/>
      <c r="AT786" s="8">
        <v>2010</v>
      </c>
      <c r="AU786" s="8"/>
      <c r="AV786" s="8"/>
      <c r="AW786" s="8"/>
      <c r="AX786" s="8">
        <v>2011</v>
      </c>
      <c r="AY786" s="8"/>
      <c r="AZ786" s="8"/>
      <c r="BA786" s="8"/>
      <c r="BB786" s="8">
        <v>2012</v>
      </c>
      <c r="BC786" s="8"/>
      <c r="BD786" s="8"/>
      <c r="BE786" s="8"/>
      <c r="BF786" s="8">
        <v>2013</v>
      </c>
      <c r="BG786" s="8"/>
      <c r="BH786" s="8"/>
      <c r="BI786" s="8"/>
      <c r="BJ786" s="8">
        <v>2014</v>
      </c>
      <c r="BK786" s="8"/>
      <c r="BL786" s="8"/>
      <c r="BM786" s="8"/>
      <c r="BN786" s="8">
        <v>2015</v>
      </c>
      <c r="BO786" s="8"/>
      <c r="BP786" s="8"/>
      <c r="BQ786" s="8"/>
      <c r="BR786" s="8">
        <v>2016</v>
      </c>
      <c r="BS786" s="8"/>
      <c r="BV786" s="19" t="s">
        <v>7767</v>
      </c>
      <c r="CC786" s="99" t="s">
        <v>7892</v>
      </c>
    </row>
    <row r="787" spans="1:81" ht="22.8" x14ac:dyDescent="0.25">
      <c r="A787" s="94" t="s">
        <v>6896</v>
      </c>
      <c r="B787" s="94" t="s">
        <v>6895</v>
      </c>
      <c r="C787" s="100">
        <v>1</v>
      </c>
      <c r="D787" s="45">
        <v>1</v>
      </c>
      <c r="E787" s="45">
        <v>0</v>
      </c>
      <c r="F787" s="45">
        <v>0</v>
      </c>
      <c r="G787" s="45">
        <v>0</v>
      </c>
      <c r="H787" s="45">
        <v>1</v>
      </c>
      <c r="I787" s="45">
        <v>0</v>
      </c>
      <c r="J787" s="45">
        <v>0</v>
      </c>
      <c r="K787" s="45">
        <v>0</v>
      </c>
      <c r="L787" s="89">
        <f t="shared" si="162"/>
        <v>1</v>
      </c>
      <c r="M787" s="8"/>
      <c r="S787" s="10" t="s">
        <v>7692</v>
      </c>
      <c r="T787" s="15">
        <v>0</v>
      </c>
      <c r="U787" s="15">
        <v>0</v>
      </c>
      <c r="V787" s="15">
        <v>0</v>
      </c>
      <c r="W787" s="15">
        <v>2</v>
      </c>
      <c r="X787" s="15">
        <v>0</v>
      </c>
      <c r="Y787" s="15">
        <v>0</v>
      </c>
      <c r="Z787" s="10">
        <f t="shared" si="163"/>
        <v>2</v>
      </c>
      <c r="AO787" s="6" t="s">
        <v>5</v>
      </c>
      <c r="AP787" s="6" t="s">
        <v>7893</v>
      </c>
      <c r="AQ787" s="6" t="s">
        <v>7894</v>
      </c>
      <c r="AR787" s="6" t="s">
        <v>7895</v>
      </c>
      <c r="AS787" s="6" t="s">
        <v>7791</v>
      </c>
      <c r="AT787" s="6" t="s">
        <v>7786</v>
      </c>
      <c r="AU787" s="6" t="s">
        <v>7896</v>
      </c>
      <c r="AV787" s="6" t="s">
        <v>7897</v>
      </c>
      <c r="AW787" s="54" t="s">
        <v>7898</v>
      </c>
      <c r="AX787" s="54" t="s">
        <v>7794</v>
      </c>
      <c r="AY787" s="6" t="s">
        <v>7795</v>
      </c>
      <c r="AZ787" s="6" t="s">
        <v>7790</v>
      </c>
      <c r="BA787" s="6" t="s">
        <v>7899</v>
      </c>
      <c r="BB787" s="6" t="s">
        <v>7900</v>
      </c>
      <c r="BC787" s="6" t="s">
        <v>7901</v>
      </c>
      <c r="BD787" s="6" t="s">
        <v>7793</v>
      </c>
      <c r="BE787" s="6" t="s">
        <v>7835</v>
      </c>
      <c r="BF787" s="6" t="s">
        <v>7799</v>
      </c>
      <c r="BG787" s="6" t="s">
        <v>7902</v>
      </c>
      <c r="BH787" s="6" t="s">
        <v>7903</v>
      </c>
      <c r="BI787" s="6" t="s">
        <v>7798</v>
      </c>
      <c r="BJ787" s="6" t="s">
        <v>7904</v>
      </c>
      <c r="BK787" s="6" t="s">
        <v>7905</v>
      </c>
      <c r="BL787" s="6" t="s">
        <v>7803</v>
      </c>
      <c r="BM787" s="6" t="s">
        <v>7837</v>
      </c>
      <c r="BN787" s="6" t="s">
        <v>7804</v>
      </c>
      <c r="BO787" s="6" t="s">
        <v>7906</v>
      </c>
      <c r="BP787" s="6" t="s">
        <v>7802</v>
      </c>
      <c r="BQ787" s="6" t="s">
        <v>7807</v>
      </c>
      <c r="BR787" s="6" t="s">
        <v>7808</v>
      </c>
      <c r="BS787" s="6" t="s">
        <v>7839</v>
      </c>
      <c r="BT787" s="6" t="s">
        <v>7806</v>
      </c>
      <c r="BU787" s="8" t="s">
        <v>7907</v>
      </c>
      <c r="BV787" s="8" t="s">
        <v>7812</v>
      </c>
      <c r="BW787" s="8" t="s">
        <v>7813</v>
      </c>
    </row>
    <row r="788" spans="1:81" x14ac:dyDescent="0.25">
      <c r="A788" s="94" t="s">
        <v>6896</v>
      </c>
      <c r="B788" s="94" t="s">
        <v>1522</v>
      </c>
      <c r="C788" s="100">
        <v>1</v>
      </c>
      <c r="D788" s="45">
        <v>1</v>
      </c>
      <c r="E788" s="45">
        <v>0</v>
      </c>
      <c r="F788" s="45">
        <v>0</v>
      </c>
      <c r="G788" s="45">
        <v>0</v>
      </c>
      <c r="H788" s="45">
        <v>1</v>
      </c>
      <c r="I788" s="45">
        <v>0</v>
      </c>
      <c r="J788" s="45">
        <v>0</v>
      </c>
      <c r="K788" s="45">
        <v>0</v>
      </c>
      <c r="L788" s="89">
        <f t="shared" si="162"/>
        <v>1</v>
      </c>
      <c r="M788" s="8">
        <v>2</v>
      </c>
      <c r="S788" s="31" t="s">
        <v>7693</v>
      </c>
      <c r="T788" s="32">
        <v>0</v>
      </c>
      <c r="U788" s="32">
        <v>0</v>
      </c>
      <c r="V788" s="32">
        <v>0</v>
      </c>
      <c r="W788" s="32">
        <v>2</v>
      </c>
      <c r="X788" s="32">
        <v>0</v>
      </c>
      <c r="Y788" s="32">
        <v>0</v>
      </c>
      <c r="Z788" s="10">
        <f t="shared" si="163"/>
        <v>2</v>
      </c>
      <c r="AO788" s="6" t="s">
        <v>7777</v>
      </c>
      <c r="AP788" s="62">
        <v>0</v>
      </c>
      <c r="AQ788" s="62">
        <v>0</v>
      </c>
      <c r="AR788" s="62">
        <v>0</v>
      </c>
      <c r="AS788" s="62">
        <v>0</v>
      </c>
      <c r="AT788" s="62">
        <v>0</v>
      </c>
      <c r="AU788" s="62">
        <v>0</v>
      </c>
      <c r="AV788" s="62">
        <v>0</v>
      </c>
      <c r="AW788" s="63">
        <v>0</v>
      </c>
      <c r="AX788" s="63">
        <v>0</v>
      </c>
      <c r="AY788" s="62">
        <v>0</v>
      </c>
      <c r="AZ788" s="62">
        <v>0</v>
      </c>
      <c r="BA788" s="62">
        <v>0</v>
      </c>
      <c r="BB788" s="62">
        <v>0</v>
      </c>
      <c r="BC788" s="62">
        <v>0</v>
      </c>
      <c r="BD788" s="62">
        <v>0</v>
      </c>
      <c r="BE788" s="62">
        <v>0</v>
      </c>
      <c r="BF788" s="62">
        <v>0</v>
      </c>
      <c r="BG788" s="62">
        <v>0</v>
      </c>
      <c r="BH788" s="62">
        <v>0</v>
      </c>
      <c r="BI788" s="62">
        <v>0</v>
      </c>
      <c r="BJ788" s="62">
        <v>0</v>
      </c>
      <c r="BK788" s="62">
        <v>0</v>
      </c>
      <c r="BL788" s="62">
        <v>0</v>
      </c>
      <c r="BM788" s="62">
        <v>0</v>
      </c>
      <c r="BN788" s="62">
        <v>0</v>
      </c>
      <c r="BO788" s="62">
        <v>0</v>
      </c>
      <c r="BP788" s="62">
        <v>0</v>
      </c>
      <c r="BQ788" s="8">
        <v>0</v>
      </c>
      <c r="BR788" s="8">
        <v>0</v>
      </c>
      <c r="BS788" s="8">
        <v>0</v>
      </c>
      <c r="BT788" s="8">
        <v>0</v>
      </c>
      <c r="BU788" s="8">
        <v>0</v>
      </c>
      <c r="BV788" s="8">
        <v>0</v>
      </c>
      <c r="BW788" s="8">
        <v>0</v>
      </c>
      <c r="BX788" s="6" t="s">
        <v>7777</v>
      </c>
    </row>
    <row r="789" spans="1:81" x14ac:dyDescent="0.25">
      <c r="A789" s="90" t="s">
        <v>6900</v>
      </c>
      <c r="B789" s="90" t="s">
        <v>6895</v>
      </c>
      <c r="C789" s="91">
        <v>1</v>
      </c>
      <c r="D789" s="44">
        <v>1</v>
      </c>
      <c r="E789" s="44">
        <v>0</v>
      </c>
      <c r="F789" s="44">
        <v>0</v>
      </c>
      <c r="G789" s="44">
        <v>0</v>
      </c>
      <c r="H789" s="44">
        <v>1</v>
      </c>
      <c r="I789" s="44">
        <v>0</v>
      </c>
      <c r="J789" s="44">
        <v>0</v>
      </c>
      <c r="K789" s="44">
        <v>0</v>
      </c>
      <c r="L789" s="89">
        <f t="shared" si="162"/>
        <v>1</v>
      </c>
      <c r="M789" s="8"/>
      <c r="S789" s="10" t="s">
        <v>7694</v>
      </c>
      <c r="T789" s="15">
        <v>6</v>
      </c>
      <c r="U789" s="15">
        <v>5</v>
      </c>
      <c r="V789" s="15">
        <v>0</v>
      </c>
      <c r="W789" s="15">
        <v>13</v>
      </c>
      <c r="X789" s="15">
        <v>0</v>
      </c>
      <c r="Y789" s="15">
        <v>0</v>
      </c>
      <c r="Z789" s="10">
        <f t="shared" si="163"/>
        <v>24</v>
      </c>
      <c r="AO789" s="6" t="s">
        <v>7778</v>
      </c>
      <c r="AP789" s="62">
        <v>0</v>
      </c>
      <c r="AQ789" s="62">
        <v>0</v>
      </c>
      <c r="AR789" s="62">
        <v>0</v>
      </c>
      <c r="AS789" s="62">
        <v>0</v>
      </c>
      <c r="AT789" s="62">
        <v>0</v>
      </c>
      <c r="AU789" s="62">
        <v>0</v>
      </c>
      <c r="AV789" s="62">
        <v>0</v>
      </c>
      <c r="AW789" s="63">
        <v>0</v>
      </c>
      <c r="AX789" s="63">
        <v>0</v>
      </c>
      <c r="AY789" s="62">
        <v>0</v>
      </c>
      <c r="AZ789" s="62">
        <v>0</v>
      </c>
      <c r="BA789" s="62">
        <v>0</v>
      </c>
      <c r="BB789" s="62">
        <v>0</v>
      </c>
      <c r="BC789" s="62">
        <v>0</v>
      </c>
      <c r="BD789" s="62">
        <v>0</v>
      </c>
      <c r="BE789" s="62">
        <v>0</v>
      </c>
      <c r="BF789" s="62">
        <v>0</v>
      </c>
      <c r="BG789" s="62">
        <v>0</v>
      </c>
      <c r="BH789" s="62">
        <v>0</v>
      </c>
      <c r="BI789" s="62">
        <v>0</v>
      </c>
      <c r="BJ789" s="62">
        <v>0</v>
      </c>
      <c r="BK789" s="62">
        <v>0</v>
      </c>
      <c r="BL789" s="62">
        <v>0</v>
      </c>
      <c r="BM789" s="62">
        <v>0</v>
      </c>
      <c r="BN789" s="62">
        <v>0</v>
      </c>
      <c r="BO789" s="62">
        <v>0</v>
      </c>
      <c r="BP789" s="62">
        <v>0</v>
      </c>
      <c r="BQ789" s="8">
        <v>0</v>
      </c>
      <c r="BR789" s="8">
        <v>0</v>
      </c>
      <c r="BS789" s="8">
        <v>0</v>
      </c>
      <c r="BT789" s="8">
        <v>0</v>
      </c>
      <c r="BU789" s="8">
        <v>0</v>
      </c>
      <c r="BV789" s="8">
        <v>0</v>
      </c>
      <c r="BW789" s="8">
        <v>0</v>
      </c>
      <c r="BX789" s="6" t="s">
        <v>7778</v>
      </c>
    </row>
    <row r="790" spans="1:81" x14ac:dyDescent="0.25">
      <c r="A790" s="90" t="s">
        <v>6900</v>
      </c>
      <c r="B790" s="90" t="s">
        <v>1273</v>
      </c>
      <c r="C790" s="49">
        <v>2</v>
      </c>
      <c r="D790" s="44">
        <v>2</v>
      </c>
      <c r="E790" s="44">
        <v>0</v>
      </c>
      <c r="F790" s="44">
        <v>2</v>
      </c>
      <c r="G790" s="44">
        <v>0</v>
      </c>
      <c r="H790" s="44">
        <v>0</v>
      </c>
      <c r="I790" s="44">
        <v>0</v>
      </c>
      <c r="J790" s="44">
        <v>0</v>
      </c>
      <c r="K790" s="44">
        <v>0</v>
      </c>
      <c r="L790" s="89">
        <f t="shared" si="162"/>
        <v>2</v>
      </c>
      <c r="M790" s="8"/>
      <c r="S790" s="31" t="s">
        <v>7695</v>
      </c>
      <c r="T790" s="32">
        <v>27</v>
      </c>
      <c r="U790" s="32">
        <v>37</v>
      </c>
      <c r="V790" s="32">
        <v>5</v>
      </c>
      <c r="W790" s="32">
        <v>130</v>
      </c>
      <c r="X790" s="32">
        <v>212</v>
      </c>
      <c r="Y790" s="32">
        <v>4</v>
      </c>
      <c r="Z790" s="10">
        <f t="shared" si="163"/>
        <v>415</v>
      </c>
      <c r="AO790" s="6" t="s">
        <v>7779</v>
      </c>
      <c r="AP790" s="62">
        <v>0</v>
      </c>
      <c r="AQ790" s="62">
        <v>0</v>
      </c>
      <c r="AR790" s="62">
        <v>0</v>
      </c>
      <c r="AS790" s="62">
        <v>0</v>
      </c>
      <c r="AT790" s="62">
        <v>0</v>
      </c>
      <c r="AU790" s="62">
        <v>0</v>
      </c>
      <c r="AV790" s="62">
        <v>0</v>
      </c>
      <c r="AW790" s="63">
        <v>0</v>
      </c>
      <c r="AX790" s="63">
        <v>0</v>
      </c>
      <c r="AY790" s="62">
        <v>0</v>
      </c>
      <c r="AZ790" s="62">
        <v>0</v>
      </c>
      <c r="BA790" s="62">
        <v>1</v>
      </c>
      <c r="BB790" s="62">
        <v>0</v>
      </c>
      <c r="BC790" s="62">
        <v>0</v>
      </c>
      <c r="BD790" s="62">
        <v>0</v>
      </c>
      <c r="BE790" s="62">
        <v>0</v>
      </c>
      <c r="BF790" s="62">
        <v>0</v>
      </c>
      <c r="BG790" s="62">
        <v>0</v>
      </c>
      <c r="BH790" s="62">
        <v>0</v>
      </c>
      <c r="BI790" s="62">
        <v>0</v>
      </c>
      <c r="BJ790" s="62">
        <v>0</v>
      </c>
      <c r="BK790" s="62">
        <v>0</v>
      </c>
      <c r="BL790" s="62">
        <v>0</v>
      </c>
      <c r="BM790" s="62">
        <v>0</v>
      </c>
      <c r="BN790" s="62">
        <v>0</v>
      </c>
      <c r="BO790" s="62">
        <v>0</v>
      </c>
      <c r="BP790" s="62">
        <v>0</v>
      </c>
      <c r="BQ790" s="8">
        <v>0</v>
      </c>
      <c r="BR790" s="8">
        <v>0</v>
      </c>
      <c r="BS790" s="8">
        <v>0</v>
      </c>
      <c r="BT790" s="8">
        <v>0</v>
      </c>
      <c r="BU790" s="8">
        <v>0</v>
      </c>
      <c r="BV790" s="8">
        <v>0</v>
      </c>
      <c r="BW790" s="8">
        <v>0</v>
      </c>
      <c r="BX790" s="6" t="s">
        <v>7779</v>
      </c>
    </row>
    <row r="791" spans="1:81" x14ac:dyDescent="0.25">
      <c r="A791" s="90" t="s">
        <v>6900</v>
      </c>
      <c r="B791" s="90" t="s">
        <v>1522</v>
      </c>
      <c r="C791" s="49">
        <v>22</v>
      </c>
      <c r="D791" s="44">
        <v>21</v>
      </c>
      <c r="E791" s="44">
        <v>6</v>
      </c>
      <c r="F791" s="44">
        <v>3</v>
      </c>
      <c r="G791" s="44">
        <v>0</v>
      </c>
      <c r="H791" s="44">
        <v>12</v>
      </c>
      <c r="I791" s="44">
        <v>0</v>
      </c>
      <c r="J791" s="44">
        <v>0</v>
      </c>
      <c r="K791" s="44">
        <v>0</v>
      </c>
      <c r="L791" s="89">
        <f t="shared" si="162"/>
        <v>21</v>
      </c>
      <c r="M791" s="8">
        <v>24</v>
      </c>
      <c r="S791" s="10" t="s">
        <v>7696</v>
      </c>
      <c r="T791" s="15">
        <v>95</v>
      </c>
      <c r="U791" s="15">
        <v>170</v>
      </c>
      <c r="V791" s="15">
        <v>26</v>
      </c>
      <c r="W791" s="15">
        <v>301</v>
      </c>
      <c r="X791" s="15">
        <v>512</v>
      </c>
      <c r="Y791" s="15">
        <v>33</v>
      </c>
      <c r="Z791" s="10">
        <f t="shared" si="163"/>
        <v>1137</v>
      </c>
      <c r="AO791" s="6" t="s">
        <v>7780</v>
      </c>
      <c r="AP791" s="62">
        <v>0</v>
      </c>
      <c r="AQ791" s="62">
        <v>0</v>
      </c>
      <c r="AR791" s="62">
        <v>0</v>
      </c>
      <c r="AS791" s="62">
        <v>0</v>
      </c>
      <c r="AT791" s="62">
        <v>0</v>
      </c>
      <c r="AU791" s="62">
        <v>0</v>
      </c>
      <c r="AV791" s="62">
        <v>0</v>
      </c>
      <c r="AW791" s="63">
        <v>0</v>
      </c>
      <c r="AX791" s="63">
        <v>0</v>
      </c>
      <c r="AY791" s="62">
        <v>0</v>
      </c>
      <c r="AZ791" s="62">
        <v>0</v>
      </c>
      <c r="BA791" s="62">
        <v>1</v>
      </c>
      <c r="BB791" s="62">
        <v>0</v>
      </c>
      <c r="BC791" s="62">
        <v>0</v>
      </c>
      <c r="BD791" s="62">
        <v>0</v>
      </c>
      <c r="BE791" s="62">
        <v>0</v>
      </c>
      <c r="BF791" s="62">
        <v>0</v>
      </c>
      <c r="BG791" s="62">
        <v>0</v>
      </c>
      <c r="BH791" s="62">
        <v>0</v>
      </c>
      <c r="BI791" s="62">
        <v>0</v>
      </c>
      <c r="BJ791" s="62">
        <v>0</v>
      </c>
      <c r="BK791" s="62">
        <v>0</v>
      </c>
      <c r="BL791" s="62">
        <v>0</v>
      </c>
      <c r="BM791" s="62">
        <v>0</v>
      </c>
      <c r="BN791" s="62">
        <v>0</v>
      </c>
      <c r="BO791" s="62">
        <v>0</v>
      </c>
      <c r="BP791" s="62">
        <v>0</v>
      </c>
      <c r="BQ791" s="8">
        <v>0</v>
      </c>
      <c r="BR791" s="8">
        <v>0</v>
      </c>
      <c r="BS791" s="8">
        <v>0</v>
      </c>
      <c r="BT791" s="8">
        <v>0</v>
      </c>
      <c r="BU791" s="8">
        <v>0</v>
      </c>
      <c r="BV791" s="8">
        <v>0</v>
      </c>
      <c r="BW791" s="8">
        <v>0</v>
      </c>
      <c r="BX791" s="6" t="s">
        <v>7780</v>
      </c>
    </row>
    <row r="792" spans="1:81" x14ac:dyDescent="0.25">
      <c r="A792" s="88" t="s">
        <v>6603</v>
      </c>
      <c r="B792" s="88" t="s">
        <v>6895</v>
      </c>
      <c r="C792" s="48">
        <v>17</v>
      </c>
      <c r="D792" s="48">
        <v>16</v>
      </c>
      <c r="E792" s="48">
        <v>0</v>
      </c>
      <c r="F792" s="48">
        <v>5</v>
      </c>
      <c r="G792" s="48">
        <v>0</v>
      </c>
      <c r="H792" s="48">
        <v>11</v>
      </c>
      <c r="I792" s="48">
        <v>0</v>
      </c>
      <c r="J792" s="48">
        <v>0</v>
      </c>
      <c r="K792" s="48">
        <v>0</v>
      </c>
      <c r="L792" s="89">
        <f t="shared" si="162"/>
        <v>16</v>
      </c>
      <c r="M792" s="8"/>
      <c r="T792" s="6">
        <f>SUM(T785:T791)</f>
        <v>128</v>
      </c>
      <c r="U792" s="6">
        <f t="shared" ref="U792:Y792" si="164">SUM(U785:U791)</f>
        <v>212</v>
      </c>
      <c r="V792" s="6">
        <f t="shared" si="164"/>
        <v>31</v>
      </c>
      <c r="W792" s="6">
        <f t="shared" si="164"/>
        <v>450</v>
      </c>
      <c r="X792" s="6">
        <f t="shared" si="164"/>
        <v>724</v>
      </c>
      <c r="Y792" s="6">
        <f t="shared" si="164"/>
        <v>37</v>
      </c>
      <c r="Z792" s="10">
        <f t="shared" si="163"/>
        <v>1582</v>
      </c>
      <c r="AO792" s="6" t="s">
        <v>7785</v>
      </c>
      <c r="AP792" s="62">
        <v>364</v>
      </c>
      <c r="AQ792" s="62">
        <v>349</v>
      </c>
      <c r="AR792" s="62">
        <v>510</v>
      </c>
      <c r="AS792" s="62">
        <v>535</v>
      </c>
      <c r="AT792" s="101">
        <v>579</v>
      </c>
      <c r="AU792" s="62">
        <v>91</v>
      </c>
      <c r="AV792" s="62">
        <v>181</v>
      </c>
      <c r="AW792" s="63">
        <v>166</v>
      </c>
      <c r="AX792" s="63">
        <v>123</v>
      </c>
      <c r="AY792" s="62">
        <v>6</v>
      </c>
      <c r="AZ792" s="62">
        <v>0</v>
      </c>
      <c r="BA792" s="62">
        <v>1</v>
      </c>
      <c r="BB792" s="62">
        <v>0</v>
      </c>
      <c r="BC792" s="62">
        <v>0</v>
      </c>
      <c r="BD792" s="65">
        <v>0</v>
      </c>
      <c r="BE792" s="62">
        <v>0</v>
      </c>
      <c r="BF792" s="62">
        <v>0</v>
      </c>
      <c r="BG792" s="62">
        <v>0</v>
      </c>
      <c r="BH792" s="62">
        <v>0</v>
      </c>
      <c r="BI792" s="62">
        <v>0</v>
      </c>
      <c r="BJ792" s="62">
        <v>0</v>
      </c>
      <c r="BK792" s="62">
        <v>0</v>
      </c>
      <c r="BL792" s="62">
        <v>0</v>
      </c>
      <c r="BM792" s="62">
        <v>0</v>
      </c>
      <c r="BN792" s="62">
        <v>0</v>
      </c>
      <c r="BO792" s="62">
        <v>1</v>
      </c>
      <c r="BP792" s="62">
        <v>0</v>
      </c>
      <c r="BQ792" s="8">
        <v>0</v>
      </c>
      <c r="BR792" s="8">
        <v>0</v>
      </c>
      <c r="BS792" s="8">
        <v>0</v>
      </c>
      <c r="BT792" s="8">
        <v>0</v>
      </c>
      <c r="BU792" s="8">
        <v>0</v>
      </c>
      <c r="BV792" s="8">
        <v>0</v>
      </c>
      <c r="BW792" s="8">
        <v>0</v>
      </c>
      <c r="BX792" s="6" t="s">
        <v>7785</v>
      </c>
      <c r="BY792" s="6" t="s">
        <v>7793</v>
      </c>
    </row>
    <row r="793" spans="1:81" x14ac:dyDescent="0.25">
      <c r="A793" s="88" t="s">
        <v>6603</v>
      </c>
      <c r="B793" s="88" t="s">
        <v>1273</v>
      </c>
      <c r="C793" s="48">
        <v>42</v>
      </c>
      <c r="D793" s="48">
        <v>42</v>
      </c>
      <c r="E793" s="48">
        <v>0</v>
      </c>
      <c r="F793" s="48">
        <v>3</v>
      </c>
      <c r="G793" s="48">
        <v>0</v>
      </c>
      <c r="H793" s="48">
        <v>8</v>
      </c>
      <c r="I793" s="48">
        <v>31</v>
      </c>
      <c r="J793" s="48">
        <v>0</v>
      </c>
      <c r="K793" s="48">
        <v>0</v>
      </c>
      <c r="L793" s="89">
        <f t="shared" si="162"/>
        <v>42</v>
      </c>
      <c r="M793" s="8"/>
      <c r="AO793" s="6" t="s">
        <v>7789</v>
      </c>
      <c r="AP793" s="62">
        <v>0</v>
      </c>
      <c r="AQ793" s="62">
        <v>0</v>
      </c>
      <c r="AR793" s="62">
        <v>0</v>
      </c>
      <c r="AS793" s="62">
        <v>0</v>
      </c>
      <c r="AT793" s="62">
        <v>0</v>
      </c>
      <c r="AU793" s="62">
        <v>415</v>
      </c>
      <c r="AV793" s="62">
        <v>435</v>
      </c>
      <c r="AW793" s="63">
        <v>345</v>
      </c>
      <c r="AX793" s="63">
        <v>433</v>
      </c>
      <c r="AY793" s="62">
        <v>457</v>
      </c>
      <c r="AZ793" s="101">
        <v>568</v>
      </c>
      <c r="BA793" s="62">
        <v>453</v>
      </c>
      <c r="BB793" s="62">
        <v>391</v>
      </c>
      <c r="BC793" s="62">
        <v>236</v>
      </c>
      <c r="BD793" s="62">
        <v>35</v>
      </c>
      <c r="BE793" s="62">
        <v>44</v>
      </c>
      <c r="BF793" s="62">
        <v>12</v>
      </c>
      <c r="BG793" s="8">
        <v>15</v>
      </c>
      <c r="BH793" s="8">
        <v>11</v>
      </c>
      <c r="BI793" s="8">
        <v>1</v>
      </c>
      <c r="BJ793" s="65">
        <v>0</v>
      </c>
      <c r="BK793" s="50">
        <v>0</v>
      </c>
      <c r="BL793" s="62">
        <v>0</v>
      </c>
      <c r="BM793" s="62">
        <v>0</v>
      </c>
      <c r="BN793" s="62">
        <v>0</v>
      </c>
      <c r="BO793" s="62">
        <v>1</v>
      </c>
      <c r="BP793" s="62">
        <v>0</v>
      </c>
      <c r="BQ793" s="8">
        <v>0</v>
      </c>
      <c r="BR793" s="8">
        <v>0</v>
      </c>
      <c r="BS793" s="8">
        <v>0</v>
      </c>
      <c r="BT793" s="8">
        <v>0</v>
      </c>
      <c r="BU793" s="8">
        <v>0</v>
      </c>
      <c r="BV793" s="8">
        <v>0</v>
      </c>
      <c r="BW793" s="8">
        <v>0</v>
      </c>
      <c r="BX793" s="6" t="s">
        <v>7789</v>
      </c>
      <c r="BY793" s="6" t="s">
        <v>7904</v>
      </c>
    </row>
    <row r="794" spans="1:81" x14ac:dyDescent="0.25">
      <c r="A794" s="88" t="s">
        <v>6603</v>
      </c>
      <c r="B794" s="88" t="s">
        <v>6750</v>
      </c>
      <c r="C794" s="48">
        <v>2</v>
      </c>
      <c r="D794" s="48">
        <v>2</v>
      </c>
      <c r="E794" s="48">
        <v>0</v>
      </c>
      <c r="F794" s="48">
        <v>0</v>
      </c>
      <c r="G794" s="48">
        <v>0</v>
      </c>
      <c r="H794" s="48">
        <v>2</v>
      </c>
      <c r="I794" s="48">
        <v>0</v>
      </c>
      <c r="J794" s="48">
        <v>0</v>
      </c>
      <c r="K794" s="48">
        <v>0</v>
      </c>
      <c r="L794" s="89">
        <f t="shared" si="162"/>
        <v>2</v>
      </c>
      <c r="M794" s="8"/>
      <c r="S794" s="10" t="s">
        <v>7749</v>
      </c>
      <c r="T794" s="10" t="s">
        <v>723</v>
      </c>
      <c r="U794" s="10" t="s">
        <v>248</v>
      </c>
      <c r="V794" s="10" t="s">
        <v>222</v>
      </c>
      <c r="W794" s="10" t="s">
        <v>241</v>
      </c>
      <c r="X794" s="10" t="s">
        <v>264</v>
      </c>
      <c r="Y794" s="10" t="s">
        <v>7680</v>
      </c>
      <c r="Z794" s="10" t="s">
        <v>7681</v>
      </c>
      <c r="AO794" s="6" t="s">
        <v>7792</v>
      </c>
      <c r="AP794" s="62">
        <v>0</v>
      </c>
      <c r="AQ794" s="62">
        <v>0</v>
      </c>
      <c r="AR794" s="62">
        <v>0</v>
      </c>
      <c r="AS794" s="62">
        <v>0</v>
      </c>
      <c r="AT794" s="62">
        <v>0</v>
      </c>
      <c r="AU794" s="62">
        <v>0</v>
      </c>
      <c r="AV794" s="62">
        <v>0</v>
      </c>
      <c r="AW794" s="62">
        <v>0</v>
      </c>
      <c r="AX794" s="62">
        <v>0</v>
      </c>
      <c r="AY794" s="62">
        <v>2</v>
      </c>
      <c r="AZ794" s="62">
        <v>10</v>
      </c>
      <c r="BA794" s="62">
        <v>51</v>
      </c>
      <c r="BB794" s="62">
        <v>115</v>
      </c>
      <c r="BC794" s="62">
        <v>428</v>
      </c>
      <c r="BD794" s="101">
        <v>525</v>
      </c>
      <c r="BE794" s="62">
        <v>467</v>
      </c>
      <c r="BF794" s="62">
        <v>379</v>
      </c>
      <c r="BG794" s="8">
        <v>320</v>
      </c>
      <c r="BH794" s="8">
        <v>115</v>
      </c>
      <c r="BI794" s="62">
        <v>91</v>
      </c>
      <c r="BJ794" s="62">
        <v>54</v>
      </c>
      <c r="BK794" s="50">
        <v>62</v>
      </c>
      <c r="BL794" s="62">
        <v>37</v>
      </c>
      <c r="BM794" s="62">
        <v>45</v>
      </c>
      <c r="BN794" s="62">
        <v>34</v>
      </c>
      <c r="BO794" s="62">
        <v>33</v>
      </c>
      <c r="BP794" s="62">
        <v>0</v>
      </c>
      <c r="BQ794" s="8">
        <v>7</v>
      </c>
      <c r="BR794" s="102">
        <v>0</v>
      </c>
      <c r="BS794" s="8">
        <v>0</v>
      </c>
      <c r="BT794" s="8">
        <v>0</v>
      </c>
      <c r="BU794" s="8">
        <v>0</v>
      </c>
      <c r="BV794" s="8">
        <v>0</v>
      </c>
      <c r="BW794" s="8">
        <v>0</v>
      </c>
      <c r="BX794" s="6" t="s">
        <v>7792</v>
      </c>
      <c r="BY794" s="6" t="s">
        <v>7808</v>
      </c>
    </row>
    <row r="795" spans="1:81" x14ac:dyDescent="0.25">
      <c r="A795" s="88" t="s">
        <v>6603</v>
      </c>
      <c r="B795" s="88" t="s">
        <v>1522</v>
      </c>
      <c r="C795" s="48">
        <v>361</v>
      </c>
      <c r="D795" s="48">
        <v>355</v>
      </c>
      <c r="E795" s="48">
        <v>27</v>
      </c>
      <c r="F795" s="48">
        <v>29</v>
      </c>
      <c r="G795" s="48">
        <v>5</v>
      </c>
      <c r="H795" s="48">
        <v>109</v>
      </c>
      <c r="I795" s="48">
        <v>181</v>
      </c>
      <c r="J795" s="48">
        <v>4</v>
      </c>
      <c r="K795" s="48">
        <v>0</v>
      </c>
      <c r="L795" s="89">
        <f t="shared" si="162"/>
        <v>355</v>
      </c>
      <c r="M795" s="8">
        <v>416</v>
      </c>
      <c r="S795" s="10" t="s">
        <v>7690</v>
      </c>
      <c r="T795" s="15">
        <v>0</v>
      </c>
      <c r="U795" s="15">
        <v>0</v>
      </c>
      <c r="V795" s="15">
        <v>0</v>
      </c>
      <c r="W795" s="15">
        <v>0</v>
      </c>
      <c r="X795" s="15">
        <v>0</v>
      </c>
      <c r="Y795" s="15">
        <v>0</v>
      </c>
      <c r="Z795" s="10">
        <f>SUM(T795:Y795)</f>
        <v>0</v>
      </c>
      <c r="AO795" s="6" t="s">
        <v>7825</v>
      </c>
      <c r="AP795" s="62">
        <v>3</v>
      </c>
      <c r="AQ795" s="62">
        <v>0</v>
      </c>
      <c r="AR795" s="62">
        <v>1</v>
      </c>
      <c r="AS795" s="62">
        <v>1</v>
      </c>
      <c r="AT795" s="62">
        <v>1</v>
      </c>
      <c r="AU795" s="62">
        <v>0</v>
      </c>
      <c r="AV795" s="62">
        <v>0</v>
      </c>
      <c r="AW795" s="63">
        <v>0</v>
      </c>
      <c r="AX795" s="63">
        <v>0</v>
      </c>
      <c r="AY795" s="62">
        <v>1</v>
      </c>
      <c r="AZ795" s="62">
        <v>2</v>
      </c>
      <c r="BA795" s="62">
        <v>1</v>
      </c>
      <c r="BB795" s="62">
        <v>1</v>
      </c>
      <c r="BC795" s="62">
        <v>0</v>
      </c>
      <c r="BD795" s="62">
        <v>0</v>
      </c>
      <c r="BE795" s="62">
        <v>1</v>
      </c>
      <c r="BF795" s="62">
        <v>0</v>
      </c>
      <c r="BG795" s="62">
        <v>0</v>
      </c>
      <c r="BH795" s="62">
        <v>0</v>
      </c>
      <c r="BI795" s="62">
        <v>1</v>
      </c>
      <c r="BJ795" s="62">
        <v>1</v>
      </c>
      <c r="BK795" s="62">
        <v>0</v>
      </c>
      <c r="BL795" s="62">
        <v>0</v>
      </c>
      <c r="BM795" s="62">
        <v>0</v>
      </c>
      <c r="BN795" s="62">
        <v>0</v>
      </c>
      <c r="BO795" s="62">
        <v>0</v>
      </c>
      <c r="BP795" s="62">
        <v>0</v>
      </c>
      <c r="BQ795" s="8">
        <v>0</v>
      </c>
      <c r="BR795" s="8">
        <v>0</v>
      </c>
      <c r="BS795" s="8">
        <v>0</v>
      </c>
      <c r="BT795" s="8">
        <v>0</v>
      </c>
      <c r="BU795" s="8">
        <v>0</v>
      </c>
      <c r="BV795" s="8">
        <v>0</v>
      </c>
      <c r="BW795" s="8">
        <v>0</v>
      </c>
      <c r="BX795" s="6" t="s">
        <v>7825</v>
      </c>
    </row>
    <row r="796" spans="1:81" x14ac:dyDescent="0.25">
      <c r="A796" s="90" t="s">
        <v>711</v>
      </c>
      <c r="B796" s="90" t="s">
        <v>6895</v>
      </c>
      <c r="C796" s="49">
        <v>192</v>
      </c>
      <c r="D796" s="49">
        <v>187</v>
      </c>
      <c r="E796" s="49">
        <v>24</v>
      </c>
      <c r="F796" s="49">
        <v>36</v>
      </c>
      <c r="G796" s="49">
        <v>5</v>
      </c>
      <c r="H796" s="49">
        <v>118</v>
      </c>
      <c r="I796" s="49">
        <v>0</v>
      </c>
      <c r="J796" s="49">
        <v>4</v>
      </c>
      <c r="K796" s="49">
        <v>0</v>
      </c>
      <c r="L796" s="89">
        <f t="shared" si="162"/>
        <v>187</v>
      </c>
      <c r="M796" s="8"/>
      <c r="S796" s="31" t="s">
        <v>7691</v>
      </c>
      <c r="T796" s="32">
        <v>0</v>
      </c>
      <c r="U796" s="32">
        <v>0</v>
      </c>
      <c r="V796" s="32">
        <v>0</v>
      </c>
      <c r="W796" s="43">
        <v>0</v>
      </c>
      <c r="X796" s="32">
        <v>0</v>
      </c>
      <c r="Y796" s="32">
        <v>0</v>
      </c>
      <c r="Z796" s="10">
        <f t="shared" ref="Z796:Z802" si="165">SUM(T796:Y796)</f>
        <v>0</v>
      </c>
      <c r="AO796" s="6" t="s">
        <v>7826</v>
      </c>
      <c r="AP796" s="62">
        <v>3</v>
      </c>
      <c r="AQ796" s="62">
        <v>3</v>
      </c>
      <c r="AR796" s="62">
        <v>1</v>
      </c>
      <c r="AS796" s="62">
        <v>1</v>
      </c>
      <c r="AT796" s="62">
        <v>1</v>
      </c>
      <c r="AU796" s="62">
        <v>0</v>
      </c>
      <c r="AV796" s="62">
        <v>0</v>
      </c>
      <c r="AW796" s="63">
        <v>0</v>
      </c>
      <c r="AX796" s="63">
        <v>1</v>
      </c>
      <c r="AY796" s="62">
        <v>1</v>
      </c>
      <c r="AZ796" s="62">
        <v>0</v>
      </c>
      <c r="BA796" s="62">
        <v>0</v>
      </c>
      <c r="BB796" s="62">
        <v>1</v>
      </c>
      <c r="BC796" s="62">
        <v>0</v>
      </c>
      <c r="BD796" s="62">
        <v>0</v>
      </c>
      <c r="BE796" s="62">
        <v>1</v>
      </c>
      <c r="BF796" s="62">
        <v>0</v>
      </c>
      <c r="BG796" s="62">
        <v>0</v>
      </c>
      <c r="BH796" s="62">
        <v>0</v>
      </c>
      <c r="BI796" s="62">
        <v>0</v>
      </c>
      <c r="BJ796" s="62">
        <v>1</v>
      </c>
      <c r="BK796" s="62">
        <v>0</v>
      </c>
      <c r="BL796" s="62">
        <v>0</v>
      </c>
      <c r="BM796" s="62">
        <v>0</v>
      </c>
      <c r="BN796" s="62">
        <v>0</v>
      </c>
      <c r="BO796" s="62">
        <v>0</v>
      </c>
      <c r="BP796" s="62">
        <v>0</v>
      </c>
      <c r="BQ796" s="8">
        <v>0</v>
      </c>
      <c r="BR796" s="8">
        <v>0</v>
      </c>
      <c r="BS796" s="8">
        <v>0</v>
      </c>
      <c r="BT796" s="8">
        <v>0</v>
      </c>
      <c r="BU796" s="8">
        <v>0</v>
      </c>
      <c r="BV796" s="8">
        <v>0</v>
      </c>
      <c r="BW796" s="8">
        <v>0</v>
      </c>
      <c r="BX796" s="6" t="s">
        <v>7826</v>
      </c>
    </row>
    <row r="797" spans="1:81" x14ac:dyDescent="0.25">
      <c r="A797" s="90" t="s">
        <v>711</v>
      </c>
      <c r="B797" s="90" t="s">
        <v>1273</v>
      </c>
      <c r="C797" s="49">
        <v>168</v>
      </c>
      <c r="D797" s="49">
        <v>159</v>
      </c>
      <c r="E797" s="49">
        <v>1</v>
      </c>
      <c r="F797" s="49">
        <v>25</v>
      </c>
      <c r="G797" s="49">
        <v>1</v>
      </c>
      <c r="H797" s="49">
        <v>107</v>
      </c>
      <c r="I797" s="49">
        <v>1</v>
      </c>
      <c r="J797" s="49">
        <v>24</v>
      </c>
      <c r="K797" s="49">
        <v>0</v>
      </c>
      <c r="L797" s="89">
        <f t="shared" si="162"/>
        <v>159</v>
      </c>
      <c r="M797" s="8"/>
      <c r="S797" s="10" t="s">
        <v>7692</v>
      </c>
      <c r="T797" s="44">
        <v>0</v>
      </c>
      <c r="U797" s="44">
        <v>0</v>
      </c>
      <c r="V797" s="44">
        <v>0</v>
      </c>
      <c r="W797" s="44">
        <v>0</v>
      </c>
      <c r="X797" s="44">
        <v>0</v>
      </c>
      <c r="Y797" s="44">
        <v>0</v>
      </c>
      <c r="Z797" s="10">
        <f t="shared" si="165"/>
        <v>0</v>
      </c>
      <c r="AO797" s="6" t="s">
        <v>7827</v>
      </c>
      <c r="AP797" s="62">
        <v>10</v>
      </c>
      <c r="AQ797" s="62">
        <v>3</v>
      </c>
      <c r="AR797" s="62">
        <v>5</v>
      </c>
      <c r="AS797" s="62">
        <v>3</v>
      </c>
      <c r="AT797" s="62">
        <v>2</v>
      </c>
      <c r="AU797" s="62">
        <v>0</v>
      </c>
      <c r="AV797" s="62">
        <v>0</v>
      </c>
      <c r="AW797" s="63">
        <v>0</v>
      </c>
      <c r="AX797" s="63">
        <v>1</v>
      </c>
      <c r="AY797" s="62">
        <v>1</v>
      </c>
      <c r="AZ797" s="62">
        <v>0</v>
      </c>
      <c r="BA797" s="62">
        <v>0</v>
      </c>
      <c r="BB797" s="62">
        <v>1</v>
      </c>
      <c r="BC797" s="62">
        <v>0</v>
      </c>
      <c r="BD797" s="62">
        <v>0</v>
      </c>
      <c r="BE797" s="62">
        <v>1</v>
      </c>
      <c r="BF797" s="62">
        <v>0</v>
      </c>
      <c r="BG797" s="62">
        <v>0</v>
      </c>
      <c r="BH797" s="62">
        <v>0</v>
      </c>
      <c r="BI797" s="62">
        <v>0</v>
      </c>
      <c r="BJ797" s="62">
        <v>1</v>
      </c>
      <c r="BK797" s="62">
        <v>0</v>
      </c>
      <c r="BL797" s="62">
        <v>0</v>
      </c>
      <c r="BM797" s="62">
        <v>0</v>
      </c>
      <c r="BN797" s="62">
        <v>0</v>
      </c>
      <c r="BO797" s="62">
        <v>0</v>
      </c>
      <c r="BP797" s="62">
        <v>0</v>
      </c>
      <c r="BQ797" s="8">
        <v>0</v>
      </c>
      <c r="BR797" s="8">
        <v>0</v>
      </c>
      <c r="BS797" s="8">
        <v>0</v>
      </c>
      <c r="BT797" s="8">
        <v>0</v>
      </c>
      <c r="BU797" s="8">
        <v>0</v>
      </c>
      <c r="BV797" s="8">
        <v>0</v>
      </c>
      <c r="BW797" s="8">
        <v>0</v>
      </c>
      <c r="BX797" s="6" t="s">
        <v>7827</v>
      </c>
    </row>
    <row r="798" spans="1:81" x14ac:dyDescent="0.25">
      <c r="A798" s="90" t="s">
        <v>711</v>
      </c>
      <c r="B798" s="90" t="s">
        <v>3013</v>
      </c>
      <c r="C798" s="49">
        <v>5</v>
      </c>
      <c r="D798" s="49">
        <v>5</v>
      </c>
      <c r="E798" s="49">
        <v>0</v>
      </c>
      <c r="F798" s="49">
        <v>5</v>
      </c>
      <c r="G798" s="49">
        <v>0</v>
      </c>
      <c r="H798" s="49">
        <v>0</v>
      </c>
      <c r="I798" s="49">
        <v>0</v>
      </c>
      <c r="J798" s="49">
        <v>0</v>
      </c>
      <c r="K798" s="49">
        <v>0</v>
      </c>
      <c r="L798" s="89">
        <f t="shared" si="162"/>
        <v>5</v>
      </c>
      <c r="M798" s="8"/>
      <c r="S798" s="31" t="s">
        <v>7693</v>
      </c>
      <c r="T798" s="45">
        <v>0</v>
      </c>
      <c r="U798" s="45">
        <v>0</v>
      </c>
      <c r="V798" s="45">
        <v>0</v>
      </c>
      <c r="W798" s="45">
        <v>1</v>
      </c>
      <c r="X798" s="45">
        <v>0</v>
      </c>
      <c r="Y798" s="45">
        <v>0</v>
      </c>
      <c r="Z798" s="10">
        <f t="shared" si="165"/>
        <v>1</v>
      </c>
      <c r="AO798" s="6" t="s">
        <v>7828</v>
      </c>
      <c r="AP798" s="62">
        <v>51</v>
      </c>
      <c r="AQ798" s="62">
        <v>46</v>
      </c>
      <c r="AR798" s="62">
        <v>37</v>
      </c>
      <c r="AS798" s="62">
        <v>28</v>
      </c>
      <c r="AT798" s="62">
        <v>23</v>
      </c>
      <c r="AU798" s="62">
        <v>12</v>
      </c>
      <c r="AV798" s="62">
        <v>18</v>
      </c>
      <c r="AW798" s="63">
        <v>8</v>
      </c>
      <c r="AX798" s="63">
        <v>10</v>
      </c>
      <c r="AY798" s="62">
        <v>4</v>
      </c>
      <c r="AZ798" s="62">
        <v>1</v>
      </c>
      <c r="BA798" s="62">
        <v>5</v>
      </c>
      <c r="BB798" s="62">
        <v>3</v>
      </c>
      <c r="BC798" s="62">
        <v>0</v>
      </c>
      <c r="BD798" s="62">
        <v>0</v>
      </c>
      <c r="BE798" s="62">
        <v>2</v>
      </c>
      <c r="BF798" s="62">
        <v>0</v>
      </c>
      <c r="BG798" s="62">
        <v>0</v>
      </c>
      <c r="BH798" s="62">
        <v>0</v>
      </c>
      <c r="BI798" s="62">
        <v>4</v>
      </c>
      <c r="BJ798" s="62">
        <v>1</v>
      </c>
      <c r="BK798" s="62">
        <v>1</v>
      </c>
      <c r="BL798" s="62">
        <v>0</v>
      </c>
      <c r="BM798" s="62">
        <v>0</v>
      </c>
      <c r="BN798" s="62">
        <v>0</v>
      </c>
      <c r="BO798" s="62">
        <v>0</v>
      </c>
      <c r="BP798" s="62">
        <v>0</v>
      </c>
      <c r="BQ798" s="8">
        <v>0</v>
      </c>
      <c r="BR798" s="8">
        <v>0</v>
      </c>
      <c r="BS798" s="8">
        <v>0</v>
      </c>
      <c r="BT798" s="8">
        <v>0</v>
      </c>
      <c r="BU798" s="8">
        <v>0</v>
      </c>
      <c r="BV798" s="8">
        <v>0</v>
      </c>
      <c r="BW798" s="8">
        <v>0</v>
      </c>
      <c r="BX798" s="6" t="s">
        <v>7828</v>
      </c>
    </row>
    <row r="799" spans="1:81" x14ac:dyDescent="0.25">
      <c r="A799" s="90" t="s">
        <v>711</v>
      </c>
      <c r="B799" s="90" t="s">
        <v>6750</v>
      </c>
      <c r="C799" s="49">
        <v>8</v>
      </c>
      <c r="D799" s="49">
        <v>8</v>
      </c>
      <c r="E799" s="49">
        <v>0</v>
      </c>
      <c r="F799" s="49">
        <v>2</v>
      </c>
      <c r="G799" s="49">
        <v>5</v>
      </c>
      <c r="H799" s="49">
        <v>1</v>
      </c>
      <c r="I799" s="49">
        <v>0</v>
      </c>
      <c r="J799" s="49">
        <v>0</v>
      </c>
      <c r="K799" s="49">
        <v>0</v>
      </c>
      <c r="L799" s="89">
        <f t="shared" si="162"/>
        <v>8</v>
      </c>
      <c r="M799" s="8"/>
      <c r="S799" s="46" t="s">
        <v>7694</v>
      </c>
      <c r="T799" s="47">
        <v>0</v>
      </c>
      <c r="U799" s="47">
        <v>0</v>
      </c>
      <c r="V799" s="47">
        <v>0</v>
      </c>
      <c r="W799" s="47">
        <v>1</v>
      </c>
      <c r="X799" s="47">
        <v>0</v>
      </c>
      <c r="Y799" s="47">
        <v>0</v>
      </c>
      <c r="Z799" s="46">
        <f t="shared" si="165"/>
        <v>1</v>
      </c>
      <c r="AO799" s="6" t="s">
        <v>7908</v>
      </c>
      <c r="AP799" s="101">
        <v>713</v>
      </c>
      <c r="AQ799" s="62">
        <v>352</v>
      </c>
      <c r="AR799" s="62">
        <v>266</v>
      </c>
      <c r="AS799" s="62">
        <v>249</v>
      </c>
      <c r="AT799" s="62">
        <v>156</v>
      </c>
      <c r="AU799" s="62">
        <v>84</v>
      </c>
      <c r="AV799" s="62">
        <v>62</v>
      </c>
      <c r="AW799" s="63">
        <v>82</v>
      </c>
      <c r="AX799" s="63">
        <v>42</v>
      </c>
      <c r="AY799" s="62">
        <v>52</v>
      </c>
      <c r="AZ799" s="62">
        <v>37</v>
      </c>
      <c r="BA799" s="62">
        <v>17</v>
      </c>
      <c r="BB799" s="62">
        <v>19</v>
      </c>
      <c r="BC799" s="62">
        <v>37</v>
      </c>
      <c r="BD799" s="62">
        <v>13</v>
      </c>
      <c r="BE799" s="62">
        <v>19</v>
      </c>
      <c r="BF799" s="62">
        <v>16</v>
      </c>
      <c r="BG799" s="8">
        <v>11</v>
      </c>
      <c r="BH799" s="62">
        <v>3</v>
      </c>
      <c r="BI799" s="62">
        <v>6</v>
      </c>
      <c r="BJ799" s="62">
        <v>2</v>
      </c>
      <c r="BK799" s="62">
        <v>3</v>
      </c>
      <c r="BL799" s="62">
        <v>5</v>
      </c>
      <c r="BM799" s="65">
        <v>3</v>
      </c>
      <c r="BN799" s="62">
        <v>0</v>
      </c>
      <c r="BO799" s="62">
        <v>0</v>
      </c>
      <c r="BP799" s="62">
        <v>0</v>
      </c>
      <c r="BQ799" s="8">
        <v>1</v>
      </c>
      <c r="BR799" s="8">
        <v>2</v>
      </c>
      <c r="BS799" s="8">
        <v>1</v>
      </c>
      <c r="BT799" s="8">
        <v>1</v>
      </c>
      <c r="BU799" s="8">
        <v>1</v>
      </c>
      <c r="BV799" s="61" t="s">
        <v>7831</v>
      </c>
      <c r="BW799" s="8">
        <v>1</v>
      </c>
      <c r="BX799" s="6" t="s">
        <v>7908</v>
      </c>
      <c r="BY799" s="6" t="s">
        <v>7837</v>
      </c>
    </row>
    <row r="800" spans="1:81" x14ac:dyDescent="0.25">
      <c r="A800" s="90" t="s">
        <v>711</v>
      </c>
      <c r="B800" s="90" t="s">
        <v>1522</v>
      </c>
      <c r="C800" s="49">
        <v>789</v>
      </c>
      <c r="D800" s="49">
        <v>780</v>
      </c>
      <c r="E800" s="49">
        <v>70</v>
      </c>
      <c r="F800" s="49">
        <v>102</v>
      </c>
      <c r="G800" s="49">
        <v>15</v>
      </c>
      <c r="H800" s="49">
        <v>75</v>
      </c>
      <c r="I800" s="49">
        <v>511</v>
      </c>
      <c r="J800" s="49">
        <v>5</v>
      </c>
      <c r="K800" s="49">
        <v>2</v>
      </c>
      <c r="L800" s="89">
        <f t="shared" si="162"/>
        <v>780</v>
      </c>
      <c r="M800" s="8">
        <v>1139</v>
      </c>
      <c r="S800" s="31" t="s">
        <v>7695</v>
      </c>
      <c r="T800" s="48">
        <v>0</v>
      </c>
      <c r="U800" s="48">
        <v>5</v>
      </c>
      <c r="V800" s="48">
        <v>0</v>
      </c>
      <c r="W800" s="48">
        <v>11</v>
      </c>
      <c r="X800" s="48">
        <v>0</v>
      </c>
      <c r="Y800" s="48">
        <v>0</v>
      </c>
      <c r="Z800" s="10">
        <f t="shared" si="165"/>
        <v>16</v>
      </c>
      <c r="AO800" s="6" t="s">
        <v>7909</v>
      </c>
      <c r="AP800" s="62">
        <v>1</v>
      </c>
      <c r="AQ800" s="62">
        <v>28</v>
      </c>
      <c r="AR800" s="62">
        <v>72</v>
      </c>
      <c r="AS800" s="62">
        <v>273</v>
      </c>
      <c r="AT800" s="101">
        <v>355</v>
      </c>
      <c r="AU800" s="62">
        <v>161</v>
      </c>
      <c r="AV800" s="62">
        <v>145</v>
      </c>
      <c r="AW800" s="63">
        <v>92</v>
      </c>
      <c r="AX800" s="63">
        <v>72</v>
      </c>
      <c r="AY800" s="62">
        <v>60</v>
      </c>
      <c r="AZ800" s="62">
        <v>43</v>
      </c>
      <c r="BA800" s="62">
        <v>40</v>
      </c>
      <c r="BB800" s="62">
        <v>31</v>
      </c>
      <c r="BC800" s="62">
        <v>39</v>
      </c>
      <c r="BD800" s="62">
        <v>28</v>
      </c>
      <c r="BE800" s="62">
        <v>32</v>
      </c>
      <c r="BF800" s="62">
        <v>17</v>
      </c>
      <c r="BG800" s="8">
        <v>29</v>
      </c>
      <c r="BH800" s="62">
        <v>10</v>
      </c>
      <c r="BI800" s="62">
        <v>15</v>
      </c>
      <c r="BJ800" s="62">
        <v>6</v>
      </c>
      <c r="BK800" s="62">
        <v>14</v>
      </c>
      <c r="BL800" s="62">
        <v>7</v>
      </c>
      <c r="BM800" s="65">
        <v>4</v>
      </c>
      <c r="BN800" s="62">
        <v>1</v>
      </c>
      <c r="BO800" s="62">
        <v>0</v>
      </c>
      <c r="BP800" s="62">
        <v>0</v>
      </c>
      <c r="BQ800" s="8">
        <v>5</v>
      </c>
      <c r="BR800" s="8">
        <v>1</v>
      </c>
      <c r="BS800" s="8">
        <v>1</v>
      </c>
      <c r="BT800" s="8">
        <v>2</v>
      </c>
      <c r="BU800" s="8">
        <v>3</v>
      </c>
      <c r="BV800" s="61" t="s">
        <v>24</v>
      </c>
      <c r="BW800" s="8">
        <v>1</v>
      </c>
      <c r="BX800" s="6" t="s">
        <v>7909</v>
      </c>
      <c r="BY800" s="6" t="s">
        <v>7837</v>
      </c>
    </row>
    <row r="801" spans="1:77" x14ac:dyDescent="0.25">
      <c r="A801" s="33" t="s">
        <v>7750</v>
      </c>
      <c r="B801" s="91"/>
      <c r="C801" s="91">
        <f>SUM(C784:C800)</f>
        <v>1615</v>
      </c>
      <c r="D801" s="91">
        <f t="shared" ref="D801:L801" si="166">SUM(D784:D800)</f>
        <v>1584</v>
      </c>
      <c r="E801" s="91">
        <f t="shared" si="166"/>
        <v>128</v>
      </c>
      <c r="F801" s="91">
        <f t="shared" si="166"/>
        <v>212</v>
      </c>
      <c r="G801" s="91">
        <f t="shared" si="166"/>
        <v>31</v>
      </c>
      <c r="H801" s="91">
        <f t="shared" si="166"/>
        <v>450</v>
      </c>
      <c r="I801" s="91">
        <f t="shared" si="166"/>
        <v>724</v>
      </c>
      <c r="J801" s="91">
        <f t="shared" si="166"/>
        <v>37</v>
      </c>
      <c r="K801" s="91">
        <f t="shared" si="166"/>
        <v>2</v>
      </c>
      <c r="L801" s="91">
        <f t="shared" si="166"/>
        <v>1584</v>
      </c>
      <c r="M801" s="8">
        <f>SUM(M784:M800)</f>
        <v>1585</v>
      </c>
      <c r="S801" s="10" t="s">
        <v>7696</v>
      </c>
      <c r="T801" s="49">
        <v>24</v>
      </c>
      <c r="U801" s="49">
        <v>36</v>
      </c>
      <c r="V801" s="49">
        <v>5</v>
      </c>
      <c r="W801" s="49">
        <v>118</v>
      </c>
      <c r="X801" s="49">
        <v>0</v>
      </c>
      <c r="Y801" s="49">
        <v>4</v>
      </c>
      <c r="Z801" s="10">
        <f t="shared" si="165"/>
        <v>187</v>
      </c>
      <c r="AO801" s="6" t="s">
        <v>7910</v>
      </c>
      <c r="AP801" s="62">
        <v>0</v>
      </c>
      <c r="AQ801" s="62">
        <v>0</v>
      </c>
      <c r="AR801" s="62">
        <v>0</v>
      </c>
      <c r="AS801" s="62">
        <v>0</v>
      </c>
      <c r="AT801" s="62">
        <v>2</v>
      </c>
      <c r="AU801" s="62">
        <v>15</v>
      </c>
      <c r="AV801" s="62">
        <v>39</v>
      </c>
      <c r="AW801" s="63">
        <v>174</v>
      </c>
      <c r="AX801" s="63">
        <v>257</v>
      </c>
      <c r="AY801" s="101">
        <v>409</v>
      </c>
      <c r="AZ801" s="62">
        <v>233</v>
      </c>
      <c r="BA801" s="62">
        <v>203</v>
      </c>
      <c r="BB801" s="62">
        <v>114</v>
      </c>
      <c r="BC801" s="62">
        <v>154</v>
      </c>
      <c r="BD801" s="62">
        <v>112</v>
      </c>
      <c r="BE801" s="62">
        <v>124</v>
      </c>
      <c r="BF801" s="62">
        <v>60</v>
      </c>
      <c r="BG801" s="8">
        <v>87</v>
      </c>
      <c r="BH801" s="62">
        <v>39</v>
      </c>
      <c r="BI801" s="62">
        <v>57</v>
      </c>
      <c r="BJ801" s="62">
        <v>29</v>
      </c>
      <c r="BK801" s="62">
        <v>50</v>
      </c>
      <c r="BL801" s="62">
        <v>34</v>
      </c>
      <c r="BM801" s="62">
        <v>35</v>
      </c>
      <c r="BN801" s="62">
        <v>18</v>
      </c>
      <c r="BO801" s="62">
        <v>21</v>
      </c>
      <c r="BP801" s="62">
        <v>18</v>
      </c>
      <c r="BQ801" s="8">
        <v>25</v>
      </c>
      <c r="BR801" s="102">
        <v>6</v>
      </c>
      <c r="BS801" s="8">
        <v>3</v>
      </c>
      <c r="BT801" s="8">
        <v>5</v>
      </c>
      <c r="BU801" s="8">
        <v>6</v>
      </c>
      <c r="BV801" s="61" t="s">
        <v>7831</v>
      </c>
      <c r="BW801" s="8">
        <v>2</v>
      </c>
      <c r="BX801" s="6" t="s">
        <v>7910</v>
      </c>
      <c r="BY801" s="6" t="s">
        <v>7808</v>
      </c>
    </row>
    <row r="802" spans="1:77" ht="39.6" x14ac:dyDescent="0.25">
      <c r="I802" s="103" t="s">
        <v>7911</v>
      </c>
      <c r="T802" s="6">
        <f>SUM(T795:T801)</f>
        <v>24</v>
      </c>
      <c r="U802" s="6">
        <f t="shared" ref="U802:Y802" si="167">SUM(U795:U801)</f>
        <v>41</v>
      </c>
      <c r="V802" s="6">
        <f t="shared" si="167"/>
        <v>5</v>
      </c>
      <c r="W802" s="6">
        <f t="shared" si="167"/>
        <v>131</v>
      </c>
      <c r="X802" s="6">
        <f t="shared" si="167"/>
        <v>0</v>
      </c>
      <c r="Y802" s="6">
        <f t="shared" si="167"/>
        <v>4</v>
      </c>
      <c r="Z802" s="10">
        <f t="shared" si="165"/>
        <v>205</v>
      </c>
      <c r="BR802" s="6"/>
      <c r="BV802" s="6"/>
    </row>
    <row r="803" spans="1:77" x14ac:dyDescent="0.25">
      <c r="AS803" s="6" t="s">
        <v>7682</v>
      </c>
      <c r="AX803" s="6" t="s">
        <v>7684</v>
      </c>
      <c r="BD803" s="6" t="s">
        <v>7683</v>
      </c>
      <c r="BL803" s="6" t="s">
        <v>7685</v>
      </c>
      <c r="BQ803" s="6" t="s">
        <v>7686</v>
      </c>
      <c r="BR803" s="6"/>
      <c r="BV803" s="6" t="s">
        <v>7687</v>
      </c>
    </row>
    <row r="804" spans="1:77" ht="22.8" x14ac:dyDescent="0.25">
      <c r="S804" s="10" t="s">
        <v>7752</v>
      </c>
      <c r="T804" s="10" t="s">
        <v>723</v>
      </c>
      <c r="U804" s="10" t="s">
        <v>248</v>
      </c>
      <c r="V804" s="10" t="s">
        <v>222</v>
      </c>
      <c r="W804" s="10" t="s">
        <v>241</v>
      </c>
      <c r="X804" s="10" t="s">
        <v>264</v>
      </c>
      <c r="Y804" s="10" t="s">
        <v>7680</v>
      </c>
      <c r="Z804" s="10" t="s">
        <v>7753</v>
      </c>
      <c r="AO804" s="6" t="s">
        <v>5</v>
      </c>
      <c r="AP804" s="6" t="s">
        <v>7788</v>
      </c>
      <c r="AQ804" s="6" t="s">
        <v>7894</v>
      </c>
      <c r="AR804" s="6" t="s">
        <v>7895</v>
      </c>
      <c r="AS804" s="6" t="s">
        <v>7791</v>
      </c>
      <c r="AT804" s="6" t="s">
        <v>7786</v>
      </c>
      <c r="AU804" s="6" t="s">
        <v>7896</v>
      </c>
      <c r="AV804" s="6" t="s">
        <v>7897</v>
      </c>
      <c r="AW804" s="54" t="s">
        <v>7898</v>
      </c>
      <c r="AX804" s="54" t="s">
        <v>7794</v>
      </c>
      <c r="AY804" s="6" t="s">
        <v>7795</v>
      </c>
      <c r="AZ804" s="6" t="s">
        <v>7790</v>
      </c>
      <c r="BA804" s="6" t="s">
        <v>7899</v>
      </c>
      <c r="BB804" s="6" t="s">
        <v>7900</v>
      </c>
      <c r="BC804" s="6" t="s">
        <v>7901</v>
      </c>
      <c r="BD804" s="6" t="s">
        <v>7793</v>
      </c>
      <c r="BE804" s="6" t="s">
        <v>7835</v>
      </c>
      <c r="BF804" s="6" t="s">
        <v>7799</v>
      </c>
      <c r="BG804" s="6" t="s">
        <v>7902</v>
      </c>
      <c r="BH804" s="6" t="s">
        <v>7903</v>
      </c>
      <c r="BI804" s="6" t="s">
        <v>7798</v>
      </c>
      <c r="BJ804" s="8" t="s">
        <v>7904</v>
      </c>
      <c r="BK804" s="8" t="s">
        <v>7905</v>
      </c>
      <c r="BL804" s="8" t="s">
        <v>7912</v>
      </c>
      <c r="BM804" s="8" t="s">
        <v>7837</v>
      </c>
      <c r="BN804" s="8" t="s">
        <v>7804</v>
      </c>
      <c r="BO804" s="8" t="s">
        <v>7906</v>
      </c>
      <c r="BP804" s="8" t="s">
        <v>7802</v>
      </c>
      <c r="BQ804" s="8" t="s">
        <v>7807</v>
      </c>
      <c r="BR804" s="8" t="s">
        <v>7808</v>
      </c>
      <c r="BS804" s="8" t="s">
        <v>7839</v>
      </c>
      <c r="BT804" s="8" t="s">
        <v>7806</v>
      </c>
      <c r="BU804" s="8" t="s">
        <v>7907</v>
      </c>
      <c r="BV804" s="8" t="s">
        <v>7812</v>
      </c>
      <c r="BW804" s="8" t="s">
        <v>7813</v>
      </c>
    </row>
    <row r="805" spans="1:77" x14ac:dyDescent="0.25">
      <c r="S805" s="10" t="s">
        <v>7690</v>
      </c>
      <c r="T805" s="15">
        <v>0</v>
      </c>
      <c r="U805" s="15">
        <v>0</v>
      </c>
      <c r="V805" s="15">
        <v>0</v>
      </c>
      <c r="W805" s="15">
        <v>1</v>
      </c>
      <c r="X805" s="15">
        <v>0</v>
      </c>
      <c r="Y805" s="15">
        <v>0</v>
      </c>
      <c r="Z805" s="10">
        <f>SUM(T805:W805)+Y805</f>
        <v>1</v>
      </c>
      <c r="AA805" s="10" t="s">
        <v>7690</v>
      </c>
      <c r="AO805" s="10" t="s">
        <v>7834</v>
      </c>
      <c r="AP805" s="67">
        <v>0</v>
      </c>
      <c r="AQ805" s="67">
        <v>0</v>
      </c>
      <c r="AR805" s="67">
        <v>0</v>
      </c>
      <c r="AS805" s="67">
        <v>0</v>
      </c>
      <c r="AT805" s="67">
        <v>0</v>
      </c>
      <c r="AU805" s="67">
        <v>0</v>
      </c>
      <c r="AV805" s="67">
        <v>0</v>
      </c>
      <c r="AW805" s="67">
        <v>0</v>
      </c>
      <c r="AX805" s="67">
        <v>0</v>
      </c>
      <c r="AY805" s="67">
        <v>1</v>
      </c>
      <c r="AZ805" s="67">
        <v>7</v>
      </c>
      <c r="BA805" s="67">
        <v>40</v>
      </c>
      <c r="BB805" s="67">
        <v>42</v>
      </c>
      <c r="BC805" s="67">
        <v>161</v>
      </c>
      <c r="BD805" s="67">
        <v>182</v>
      </c>
      <c r="BE805" s="69">
        <v>349</v>
      </c>
      <c r="BF805" s="67">
        <v>202</v>
      </c>
      <c r="BG805" s="15">
        <v>211</v>
      </c>
      <c r="BH805" s="67">
        <v>120</v>
      </c>
      <c r="BI805" s="67">
        <v>162</v>
      </c>
      <c r="BJ805" s="67">
        <v>71</v>
      </c>
      <c r="BK805" s="67">
        <v>109</v>
      </c>
      <c r="BL805" s="67">
        <v>69</v>
      </c>
      <c r="BM805" s="67">
        <v>64</v>
      </c>
      <c r="BN805" s="67">
        <v>30</v>
      </c>
      <c r="BO805" s="67">
        <v>38</v>
      </c>
      <c r="BP805" s="67">
        <v>21</v>
      </c>
      <c r="BQ805" s="15">
        <v>59</v>
      </c>
      <c r="BR805" s="15">
        <v>18</v>
      </c>
      <c r="BS805" s="15">
        <v>8</v>
      </c>
      <c r="BT805" s="15">
        <v>7</v>
      </c>
      <c r="BU805" s="15">
        <v>6</v>
      </c>
      <c r="BV805" s="15">
        <v>3</v>
      </c>
      <c r="BW805" s="15">
        <v>1</v>
      </c>
      <c r="BX805" s="10" t="s">
        <v>7834</v>
      </c>
      <c r="BY805" s="6" t="s">
        <v>7811</v>
      </c>
    </row>
    <row r="806" spans="1:77" x14ac:dyDescent="0.25">
      <c r="S806" s="31" t="s">
        <v>7691</v>
      </c>
      <c r="T806" s="32">
        <v>0</v>
      </c>
      <c r="U806" s="32">
        <v>0</v>
      </c>
      <c r="V806" s="32">
        <v>0</v>
      </c>
      <c r="W806" s="32">
        <v>1</v>
      </c>
      <c r="X806" s="32">
        <v>0</v>
      </c>
      <c r="Y806" s="32">
        <v>0</v>
      </c>
      <c r="Z806" s="10">
        <f t="shared" ref="Z806:Z812" si="168">SUM(T806:W806)+Y806</f>
        <v>1</v>
      </c>
      <c r="AA806" s="31" t="s">
        <v>7691</v>
      </c>
      <c r="AO806" s="104" t="s">
        <v>7797</v>
      </c>
      <c r="AP806" s="76">
        <v>0</v>
      </c>
      <c r="AQ806" s="76">
        <v>0</v>
      </c>
      <c r="AR806" s="76">
        <v>0</v>
      </c>
      <c r="AS806" s="76">
        <v>0</v>
      </c>
      <c r="AT806" s="76">
        <v>0</v>
      </c>
      <c r="AU806" s="76">
        <v>0</v>
      </c>
      <c r="AV806" s="76">
        <v>0</v>
      </c>
      <c r="AW806" s="76">
        <v>0</v>
      </c>
      <c r="AX806" s="76">
        <v>0</v>
      </c>
      <c r="AY806" s="76">
        <v>0</v>
      </c>
      <c r="AZ806" s="76">
        <v>0</v>
      </c>
      <c r="BA806" s="76">
        <v>13</v>
      </c>
      <c r="BB806" s="76">
        <v>33</v>
      </c>
      <c r="BC806" s="76">
        <v>51</v>
      </c>
      <c r="BD806" s="76">
        <v>28</v>
      </c>
      <c r="BE806" s="76">
        <v>181</v>
      </c>
      <c r="BF806" s="76">
        <v>177</v>
      </c>
      <c r="BG806" s="43">
        <v>386</v>
      </c>
      <c r="BH806" s="43">
        <v>395</v>
      </c>
      <c r="BI806" s="69">
        <v>522</v>
      </c>
      <c r="BJ806" s="76">
        <v>271</v>
      </c>
      <c r="BK806" s="78">
        <v>333</v>
      </c>
      <c r="BL806" s="82">
        <v>316</v>
      </c>
      <c r="BM806" s="82">
        <v>325</v>
      </c>
      <c r="BN806" s="82">
        <v>83</v>
      </c>
      <c r="BO806" s="82">
        <v>73</v>
      </c>
      <c r="BP806" s="82">
        <v>14</v>
      </c>
      <c r="BQ806" s="77">
        <v>43</v>
      </c>
      <c r="BR806" s="78">
        <v>23</v>
      </c>
      <c r="BS806" s="78">
        <v>17</v>
      </c>
      <c r="BT806" s="78">
        <v>4</v>
      </c>
      <c r="BU806" s="78">
        <v>0</v>
      </c>
      <c r="BV806" s="78">
        <v>0</v>
      </c>
      <c r="BW806" s="78">
        <v>0</v>
      </c>
      <c r="BX806" s="75" t="s">
        <v>7797</v>
      </c>
      <c r="BY806" s="6" t="s">
        <v>7811</v>
      </c>
    </row>
    <row r="807" spans="1:77" x14ac:dyDescent="0.25">
      <c r="S807" s="10" t="s">
        <v>7692</v>
      </c>
      <c r="T807" s="15">
        <v>0</v>
      </c>
      <c r="U807" s="15">
        <v>0</v>
      </c>
      <c r="V807" s="15">
        <v>0</v>
      </c>
      <c r="W807" s="15">
        <v>2</v>
      </c>
      <c r="X807" s="15">
        <v>0</v>
      </c>
      <c r="Y807" s="15">
        <v>0</v>
      </c>
      <c r="Z807" s="10">
        <f t="shared" si="168"/>
        <v>2</v>
      </c>
      <c r="AA807" s="10" t="s">
        <v>7692</v>
      </c>
      <c r="AO807" s="10" t="s">
        <v>7836</v>
      </c>
      <c r="AP807" s="67">
        <v>0</v>
      </c>
      <c r="AQ807" s="67">
        <v>0</v>
      </c>
      <c r="AR807" s="67">
        <v>0</v>
      </c>
      <c r="AS807" s="67">
        <v>0</v>
      </c>
      <c r="AT807" s="67">
        <v>0</v>
      </c>
      <c r="AU807" s="67">
        <v>0</v>
      </c>
      <c r="AV807" s="67">
        <v>0</v>
      </c>
      <c r="AW807" s="67">
        <v>0</v>
      </c>
      <c r="AX807" s="67">
        <v>0</v>
      </c>
      <c r="AY807" s="67">
        <v>0</v>
      </c>
      <c r="AZ807" s="67">
        <v>0</v>
      </c>
      <c r="BA807" s="67">
        <v>0</v>
      </c>
      <c r="BB807" s="67">
        <v>0</v>
      </c>
      <c r="BC807" s="67">
        <v>0</v>
      </c>
      <c r="BD807" s="67">
        <v>0</v>
      </c>
      <c r="BE807" s="67">
        <v>0</v>
      </c>
      <c r="BF807" s="67">
        <v>0</v>
      </c>
      <c r="BG807" s="15">
        <v>61</v>
      </c>
      <c r="BH807" s="67">
        <v>57</v>
      </c>
      <c r="BI807" s="67">
        <v>152</v>
      </c>
      <c r="BJ807" s="67">
        <v>72</v>
      </c>
      <c r="BK807" s="67">
        <v>204</v>
      </c>
      <c r="BL807" s="67">
        <v>229</v>
      </c>
      <c r="BM807" s="69">
        <v>320</v>
      </c>
      <c r="BN807" s="67">
        <v>186</v>
      </c>
      <c r="BO807" s="67">
        <v>291</v>
      </c>
      <c r="BP807" s="67">
        <v>114</v>
      </c>
      <c r="BQ807" s="15">
        <v>126</v>
      </c>
      <c r="BR807" s="15">
        <v>56</v>
      </c>
      <c r="BS807" s="15">
        <v>57</v>
      </c>
      <c r="BT807" s="15">
        <v>34</v>
      </c>
      <c r="BU807" s="15">
        <v>40</v>
      </c>
      <c r="BV807" s="15">
        <v>25</v>
      </c>
      <c r="BW807" s="15">
        <v>23</v>
      </c>
      <c r="BX807" s="10" t="s">
        <v>7836</v>
      </c>
    </row>
    <row r="808" spans="1:77" x14ac:dyDescent="0.25">
      <c r="S808" s="31" t="s">
        <v>7693</v>
      </c>
      <c r="T808" s="32">
        <v>0</v>
      </c>
      <c r="U808" s="32">
        <v>0</v>
      </c>
      <c r="V808" s="32">
        <v>0</v>
      </c>
      <c r="W808" s="32">
        <v>1</v>
      </c>
      <c r="X808" s="32">
        <v>0</v>
      </c>
      <c r="Y808" s="32">
        <v>0</v>
      </c>
      <c r="Z808" s="10">
        <f t="shared" si="168"/>
        <v>1</v>
      </c>
      <c r="AA808" s="31" t="s">
        <v>7693</v>
      </c>
      <c r="AO808" s="104" t="s">
        <v>7801</v>
      </c>
      <c r="AP808" s="76">
        <v>0</v>
      </c>
      <c r="AQ808" s="76">
        <v>0</v>
      </c>
      <c r="AR808" s="76">
        <v>0</v>
      </c>
      <c r="AS808" s="76">
        <v>0</v>
      </c>
      <c r="AT808" s="76">
        <v>0</v>
      </c>
      <c r="AU808" s="76">
        <v>0</v>
      </c>
      <c r="AV808" s="76">
        <v>0</v>
      </c>
      <c r="AW808" s="76">
        <v>0</v>
      </c>
      <c r="AX808" s="76">
        <v>0</v>
      </c>
      <c r="AY808" s="76">
        <v>0</v>
      </c>
      <c r="AZ808" s="76">
        <v>0</v>
      </c>
      <c r="BA808" s="76">
        <v>0</v>
      </c>
      <c r="BB808" s="76">
        <v>0</v>
      </c>
      <c r="BC808" s="76">
        <v>0</v>
      </c>
      <c r="BD808" s="76">
        <v>0</v>
      </c>
      <c r="BE808" s="76">
        <v>0</v>
      </c>
      <c r="BF808" s="76">
        <v>0</v>
      </c>
      <c r="BG808" s="43">
        <v>0</v>
      </c>
      <c r="BH808" s="43">
        <v>0</v>
      </c>
      <c r="BI808" s="76">
        <v>76</v>
      </c>
      <c r="BJ808" s="76">
        <v>315</v>
      </c>
      <c r="BK808" s="78">
        <v>456</v>
      </c>
      <c r="BL808" s="82">
        <v>337</v>
      </c>
      <c r="BM808" s="82">
        <v>386</v>
      </c>
      <c r="BN808" s="82">
        <v>515</v>
      </c>
      <c r="BO808" s="82">
        <v>623</v>
      </c>
      <c r="BP808" s="69">
        <v>676</v>
      </c>
      <c r="BQ808" s="43">
        <v>642</v>
      </c>
      <c r="BR808" s="32">
        <v>484</v>
      </c>
      <c r="BS808" s="32">
        <v>335</v>
      </c>
      <c r="BT808" s="32">
        <v>282</v>
      </c>
      <c r="BU808" s="32">
        <v>34</v>
      </c>
      <c r="BV808" s="32">
        <v>24</v>
      </c>
      <c r="BW808" s="32">
        <v>0</v>
      </c>
      <c r="BX808" s="104" t="s">
        <v>7801</v>
      </c>
    </row>
    <row r="809" spans="1:77" x14ac:dyDescent="0.25">
      <c r="S809" s="10" t="s">
        <v>7694</v>
      </c>
      <c r="T809" s="15">
        <v>6</v>
      </c>
      <c r="U809" s="15">
        <v>5</v>
      </c>
      <c r="V809" s="15">
        <v>0</v>
      </c>
      <c r="W809" s="15">
        <v>12</v>
      </c>
      <c r="X809" s="15">
        <v>0</v>
      </c>
      <c r="Y809" s="15">
        <v>0</v>
      </c>
      <c r="Z809" s="10">
        <f t="shared" si="168"/>
        <v>23</v>
      </c>
      <c r="AA809" s="10" t="s">
        <v>7694</v>
      </c>
      <c r="AO809" s="10" t="s">
        <v>7838</v>
      </c>
      <c r="AP809" s="67">
        <v>0</v>
      </c>
      <c r="AQ809" s="67">
        <v>0</v>
      </c>
      <c r="AR809" s="67">
        <v>0</v>
      </c>
      <c r="AS809" s="67">
        <v>0</v>
      </c>
      <c r="AT809" s="67">
        <v>0</v>
      </c>
      <c r="AU809" s="67">
        <v>0</v>
      </c>
      <c r="AV809" s="67">
        <v>0</v>
      </c>
      <c r="AW809" s="67">
        <v>0</v>
      </c>
      <c r="AX809" s="67">
        <v>0</v>
      </c>
      <c r="AY809" s="67">
        <v>0</v>
      </c>
      <c r="AZ809" s="67">
        <v>0</v>
      </c>
      <c r="BA809" s="67">
        <v>0</v>
      </c>
      <c r="BB809" s="67">
        <v>0</v>
      </c>
      <c r="BC809" s="67">
        <v>0</v>
      </c>
      <c r="BD809" s="67">
        <v>0</v>
      </c>
      <c r="BE809" s="67">
        <v>0</v>
      </c>
      <c r="BF809" s="67">
        <v>0</v>
      </c>
      <c r="BG809" s="67">
        <v>0</v>
      </c>
      <c r="BH809" s="67">
        <v>0</v>
      </c>
      <c r="BI809" s="67">
        <v>0</v>
      </c>
      <c r="BJ809" s="67">
        <v>0</v>
      </c>
      <c r="BK809" s="67">
        <v>0</v>
      </c>
      <c r="BL809" s="67">
        <v>0</v>
      </c>
      <c r="BM809" s="67">
        <v>4</v>
      </c>
      <c r="BN809" s="67">
        <v>1</v>
      </c>
      <c r="BO809" s="67">
        <v>40</v>
      </c>
      <c r="BP809" s="67">
        <v>50</v>
      </c>
      <c r="BQ809" s="15">
        <v>364</v>
      </c>
      <c r="BR809" s="15">
        <v>319</v>
      </c>
      <c r="BS809" s="79">
        <v>559</v>
      </c>
      <c r="BT809" s="15">
        <v>390</v>
      </c>
      <c r="BU809" s="15">
        <v>319</v>
      </c>
      <c r="BV809" s="15">
        <v>190</v>
      </c>
      <c r="BW809" s="15">
        <v>187</v>
      </c>
      <c r="BX809" s="10" t="s">
        <v>7838</v>
      </c>
    </row>
    <row r="810" spans="1:77" x14ac:dyDescent="0.25">
      <c r="S810" s="31" t="s">
        <v>7695</v>
      </c>
      <c r="T810" s="32">
        <v>27</v>
      </c>
      <c r="U810" s="32">
        <v>32</v>
      </c>
      <c r="V810" s="32">
        <v>5</v>
      </c>
      <c r="W810" s="32">
        <v>119</v>
      </c>
      <c r="X810" s="32">
        <v>212</v>
      </c>
      <c r="Y810" s="32">
        <v>4</v>
      </c>
      <c r="Z810" s="10">
        <f t="shared" si="168"/>
        <v>187</v>
      </c>
      <c r="AA810" s="31" t="s">
        <v>7695</v>
      </c>
      <c r="AO810" s="104" t="s">
        <v>7805</v>
      </c>
      <c r="AP810" s="76">
        <v>0</v>
      </c>
      <c r="AQ810" s="76">
        <v>0</v>
      </c>
      <c r="AR810" s="76">
        <v>0</v>
      </c>
      <c r="AS810" s="76">
        <v>0</v>
      </c>
      <c r="AT810" s="76">
        <v>0</v>
      </c>
      <c r="AU810" s="76">
        <v>0</v>
      </c>
      <c r="AV810" s="76">
        <v>0</v>
      </c>
      <c r="AW810" s="76">
        <v>0</v>
      </c>
      <c r="AX810" s="76">
        <v>0</v>
      </c>
      <c r="AY810" s="76">
        <v>0</v>
      </c>
      <c r="AZ810" s="76">
        <v>0</v>
      </c>
      <c r="BA810" s="76">
        <v>0</v>
      </c>
      <c r="BB810" s="76">
        <v>0</v>
      </c>
      <c r="BC810" s="76">
        <v>0</v>
      </c>
      <c r="BD810" s="76">
        <v>0</v>
      </c>
      <c r="BE810" s="76">
        <v>0</v>
      </c>
      <c r="BF810" s="76">
        <v>0</v>
      </c>
      <c r="BG810" s="43">
        <v>0</v>
      </c>
      <c r="BH810" s="43">
        <v>0</v>
      </c>
      <c r="BI810" s="43">
        <v>0</v>
      </c>
      <c r="BJ810" s="43">
        <v>0</v>
      </c>
      <c r="BK810" s="43">
        <v>0</v>
      </c>
      <c r="BL810" s="43">
        <v>0</v>
      </c>
      <c r="BM810" s="43">
        <v>0</v>
      </c>
      <c r="BN810" s="43">
        <v>0</v>
      </c>
      <c r="BO810" s="43">
        <v>0</v>
      </c>
      <c r="BP810" s="43">
        <v>1</v>
      </c>
      <c r="BQ810" s="43">
        <v>17</v>
      </c>
      <c r="BR810" s="32">
        <v>191</v>
      </c>
      <c r="BS810" s="32">
        <v>358</v>
      </c>
      <c r="BT810" s="17">
        <v>504</v>
      </c>
      <c r="BU810" s="32">
        <v>472</v>
      </c>
      <c r="BV810" s="32">
        <v>341</v>
      </c>
      <c r="BW810" s="32">
        <v>212</v>
      </c>
      <c r="BX810" s="104" t="s">
        <v>7805</v>
      </c>
    </row>
    <row r="811" spans="1:77" x14ac:dyDescent="0.25">
      <c r="S811" s="10" t="s">
        <v>7696</v>
      </c>
      <c r="T811" s="15">
        <v>71</v>
      </c>
      <c r="U811" s="15">
        <v>134</v>
      </c>
      <c r="V811" s="15">
        <v>21</v>
      </c>
      <c r="W811" s="15">
        <v>183</v>
      </c>
      <c r="X811" s="15">
        <v>512</v>
      </c>
      <c r="Y811" s="15">
        <v>29</v>
      </c>
      <c r="Z811" s="10">
        <f t="shared" si="168"/>
        <v>438</v>
      </c>
      <c r="AA811" s="10" t="s">
        <v>7696</v>
      </c>
      <c r="AO811" s="10" t="s">
        <v>7840</v>
      </c>
      <c r="AP811" s="67">
        <v>0</v>
      </c>
      <c r="AQ811" s="67">
        <v>0</v>
      </c>
      <c r="AR811" s="67">
        <v>0</v>
      </c>
      <c r="AS811" s="67">
        <v>0</v>
      </c>
      <c r="AT811" s="67">
        <v>0</v>
      </c>
      <c r="AU811" s="67">
        <v>0</v>
      </c>
      <c r="AV811" s="67">
        <v>0</v>
      </c>
      <c r="AW811" s="67">
        <v>0</v>
      </c>
      <c r="AX811" s="67">
        <v>0</v>
      </c>
      <c r="AY811" s="67">
        <v>0</v>
      </c>
      <c r="AZ811" s="67">
        <v>0</v>
      </c>
      <c r="BA811" s="67">
        <v>0</v>
      </c>
      <c r="BB811" s="67">
        <v>0</v>
      </c>
      <c r="BC811" s="67">
        <v>0</v>
      </c>
      <c r="BD811" s="67">
        <v>0</v>
      </c>
      <c r="BE811" s="67">
        <v>0</v>
      </c>
      <c r="BF811" s="67">
        <v>0</v>
      </c>
      <c r="BG811" s="67">
        <v>0</v>
      </c>
      <c r="BH811" s="67">
        <v>0</v>
      </c>
      <c r="BI811" s="67">
        <v>0</v>
      </c>
      <c r="BJ811" s="67">
        <v>0</v>
      </c>
      <c r="BK811" s="67">
        <v>0</v>
      </c>
      <c r="BL811" s="67">
        <v>0</v>
      </c>
      <c r="BM811" s="67">
        <v>0</v>
      </c>
      <c r="BN811" s="67">
        <v>0</v>
      </c>
      <c r="BO811" s="67">
        <v>0</v>
      </c>
      <c r="BP811" s="67">
        <v>0</v>
      </c>
      <c r="BQ811" s="15">
        <v>0</v>
      </c>
      <c r="BR811" s="15">
        <v>0</v>
      </c>
      <c r="BS811" s="15">
        <v>45</v>
      </c>
      <c r="BT811" s="15">
        <v>113</v>
      </c>
      <c r="BU811" s="15">
        <v>239</v>
      </c>
      <c r="BV811" s="15">
        <v>294</v>
      </c>
      <c r="BW811" s="79">
        <v>438</v>
      </c>
      <c r="BX811" s="10" t="s">
        <v>7840</v>
      </c>
    </row>
    <row r="812" spans="1:77" x14ac:dyDescent="0.25">
      <c r="T812" s="6">
        <f>SUM(T805:T811)</f>
        <v>104</v>
      </c>
      <c r="U812" s="6">
        <f t="shared" ref="U812:Y812" si="169">SUM(U805:U811)</f>
        <v>171</v>
      </c>
      <c r="V812" s="6">
        <f t="shared" si="169"/>
        <v>26</v>
      </c>
      <c r="W812" s="6">
        <f t="shared" si="169"/>
        <v>319</v>
      </c>
      <c r="X812" s="6">
        <f t="shared" si="169"/>
        <v>724</v>
      </c>
      <c r="Y812" s="6">
        <f t="shared" si="169"/>
        <v>33</v>
      </c>
      <c r="Z812" s="10">
        <f t="shared" si="168"/>
        <v>653</v>
      </c>
      <c r="AO812" s="104" t="s">
        <v>7810</v>
      </c>
      <c r="AP812" s="76">
        <v>0</v>
      </c>
      <c r="AQ812" s="76">
        <v>0</v>
      </c>
      <c r="AR812" s="76">
        <v>0</v>
      </c>
      <c r="AS812" s="76">
        <v>0</v>
      </c>
      <c r="AT812" s="76">
        <v>0</v>
      </c>
      <c r="AU812" s="76">
        <v>0</v>
      </c>
      <c r="AV812" s="76">
        <v>0</v>
      </c>
      <c r="AW812" s="76">
        <v>0</v>
      </c>
      <c r="AX812" s="76">
        <v>0</v>
      </c>
      <c r="AY812" s="76">
        <v>0</v>
      </c>
      <c r="AZ812" s="76">
        <v>0</v>
      </c>
      <c r="BA812" s="76">
        <v>0</v>
      </c>
      <c r="BB812" s="76">
        <v>0</v>
      </c>
      <c r="BC812" s="76">
        <v>0</v>
      </c>
      <c r="BD812" s="76">
        <v>0</v>
      </c>
      <c r="BE812" s="76">
        <v>0</v>
      </c>
      <c r="BF812" s="76">
        <v>0</v>
      </c>
      <c r="BG812" s="43">
        <v>0</v>
      </c>
      <c r="BH812" s="43">
        <v>0</v>
      </c>
      <c r="BI812" s="43">
        <v>0</v>
      </c>
      <c r="BJ812" s="43">
        <v>0</v>
      </c>
      <c r="BK812" s="43">
        <v>0</v>
      </c>
      <c r="BL812" s="43">
        <v>0</v>
      </c>
      <c r="BM812" s="43">
        <v>0</v>
      </c>
      <c r="BN812" s="43">
        <v>0</v>
      </c>
      <c r="BO812" s="43">
        <v>0</v>
      </c>
      <c r="BP812" s="43">
        <v>0</v>
      </c>
      <c r="BQ812" s="43">
        <v>0</v>
      </c>
      <c r="BR812" s="32">
        <v>0</v>
      </c>
      <c r="BS812" s="32">
        <v>0</v>
      </c>
      <c r="BT812" s="32">
        <v>6</v>
      </c>
      <c r="BU812" s="32">
        <v>246</v>
      </c>
      <c r="BV812" s="32">
        <v>415</v>
      </c>
      <c r="BW812" s="32">
        <v>512</v>
      </c>
      <c r="BX812" s="104" t="s">
        <v>7810</v>
      </c>
    </row>
    <row r="824" spans="1:75" ht="39.6" x14ac:dyDescent="0.25">
      <c r="A824" s="26" t="s">
        <v>7812</v>
      </c>
      <c r="B824" s="26" t="s">
        <v>7704</v>
      </c>
      <c r="C824" s="26" t="s">
        <v>7679</v>
      </c>
      <c r="D824" s="26" t="s">
        <v>7739</v>
      </c>
      <c r="E824" s="26" t="s">
        <v>7740</v>
      </c>
      <c r="F824" s="26" t="s">
        <v>7741</v>
      </c>
      <c r="G824" s="26" t="s">
        <v>7742</v>
      </c>
      <c r="H824" s="26" t="s">
        <v>7743</v>
      </c>
      <c r="I824" s="26" t="s">
        <v>7744</v>
      </c>
      <c r="J824" s="26" t="s">
        <v>7851</v>
      </c>
      <c r="K824" s="28" t="s">
        <v>7745</v>
      </c>
      <c r="L824" s="13" t="s">
        <v>7746</v>
      </c>
      <c r="M824" s="12" t="s">
        <v>7913</v>
      </c>
      <c r="S824" s="6" t="s">
        <v>7812</v>
      </c>
      <c r="AO824" s="12" t="s">
        <v>7765</v>
      </c>
      <c r="AP824" s="54" t="s">
        <v>7812</v>
      </c>
      <c r="AQ824" s="12"/>
      <c r="AR824" s="12"/>
      <c r="AS824" s="12"/>
      <c r="BR824" s="6"/>
    </row>
    <row r="825" spans="1:75" x14ac:dyDescent="0.25">
      <c r="A825" s="94" t="s">
        <v>7854</v>
      </c>
      <c r="B825" s="88" t="s">
        <v>1522</v>
      </c>
      <c r="C825" s="48">
        <v>5</v>
      </c>
      <c r="D825" s="45">
        <v>5</v>
      </c>
      <c r="E825" s="45">
        <v>5</v>
      </c>
      <c r="F825" s="45">
        <v>0</v>
      </c>
      <c r="G825" s="45">
        <v>0</v>
      </c>
      <c r="H825" s="45">
        <v>0</v>
      </c>
      <c r="I825" s="45">
        <v>0</v>
      </c>
      <c r="J825" s="45">
        <v>0</v>
      </c>
      <c r="K825" s="45">
        <v>0</v>
      </c>
      <c r="L825" s="105">
        <f t="shared" ref="L825:L839" si="170">SUM(E825:K825)</f>
        <v>5</v>
      </c>
      <c r="M825" s="6">
        <v>5</v>
      </c>
      <c r="S825" s="10" t="s">
        <v>7748</v>
      </c>
      <c r="T825" s="10" t="s">
        <v>723</v>
      </c>
      <c r="U825" s="10" t="s">
        <v>248</v>
      </c>
      <c r="V825" s="10" t="s">
        <v>222</v>
      </c>
      <c r="W825" s="10" t="s">
        <v>241</v>
      </c>
      <c r="X825" s="10" t="s">
        <v>264</v>
      </c>
      <c r="Y825" s="10" t="s">
        <v>7680</v>
      </c>
      <c r="Z825" s="10" t="s">
        <v>7681</v>
      </c>
      <c r="AO825" s="6" t="s">
        <v>7887</v>
      </c>
      <c r="AP825" s="12"/>
      <c r="AQ825" s="12"/>
      <c r="AR825" s="12"/>
      <c r="AS825" s="12"/>
      <c r="BR825" s="6"/>
    </row>
    <row r="826" spans="1:75" x14ac:dyDescent="0.25">
      <c r="A826" s="94" t="s">
        <v>6896</v>
      </c>
      <c r="B826" s="94" t="s">
        <v>1522</v>
      </c>
      <c r="C826" s="100">
        <v>3</v>
      </c>
      <c r="D826" s="45">
        <v>3</v>
      </c>
      <c r="E826" s="45">
        <v>1</v>
      </c>
      <c r="F826" s="45">
        <v>0</v>
      </c>
      <c r="G826" s="45">
        <v>0</v>
      </c>
      <c r="H826" s="45">
        <v>2</v>
      </c>
      <c r="I826" s="45">
        <v>0</v>
      </c>
      <c r="J826" s="45">
        <v>0</v>
      </c>
      <c r="K826" s="45">
        <v>0</v>
      </c>
      <c r="L826" s="105">
        <f t="shared" si="170"/>
        <v>3</v>
      </c>
      <c r="M826" s="6">
        <v>3</v>
      </c>
      <c r="S826" s="10" t="s">
        <v>7690</v>
      </c>
      <c r="T826" s="15">
        <v>0</v>
      </c>
      <c r="U826" s="15">
        <v>0</v>
      </c>
      <c r="V826" s="15">
        <v>0</v>
      </c>
      <c r="W826" s="15">
        <v>0</v>
      </c>
      <c r="X826" s="15">
        <v>0</v>
      </c>
      <c r="Y826" s="15">
        <v>0</v>
      </c>
      <c r="Z826" s="10">
        <f>SUM(T826:Y826)</f>
        <v>0</v>
      </c>
      <c r="AO826" s="6" t="s">
        <v>7889</v>
      </c>
      <c r="AP826" s="12"/>
      <c r="AQ826" s="12"/>
      <c r="AR826" s="12"/>
      <c r="AS826" s="12"/>
      <c r="BL826" s="6" t="s">
        <v>7890</v>
      </c>
      <c r="BR826" s="6"/>
    </row>
    <row r="827" spans="1:75" x14ac:dyDescent="0.25">
      <c r="A827" s="90" t="s">
        <v>6900</v>
      </c>
      <c r="B827" s="90" t="s">
        <v>6895</v>
      </c>
      <c r="C827" s="91">
        <v>3</v>
      </c>
      <c r="D827" s="44">
        <v>3</v>
      </c>
      <c r="E827" s="44">
        <v>1</v>
      </c>
      <c r="F827" s="44">
        <v>0</v>
      </c>
      <c r="G827" s="44">
        <v>0</v>
      </c>
      <c r="H827" s="44">
        <v>2</v>
      </c>
      <c r="I827" s="44">
        <v>0</v>
      </c>
      <c r="J827" s="44">
        <v>0</v>
      </c>
      <c r="K827" s="44">
        <v>0</v>
      </c>
      <c r="L827" s="89">
        <f t="shared" si="170"/>
        <v>3</v>
      </c>
      <c r="S827" s="31" t="s">
        <v>7691</v>
      </c>
      <c r="T827" s="32">
        <v>5</v>
      </c>
      <c r="U827" s="32">
        <v>0</v>
      </c>
      <c r="V827" s="32">
        <v>0</v>
      </c>
      <c r="W827" s="32">
        <v>0</v>
      </c>
      <c r="X827" s="32">
        <v>0</v>
      </c>
      <c r="Y827" s="32">
        <v>0</v>
      </c>
      <c r="Z827" s="10">
        <f t="shared" ref="Z827:Z833" si="171">SUM(T827:Y827)</f>
        <v>5</v>
      </c>
      <c r="AP827" s="62">
        <v>2009</v>
      </c>
      <c r="AQ827" s="62"/>
      <c r="AR827" s="62"/>
      <c r="AS827" s="62"/>
      <c r="AT827" s="8">
        <v>2010</v>
      </c>
      <c r="AU827" s="8"/>
      <c r="AV827" s="8"/>
      <c r="AW827" s="8"/>
      <c r="AX827" s="8">
        <v>2011</v>
      </c>
      <c r="AY827" s="8"/>
      <c r="AZ827" s="8"/>
      <c r="BA827" s="8"/>
      <c r="BB827" s="8">
        <v>2012</v>
      </c>
      <c r="BC827" s="8"/>
      <c r="BD827" s="8"/>
      <c r="BE827" s="8"/>
      <c r="BF827" s="8">
        <v>2013</v>
      </c>
      <c r="BG827" s="8"/>
      <c r="BH827" s="8"/>
      <c r="BI827" s="8"/>
      <c r="BJ827" s="8">
        <v>2014</v>
      </c>
      <c r="BK827" s="8"/>
      <c r="BL827" s="8"/>
      <c r="BM827" s="8"/>
      <c r="BN827" s="8">
        <v>2015</v>
      </c>
      <c r="BO827" s="8"/>
      <c r="BP827" s="8"/>
      <c r="BQ827" s="8"/>
      <c r="BR827" s="8">
        <v>2016</v>
      </c>
      <c r="BS827" s="8"/>
    </row>
    <row r="828" spans="1:75" ht="22.8" x14ac:dyDescent="0.25">
      <c r="A828" s="90" t="s">
        <v>6900</v>
      </c>
      <c r="B828" s="90" t="s">
        <v>6750</v>
      </c>
      <c r="C828" s="49">
        <v>1</v>
      </c>
      <c r="D828" s="44">
        <v>1</v>
      </c>
      <c r="E828" s="44">
        <v>0</v>
      </c>
      <c r="F828" s="44">
        <v>0</v>
      </c>
      <c r="G828" s="44">
        <v>0</v>
      </c>
      <c r="H828" s="44">
        <v>1</v>
      </c>
      <c r="I828" s="44">
        <v>0</v>
      </c>
      <c r="J828" s="44">
        <v>0</v>
      </c>
      <c r="K828" s="44">
        <v>0</v>
      </c>
      <c r="L828" s="89">
        <f t="shared" si="170"/>
        <v>1</v>
      </c>
      <c r="S828" s="10" t="s">
        <v>7692</v>
      </c>
      <c r="T828" s="15">
        <v>0</v>
      </c>
      <c r="U828" s="15">
        <v>0</v>
      </c>
      <c r="V828" s="15">
        <v>0</v>
      </c>
      <c r="W828" s="15">
        <v>0</v>
      </c>
      <c r="X828" s="15">
        <v>0</v>
      </c>
      <c r="Y828" s="15">
        <v>0</v>
      </c>
      <c r="Z828" s="10">
        <f t="shared" si="171"/>
        <v>0</v>
      </c>
      <c r="AO828" s="6" t="s">
        <v>5</v>
      </c>
      <c r="AP828" s="6" t="s">
        <v>7893</v>
      </c>
      <c r="AQ828" s="6" t="s">
        <v>7894</v>
      </c>
      <c r="AR828" s="6" t="s">
        <v>7895</v>
      </c>
      <c r="AS828" s="6" t="s">
        <v>7791</v>
      </c>
      <c r="AT828" s="6" t="s">
        <v>7786</v>
      </c>
      <c r="AU828" s="6" t="s">
        <v>7896</v>
      </c>
      <c r="AV828" s="6" t="s">
        <v>7897</v>
      </c>
      <c r="AW828" s="54" t="s">
        <v>7898</v>
      </c>
      <c r="AX828" s="54" t="s">
        <v>7794</v>
      </c>
      <c r="AY828" s="6" t="s">
        <v>7795</v>
      </c>
      <c r="AZ828" s="6" t="s">
        <v>7790</v>
      </c>
      <c r="BA828" s="6" t="s">
        <v>7899</v>
      </c>
      <c r="BB828" s="6" t="s">
        <v>7900</v>
      </c>
      <c r="BC828" s="6" t="s">
        <v>7901</v>
      </c>
      <c r="BD828" s="6" t="s">
        <v>7793</v>
      </c>
      <c r="BE828" s="6" t="s">
        <v>7835</v>
      </c>
      <c r="BF828" s="6" t="s">
        <v>7799</v>
      </c>
      <c r="BG828" s="6" t="s">
        <v>7902</v>
      </c>
      <c r="BH828" s="6" t="s">
        <v>7903</v>
      </c>
      <c r="BI828" s="6" t="s">
        <v>7798</v>
      </c>
      <c r="BJ828" s="6" t="s">
        <v>7904</v>
      </c>
      <c r="BK828" s="6" t="s">
        <v>7905</v>
      </c>
      <c r="BL828" s="6" t="s">
        <v>7803</v>
      </c>
      <c r="BM828" s="6" t="s">
        <v>7837</v>
      </c>
      <c r="BN828" s="6" t="s">
        <v>7804</v>
      </c>
      <c r="BO828" s="6" t="s">
        <v>7906</v>
      </c>
      <c r="BP828" s="6" t="s">
        <v>7802</v>
      </c>
      <c r="BQ828" s="6" t="s">
        <v>7807</v>
      </c>
      <c r="BR828" s="6" t="s">
        <v>7808</v>
      </c>
      <c r="BS828" s="6" t="s">
        <v>7839</v>
      </c>
      <c r="BT828" s="6" t="s">
        <v>7806</v>
      </c>
      <c r="BU828" s="8" t="s">
        <v>7907</v>
      </c>
      <c r="BV828" s="8" t="s">
        <v>7812</v>
      </c>
    </row>
    <row r="829" spans="1:75" x14ac:dyDescent="0.25">
      <c r="A829" s="90" t="s">
        <v>6900</v>
      </c>
      <c r="B829" s="90" t="s">
        <v>1522</v>
      </c>
      <c r="C829" s="49">
        <v>48</v>
      </c>
      <c r="D829" s="44">
        <v>48</v>
      </c>
      <c r="E829" s="44">
        <v>13</v>
      </c>
      <c r="F829" s="44">
        <v>3</v>
      </c>
      <c r="G829" s="44">
        <v>0</v>
      </c>
      <c r="H829" s="44">
        <v>8</v>
      </c>
      <c r="I829" s="44">
        <v>24</v>
      </c>
      <c r="J829" s="44">
        <v>0</v>
      </c>
      <c r="K829" s="44">
        <v>0</v>
      </c>
      <c r="L829" s="89">
        <f t="shared" si="170"/>
        <v>48</v>
      </c>
      <c r="M829" s="6">
        <v>52</v>
      </c>
      <c r="S829" s="31" t="s">
        <v>7693</v>
      </c>
      <c r="T829" s="32">
        <v>1</v>
      </c>
      <c r="U829" s="32">
        <v>0</v>
      </c>
      <c r="V829" s="32">
        <v>0</v>
      </c>
      <c r="W829" s="32">
        <v>2</v>
      </c>
      <c r="X829" s="32">
        <v>0</v>
      </c>
      <c r="Y829" s="32">
        <v>0</v>
      </c>
      <c r="Z829" s="10">
        <f t="shared" si="171"/>
        <v>3</v>
      </c>
      <c r="AO829" s="6" t="s">
        <v>7777</v>
      </c>
      <c r="AP829" s="62">
        <v>0</v>
      </c>
      <c r="AQ829" s="62">
        <v>0</v>
      </c>
      <c r="AR829" s="62">
        <v>0</v>
      </c>
      <c r="AS829" s="62">
        <v>0</v>
      </c>
      <c r="AT829" s="62">
        <v>0</v>
      </c>
      <c r="AU829" s="62">
        <v>0</v>
      </c>
      <c r="AV829" s="62">
        <v>0</v>
      </c>
      <c r="AW829" s="63">
        <v>0</v>
      </c>
      <c r="AX829" s="63">
        <v>0</v>
      </c>
      <c r="AY829" s="62">
        <v>0</v>
      </c>
      <c r="AZ829" s="62">
        <v>0</v>
      </c>
      <c r="BA829" s="62">
        <v>0</v>
      </c>
      <c r="BB829" s="62">
        <v>0</v>
      </c>
      <c r="BC829" s="62">
        <v>0</v>
      </c>
      <c r="BD829" s="62">
        <v>0</v>
      </c>
      <c r="BE829" s="62">
        <v>0</v>
      </c>
      <c r="BF829" s="62">
        <v>0</v>
      </c>
      <c r="BG829" s="62">
        <v>0</v>
      </c>
      <c r="BH829" s="62">
        <v>0</v>
      </c>
      <c r="BI829" s="62">
        <v>0</v>
      </c>
      <c r="BJ829" s="62">
        <v>0</v>
      </c>
      <c r="BK829" s="62">
        <v>0</v>
      </c>
      <c r="BL829" s="62">
        <v>0</v>
      </c>
      <c r="BM829" s="62">
        <v>0</v>
      </c>
      <c r="BN829" s="62">
        <v>0</v>
      </c>
      <c r="BO829" s="62">
        <v>0</v>
      </c>
      <c r="BP829" s="62">
        <v>0</v>
      </c>
      <c r="BQ829" s="8">
        <v>0</v>
      </c>
      <c r="BR829" s="8">
        <v>0</v>
      </c>
      <c r="BS829" s="8">
        <v>0</v>
      </c>
      <c r="BT829" s="8">
        <v>0</v>
      </c>
      <c r="BU829" s="8">
        <v>0</v>
      </c>
      <c r="BV829" s="8">
        <v>0</v>
      </c>
      <c r="BW829" s="6" t="s">
        <v>7777</v>
      </c>
    </row>
    <row r="830" spans="1:75" x14ac:dyDescent="0.25">
      <c r="A830" s="88" t="s">
        <v>6603</v>
      </c>
      <c r="B830" s="88" t="s">
        <v>6895</v>
      </c>
      <c r="C830" s="48">
        <v>10</v>
      </c>
      <c r="D830" s="48">
        <v>10</v>
      </c>
      <c r="E830" s="48">
        <v>0</v>
      </c>
      <c r="F830" s="48">
        <v>3</v>
      </c>
      <c r="G830" s="48">
        <v>0</v>
      </c>
      <c r="H830" s="48">
        <v>7</v>
      </c>
      <c r="I830" s="48">
        <v>0</v>
      </c>
      <c r="J830" s="48">
        <v>0</v>
      </c>
      <c r="K830" s="48">
        <v>0</v>
      </c>
      <c r="L830" s="105">
        <f t="shared" si="170"/>
        <v>10</v>
      </c>
      <c r="S830" s="10" t="s">
        <v>7694</v>
      </c>
      <c r="T830" s="15">
        <v>14</v>
      </c>
      <c r="U830" s="15">
        <v>3</v>
      </c>
      <c r="V830" s="15">
        <v>0</v>
      </c>
      <c r="W830" s="15">
        <v>11</v>
      </c>
      <c r="X830" s="15">
        <v>24</v>
      </c>
      <c r="Y830" s="15">
        <v>0</v>
      </c>
      <c r="Z830" s="10">
        <f t="shared" si="171"/>
        <v>52</v>
      </c>
      <c r="AO830" s="6" t="s">
        <v>7778</v>
      </c>
      <c r="AP830" s="62">
        <v>0</v>
      </c>
      <c r="AQ830" s="62">
        <v>0</v>
      </c>
      <c r="AR830" s="62">
        <v>0</v>
      </c>
      <c r="AS830" s="62">
        <v>0</v>
      </c>
      <c r="AT830" s="62">
        <v>0</v>
      </c>
      <c r="AU830" s="62">
        <v>0</v>
      </c>
      <c r="AV830" s="62">
        <v>0</v>
      </c>
      <c r="AW830" s="63">
        <v>0</v>
      </c>
      <c r="AX830" s="63">
        <v>0</v>
      </c>
      <c r="AY830" s="62">
        <v>0</v>
      </c>
      <c r="AZ830" s="62">
        <v>0</v>
      </c>
      <c r="BA830" s="62">
        <v>0</v>
      </c>
      <c r="BB830" s="62">
        <v>0</v>
      </c>
      <c r="BC830" s="62">
        <v>0</v>
      </c>
      <c r="BD830" s="62">
        <v>0</v>
      </c>
      <c r="BE830" s="62">
        <v>0</v>
      </c>
      <c r="BF830" s="62">
        <v>0</v>
      </c>
      <c r="BG830" s="62">
        <v>0</v>
      </c>
      <c r="BH830" s="62">
        <v>0</v>
      </c>
      <c r="BI830" s="62">
        <v>0</v>
      </c>
      <c r="BJ830" s="62">
        <v>0</v>
      </c>
      <c r="BK830" s="62">
        <v>0</v>
      </c>
      <c r="BL830" s="62">
        <v>0</v>
      </c>
      <c r="BM830" s="62">
        <v>0</v>
      </c>
      <c r="BN830" s="62">
        <v>0</v>
      </c>
      <c r="BO830" s="62">
        <v>0</v>
      </c>
      <c r="BP830" s="62">
        <v>0</v>
      </c>
      <c r="BQ830" s="8">
        <v>0</v>
      </c>
      <c r="BR830" s="8">
        <v>0</v>
      </c>
      <c r="BS830" s="8">
        <v>0</v>
      </c>
      <c r="BT830" s="8">
        <v>0</v>
      </c>
      <c r="BU830" s="8">
        <v>0</v>
      </c>
      <c r="BV830" s="8">
        <v>0</v>
      </c>
      <c r="BW830" s="6" t="s">
        <v>7778</v>
      </c>
    </row>
    <row r="831" spans="1:75" x14ac:dyDescent="0.25">
      <c r="A831" s="88" t="s">
        <v>6603</v>
      </c>
      <c r="B831" s="88" t="s">
        <v>1273</v>
      </c>
      <c r="C831" s="48">
        <v>31</v>
      </c>
      <c r="D831" s="48">
        <v>31</v>
      </c>
      <c r="E831" s="48">
        <v>0</v>
      </c>
      <c r="F831" s="48">
        <v>4</v>
      </c>
      <c r="G831" s="48">
        <v>0</v>
      </c>
      <c r="H831" s="48">
        <v>4</v>
      </c>
      <c r="I831" s="48">
        <v>23</v>
      </c>
      <c r="J831" s="48">
        <v>0</v>
      </c>
      <c r="K831" s="48">
        <v>0</v>
      </c>
      <c r="L831" s="105">
        <f t="shared" si="170"/>
        <v>31</v>
      </c>
      <c r="S831" s="31" t="s">
        <v>7695</v>
      </c>
      <c r="T831" s="32">
        <v>23</v>
      </c>
      <c r="U831" s="32">
        <v>53</v>
      </c>
      <c r="V831" s="32">
        <v>0</v>
      </c>
      <c r="W831" s="32">
        <v>115</v>
      </c>
      <c r="X831" s="32">
        <v>341</v>
      </c>
      <c r="Y831" s="32">
        <v>9</v>
      </c>
      <c r="Z831" s="10">
        <f t="shared" si="171"/>
        <v>541</v>
      </c>
      <c r="AO831" s="6" t="s">
        <v>7779</v>
      </c>
      <c r="AP831" s="62">
        <v>0</v>
      </c>
      <c r="AQ831" s="62">
        <v>0</v>
      </c>
      <c r="AR831" s="62">
        <v>0</v>
      </c>
      <c r="AS831" s="62">
        <v>0</v>
      </c>
      <c r="AT831" s="62">
        <v>0</v>
      </c>
      <c r="AU831" s="62">
        <v>0</v>
      </c>
      <c r="AV831" s="62">
        <v>0</v>
      </c>
      <c r="AW831" s="63">
        <v>0</v>
      </c>
      <c r="AX831" s="63">
        <v>0</v>
      </c>
      <c r="AY831" s="62">
        <v>0</v>
      </c>
      <c r="AZ831" s="62">
        <v>0</v>
      </c>
      <c r="BA831" s="62">
        <v>1</v>
      </c>
      <c r="BB831" s="62">
        <v>0</v>
      </c>
      <c r="BC831" s="62">
        <v>0</v>
      </c>
      <c r="BD831" s="62">
        <v>0</v>
      </c>
      <c r="BE831" s="62">
        <v>0</v>
      </c>
      <c r="BF831" s="62">
        <v>0</v>
      </c>
      <c r="BG831" s="62">
        <v>0</v>
      </c>
      <c r="BH831" s="62">
        <v>0</v>
      </c>
      <c r="BI831" s="62">
        <v>0</v>
      </c>
      <c r="BJ831" s="62">
        <v>0</v>
      </c>
      <c r="BK831" s="62">
        <v>0</v>
      </c>
      <c r="BL831" s="62">
        <v>0</v>
      </c>
      <c r="BM831" s="62">
        <v>0</v>
      </c>
      <c r="BN831" s="62">
        <v>0</v>
      </c>
      <c r="BO831" s="62">
        <v>0</v>
      </c>
      <c r="BP831" s="62">
        <v>0</v>
      </c>
      <c r="BQ831" s="8">
        <v>0</v>
      </c>
      <c r="BR831" s="8">
        <v>0</v>
      </c>
      <c r="BS831" s="8">
        <v>0</v>
      </c>
      <c r="BT831" s="8">
        <v>0</v>
      </c>
      <c r="BU831" s="8">
        <v>0</v>
      </c>
      <c r="BV831" s="8">
        <v>0</v>
      </c>
      <c r="BW831" s="6" t="s">
        <v>7779</v>
      </c>
    </row>
    <row r="832" spans="1:75" x14ac:dyDescent="0.25">
      <c r="A832" s="88" t="s">
        <v>6603</v>
      </c>
      <c r="B832" s="88" t="s">
        <v>6750</v>
      </c>
      <c r="C832" s="48">
        <v>6</v>
      </c>
      <c r="D832" s="48">
        <v>6</v>
      </c>
      <c r="E832" s="48">
        <v>0</v>
      </c>
      <c r="F832" s="48">
        <v>1</v>
      </c>
      <c r="G832" s="48">
        <v>0</v>
      </c>
      <c r="H832" s="48">
        <v>0</v>
      </c>
      <c r="I832" s="48">
        <v>5</v>
      </c>
      <c r="J832" s="48">
        <v>0</v>
      </c>
      <c r="K832" s="48">
        <v>0</v>
      </c>
      <c r="L832" s="105">
        <f t="shared" si="170"/>
        <v>6</v>
      </c>
      <c r="S832" s="10" t="s">
        <v>7696</v>
      </c>
      <c r="T832" s="15">
        <v>61</v>
      </c>
      <c r="U832" s="15">
        <v>143</v>
      </c>
      <c r="V832" s="15">
        <v>46</v>
      </c>
      <c r="W832" s="15">
        <v>189</v>
      </c>
      <c r="X832" s="15">
        <v>415</v>
      </c>
      <c r="Y832" s="15">
        <v>20</v>
      </c>
      <c r="Z832" s="10">
        <f t="shared" si="171"/>
        <v>874</v>
      </c>
      <c r="AO832" s="6" t="s">
        <v>7780</v>
      </c>
      <c r="AP832" s="62">
        <v>0</v>
      </c>
      <c r="AQ832" s="62">
        <v>0</v>
      </c>
      <c r="AR832" s="62">
        <v>0</v>
      </c>
      <c r="AS832" s="62">
        <v>0</v>
      </c>
      <c r="AT832" s="62">
        <v>0</v>
      </c>
      <c r="AU832" s="62">
        <v>0</v>
      </c>
      <c r="AV832" s="62">
        <v>0</v>
      </c>
      <c r="AW832" s="63">
        <v>0</v>
      </c>
      <c r="AX832" s="63">
        <v>0</v>
      </c>
      <c r="AY832" s="62">
        <v>0</v>
      </c>
      <c r="AZ832" s="62">
        <v>0</v>
      </c>
      <c r="BA832" s="62">
        <v>1</v>
      </c>
      <c r="BB832" s="62">
        <v>0</v>
      </c>
      <c r="BC832" s="62">
        <v>0</v>
      </c>
      <c r="BD832" s="62">
        <v>0</v>
      </c>
      <c r="BE832" s="62">
        <v>0</v>
      </c>
      <c r="BF832" s="62">
        <v>0</v>
      </c>
      <c r="BG832" s="62">
        <v>0</v>
      </c>
      <c r="BH832" s="62">
        <v>0</v>
      </c>
      <c r="BI832" s="62">
        <v>0</v>
      </c>
      <c r="BJ832" s="62">
        <v>0</v>
      </c>
      <c r="BK832" s="62">
        <v>0</v>
      </c>
      <c r="BL832" s="62">
        <v>0</v>
      </c>
      <c r="BM832" s="62">
        <v>0</v>
      </c>
      <c r="BN832" s="62">
        <v>0</v>
      </c>
      <c r="BO832" s="62">
        <v>0</v>
      </c>
      <c r="BP832" s="62">
        <v>0</v>
      </c>
      <c r="BQ832" s="8">
        <v>0</v>
      </c>
      <c r="BR832" s="8">
        <v>0</v>
      </c>
      <c r="BS832" s="8">
        <v>0</v>
      </c>
      <c r="BT832" s="8">
        <v>0</v>
      </c>
      <c r="BU832" s="8">
        <v>0</v>
      </c>
      <c r="BV832" s="8">
        <v>0</v>
      </c>
      <c r="BW832" s="6" t="s">
        <v>7780</v>
      </c>
    </row>
    <row r="833" spans="1:76" x14ac:dyDescent="0.25">
      <c r="A833" s="88" t="s">
        <v>6603</v>
      </c>
      <c r="B833" s="88" t="s">
        <v>1522</v>
      </c>
      <c r="C833" s="48">
        <v>496</v>
      </c>
      <c r="D833" s="48">
        <v>494</v>
      </c>
      <c r="E833" s="48">
        <v>23</v>
      </c>
      <c r="F833" s="48">
        <v>45</v>
      </c>
      <c r="G833" s="48">
        <v>0</v>
      </c>
      <c r="H833" s="48">
        <v>104</v>
      </c>
      <c r="I833" s="48">
        <v>313</v>
      </c>
      <c r="J833" s="48">
        <v>9</v>
      </c>
      <c r="K833" s="48">
        <v>0</v>
      </c>
      <c r="L833" s="105">
        <f t="shared" si="170"/>
        <v>494</v>
      </c>
      <c r="M833" s="6">
        <v>541</v>
      </c>
      <c r="T833" s="6">
        <f>SUM(T826:T832)</f>
        <v>104</v>
      </c>
      <c r="U833" s="6">
        <f t="shared" ref="U833:Y833" si="172">SUM(U826:U832)</f>
        <v>199</v>
      </c>
      <c r="V833" s="6">
        <f t="shared" si="172"/>
        <v>46</v>
      </c>
      <c r="W833" s="6">
        <f t="shared" si="172"/>
        <v>317</v>
      </c>
      <c r="X833" s="6">
        <f t="shared" si="172"/>
        <v>780</v>
      </c>
      <c r="Y833" s="6">
        <f t="shared" si="172"/>
        <v>29</v>
      </c>
      <c r="Z833" s="10">
        <f t="shared" si="171"/>
        <v>1475</v>
      </c>
      <c r="AO833" s="6" t="s">
        <v>7785</v>
      </c>
      <c r="AP833" s="62">
        <v>364</v>
      </c>
      <c r="AQ833" s="62">
        <v>349</v>
      </c>
      <c r="AR833" s="62">
        <v>510</v>
      </c>
      <c r="AS833" s="62">
        <v>535</v>
      </c>
      <c r="AT833" s="101">
        <v>579</v>
      </c>
      <c r="AU833" s="62">
        <v>91</v>
      </c>
      <c r="AV833" s="62">
        <v>181</v>
      </c>
      <c r="AW833" s="63">
        <v>166</v>
      </c>
      <c r="AX833" s="63">
        <v>123</v>
      </c>
      <c r="AY833" s="62">
        <v>6</v>
      </c>
      <c r="AZ833" s="62">
        <v>0</v>
      </c>
      <c r="BA833" s="62">
        <v>1</v>
      </c>
      <c r="BB833" s="62">
        <v>0</v>
      </c>
      <c r="BC833" s="62">
        <v>0</v>
      </c>
      <c r="BD833" s="65">
        <v>0</v>
      </c>
      <c r="BE833" s="62">
        <v>0</v>
      </c>
      <c r="BF833" s="62">
        <v>0</v>
      </c>
      <c r="BG833" s="62">
        <v>0</v>
      </c>
      <c r="BH833" s="62">
        <v>0</v>
      </c>
      <c r="BI833" s="62">
        <v>0</v>
      </c>
      <c r="BJ833" s="62">
        <v>0</v>
      </c>
      <c r="BK833" s="62">
        <v>0</v>
      </c>
      <c r="BL833" s="62">
        <v>0</v>
      </c>
      <c r="BM833" s="62">
        <v>0</v>
      </c>
      <c r="BN833" s="62">
        <v>0</v>
      </c>
      <c r="BO833" s="62">
        <v>1</v>
      </c>
      <c r="BP833" s="62">
        <v>0</v>
      </c>
      <c r="BQ833" s="8">
        <v>0</v>
      </c>
      <c r="BR833" s="8">
        <v>0</v>
      </c>
      <c r="BS833" s="8">
        <v>0</v>
      </c>
      <c r="BT833" s="8">
        <v>0</v>
      </c>
      <c r="BU833" s="8">
        <v>0</v>
      </c>
      <c r="BV833" s="8">
        <v>0</v>
      </c>
      <c r="BW833" s="6" t="s">
        <v>7785</v>
      </c>
    </row>
    <row r="834" spans="1:76" x14ac:dyDescent="0.25">
      <c r="A834" s="90" t="s">
        <v>711</v>
      </c>
      <c r="B834" s="90" t="s">
        <v>6895</v>
      </c>
      <c r="C834" s="49">
        <v>165</v>
      </c>
      <c r="D834" s="49">
        <v>165</v>
      </c>
      <c r="E834" s="49">
        <v>21</v>
      </c>
      <c r="F834" s="49">
        <v>47</v>
      </c>
      <c r="G834" s="49">
        <v>0</v>
      </c>
      <c r="H834" s="49">
        <v>93</v>
      </c>
      <c r="I834" s="49">
        <v>0</v>
      </c>
      <c r="J834" s="49">
        <v>5</v>
      </c>
      <c r="K834" s="49">
        <v>0</v>
      </c>
      <c r="L834" s="89">
        <f t="shared" si="170"/>
        <v>166</v>
      </c>
      <c r="AO834" s="6" t="s">
        <v>7789</v>
      </c>
      <c r="AP834" s="62">
        <v>0</v>
      </c>
      <c r="AQ834" s="62">
        <v>0</v>
      </c>
      <c r="AR834" s="62">
        <v>0</v>
      </c>
      <c r="AS834" s="62">
        <v>0</v>
      </c>
      <c r="AT834" s="62">
        <v>0</v>
      </c>
      <c r="AU834" s="62">
        <v>415</v>
      </c>
      <c r="AV834" s="62">
        <v>435</v>
      </c>
      <c r="AW834" s="63">
        <v>345</v>
      </c>
      <c r="AX834" s="63">
        <v>433</v>
      </c>
      <c r="AY834" s="62">
        <v>457</v>
      </c>
      <c r="AZ834" s="101">
        <v>568</v>
      </c>
      <c r="BA834" s="62">
        <v>453</v>
      </c>
      <c r="BB834" s="62">
        <v>391</v>
      </c>
      <c r="BC834" s="62">
        <v>236</v>
      </c>
      <c r="BD834" s="62">
        <v>35</v>
      </c>
      <c r="BE834" s="62">
        <v>44</v>
      </c>
      <c r="BF834" s="62">
        <v>12</v>
      </c>
      <c r="BG834" s="8">
        <v>15</v>
      </c>
      <c r="BH834" s="8">
        <v>11</v>
      </c>
      <c r="BI834" s="8">
        <v>1</v>
      </c>
      <c r="BJ834" s="65">
        <v>0</v>
      </c>
      <c r="BK834" s="50">
        <v>0</v>
      </c>
      <c r="BL834" s="62">
        <v>0</v>
      </c>
      <c r="BM834" s="62">
        <v>0</v>
      </c>
      <c r="BN834" s="62">
        <v>0</v>
      </c>
      <c r="BO834" s="62">
        <v>1</v>
      </c>
      <c r="BP834" s="62">
        <v>0</v>
      </c>
      <c r="BQ834" s="8">
        <v>0</v>
      </c>
      <c r="BR834" s="8">
        <v>0</v>
      </c>
      <c r="BS834" s="8">
        <v>0</v>
      </c>
      <c r="BT834" s="8">
        <v>0</v>
      </c>
      <c r="BU834" s="8">
        <v>0</v>
      </c>
      <c r="BV834" s="8">
        <v>0</v>
      </c>
      <c r="BW834" s="6" t="s">
        <v>7789</v>
      </c>
      <c r="BX834" s="6" t="s">
        <v>7904</v>
      </c>
    </row>
    <row r="835" spans="1:76" x14ac:dyDescent="0.25">
      <c r="A835" s="90" t="s">
        <v>711</v>
      </c>
      <c r="B835" s="90" t="s">
        <v>1273</v>
      </c>
      <c r="C835" s="49">
        <v>236</v>
      </c>
      <c r="D835" s="49">
        <v>220</v>
      </c>
      <c r="E835" s="49">
        <v>28</v>
      </c>
      <c r="F835" s="49">
        <v>68</v>
      </c>
      <c r="G835" s="49">
        <v>42</v>
      </c>
      <c r="H835" s="49">
        <v>68</v>
      </c>
      <c r="I835" s="49">
        <v>0</v>
      </c>
      <c r="J835" s="49">
        <v>14</v>
      </c>
      <c r="K835" s="49">
        <v>0</v>
      </c>
      <c r="L835" s="89">
        <f t="shared" si="170"/>
        <v>220</v>
      </c>
      <c r="S835" s="10" t="s">
        <v>7749</v>
      </c>
      <c r="T835" s="10" t="s">
        <v>723</v>
      </c>
      <c r="U835" s="10" t="s">
        <v>248</v>
      </c>
      <c r="V835" s="10" t="s">
        <v>222</v>
      </c>
      <c r="W835" s="10" t="s">
        <v>241</v>
      </c>
      <c r="X835" s="10" t="s">
        <v>264</v>
      </c>
      <c r="Y835" s="10" t="s">
        <v>7680</v>
      </c>
      <c r="Z835" s="10" t="s">
        <v>7681</v>
      </c>
      <c r="AO835" s="6" t="s">
        <v>7792</v>
      </c>
      <c r="AP835" s="62">
        <v>0</v>
      </c>
      <c r="AQ835" s="62">
        <v>0</v>
      </c>
      <c r="AR835" s="62">
        <v>0</v>
      </c>
      <c r="AS835" s="62">
        <v>0</v>
      </c>
      <c r="AT835" s="62">
        <v>0</v>
      </c>
      <c r="AU835" s="62">
        <v>0</v>
      </c>
      <c r="AV835" s="62">
        <v>0</v>
      </c>
      <c r="AW835" s="62">
        <v>0</v>
      </c>
      <c r="AX835" s="62">
        <v>0</v>
      </c>
      <c r="AY835" s="62">
        <v>2</v>
      </c>
      <c r="AZ835" s="62">
        <v>10</v>
      </c>
      <c r="BA835" s="62">
        <v>51</v>
      </c>
      <c r="BB835" s="62">
        <v>115</v>
      </c>
      <c r="BC835" s="62">
        <v>428</v>
      </c>
      <c r="BD835" s="101">
        <v>525</v>
      </c>
      <c r="BE835" s="62">
        <v>467</v>
      </c>
      <c r="BF835" s="62">
        <v>379</v>
      </c>
      <c r="BG835" s="8">
        <v>320</v>
      </c>
      <c r="BH835" s="8">
        <v>115</v>
      </c>
      <c r="BI835" s="62">
        <v>91</v>
      </c>
      <c r="BJ835" s="62">
        <v>54</v>
      </c>
      <c r="BK835" s="50">
        <v>62</v>
      </c>
      <c r="BL835" s="62">
        <v>37</v>
      </c>
      <c r="BM835" s="62">
        <v>45</v>
      </c>
      <c r="BN835" s="62">
        <v>34</v>
      </c>
      <c r="BO835" s="62">
        <v>33</v>
      </c>
      <c r="BP835" s="62">
        <v>0</v>
      </c>
      <c r="BQ835" s="8">
        <v>7</v>
      </c>
      <c r="BR835" s="102">
        <v>0</v>
      </c>
      <c r="BS835" s="8">
        <v>0</v>
      </c>
      <c r="BT835" s="8">
        <v>0</v>
      </c>
      <c r="BU835" s="8">
        <v>0</v>
      </c>
      <c r="BV835" s="8">
        <v>0</v>
      </c>
      <c r="BW835" s="6" t="s">
        <v>7792</v>
      </c>
      <c r="BX835" s="6" t="s">
        <v>7808</v>
      </c>
    </row>
    <row r="836" spans="1:76" x14ac:dyDescent="0.25">
      <c r="A836" s="90" t="s">
        <v>711</v>
      </c>
      <c r="B836" s="90" t="s">
        <v>3013</v>
      </c>
      <c r="C836" s="49">
        <v>6</v>
      </c>
      <c r="D836" s="49">
        <v>6</v>
      </c>
      <c r="E836" s="49">
        <v>0</v>
      </c>
      <c r="F836" s="49">
        <v>3</v>
      </c>
      <c r="G836" s="49">
        <v>2</v>
      </c>
      <c r="H836" s="49">
        <v>0</v>
      </c>
      <c r="I836" s="49">
        <v>0</v>
      </c>
      <c r="J836" s="49">
        <v>1</v>
      </c>
      <c r="K836" s="49">
        <v>0</v>
      </c>
      <c r="L836" s="89">
        <f t="shared" si="170"/>
        <v>6</v>
      </c>
      <c r="S836" s="10" t="s">
        <v>7690</v>
      </c>
      <c r="T836" s="15">
        <v>0</v>
      </c>
      <c r="U836" s="15">
        <v>0</v>
      </c>
      <c r="V836" s="15">
        <v>0</v>
      </c>
      <c r="W836" s="15">
        <v>0</v>
      </c>
      <c r="X836" s="15">
        <v>0</v>
      </c>
      <c r="Y836" s="15">
        <v>0</v>
      </c>
      <c r="Z836" s="10">
        <f>SUM(T836:Y836)</f>
        <v>0</v>
      </c>
      <c r="AO836" s="6" t="s">
        <v>7825</v>
      </c>
      <c r="AP836" s="62">
        <v>3</v>
      </c>
      <c r="AQ836" s="62">
        <v>0</v>
      </c>
      <c r="AR836" s="62">
        <v>1</v>
      </c>
      <c r="AS836" s="62">
        <v>1</v>
      </c>
      <c r="AT836" s="62">
        <v>1</v>
      </c>
      <c r="AU836" s="62">
        <v>0</v>
      </c>
      <c r="AV836" s="62">
        <v>0</v>
      </c>
      <c r="AW836" s="63">
        <v>0</v>
      </c>
      <c r="AX836" s="63">
        <v>0</v>
      </c>
      <c r="AY836" s="62">
        <v>1</v>
      </c>
      <c r="AZ836" s="62">
        <v>2</v>
      </c>
      <c r="BA836" s="62">
        <v>1</v>
      </c>
      <c r="BB836" s="62">
        <v>1</v>
      </c>
      <c r="BC836" s="62">
        <v>0</v>
      </c>
      <c r="BD836" s="62">
        <v>0</v>
      </c>
      <c r="BE836" s="62">
        <v>1</v>
      </c>
      <c r="BF836" s="62">
        <v>0</v>
      </c>
      <c r="BG836" s="62">
        <v>0</v>
      </c>
      <c r="BH836" s="62">
        <v>0</v>
      </c>
      <c r="BI836" s="62">
        <v>1</v>
      </c>
      <c r="BJ836" s="62">
        <v>1</v>
      </c>
      <c r="BK836" s="62">
        <v>0</v>
      </c>
      <c r="BL836" s="62">
        <v>0</v>
      </c>
      <c r="BM836" s="62">
        <v>0</v>
      </c>
      <c r="BN836" s="62">
        <v>0</v>
      </c>
      <c r="BO836" s="62">
        <v>0</v>
      </c>
      <c r="BP836" s="62">
        <v>0</v>
      </c>
      <c r="BQ836" s="8">
        <v>0</v>
      </c>
      <c r="BR836" s="8">
        <v>0</v>
      </c>
      <c r="BS836" s="8">
        <v>0</v>
      </c>
      <c r="BT836" s="8">
        <v>0</v>
      </c>
      <c r="BU836" s="8">
        <v>0</v>
      </c>
      <c r="BV836" s="8">
        <v>0</v>
      </c>
      <c r="BW836" s="6" t="s">
        <v>7825</v>
      </c>
    </row>
    <row r="837" spans="1:76" x14ac:dyDescent="0.25">
      <c r="A837" s="90" t="s">
        <v>711</v>
      </c>
      <c r="B837" s="90" t="s">
        <v>6750</v>
      </c>
      <c r="C837" s="49">
        <v>1</v>
      </c>
      <c r="D837" s="49">
        <v>1</v>
      </c>
      <c r="E837" s="49">
        <v>0</v>
      </c>
      <c r="F837" s="49">
        <v>0</v>
      </c>
      <c r="G837" s="49">
        <v>0</v>
      </c>
      <c r="H837" s="49">
        <v>1</v>
      </c>
      <c r="I837" s="49">
        <v>0</v>
      </c>
      <c r="J837" s="49">
        <v>0</v>
      </c>
      <c r="K837" s="49">
        <v>0</v>
      </c>
      <c r="L837" s="89">
        <f t="shared" si="170"/>
        <v>1</v>
      </c>
      <c r="S837" s="31" t="s">
        <v>7691</v>
      </c>
      <c r="T837" s="32">
        <v>0</v>
      </c>
      <c r="U837" s="32">
        <v>0</v>
      </c>
      <c r="V837" s="32">
        <v>0</v>
      </c>
      <c r="W837" s="43">
        <v>0</v>
      </c>
      <c r="X837" s="32">
        <v>0</v>
      </c>
      <c r="Y837" s="32">
        <v>0</v>
      </c>
      <c r="Z837" s="10">
        <f t="shared" ref="Z837:Z843" si="173">SUM(T837:Y837)</f>
        <v>0</v>
      </c>
      <c r="AO837" s="6" t="s">
        <v>7826</v>
      </c>
      <c r="AP837" s="62">
        <v>3</v>
      </c>
      <c r="AQ837" s="62">
        <v>3</v>
      </c>
      <c r="AR837" s="62">
        <v>1</v>
      </c>
      <c r="AS837" s="62">
        <v>1</v>
      </c>
      <c r="AT837" s="62">
        <v>1</v>
      </c>
      <c r="AU837" s="62">
        <v>0</v>
      </c>
      <c r="AV837" s="62">
        <v>0</v>
      </c>
      <c r="AW837" s="63">
        <v>0</v>
      </c>
      <c r="AX837" s="63">
        <v>1</v>
      </c>
      <c r="AY837" s="62">
        <v>1</v>
      </c>
      <c r="AZ837" s="62">
        <v>0</v>
      </c>
      <c r="BA837" s="62">
        <v>0</v>
      </c>
      <c r="BB837" s="62">
        <v>1</v>
      </c>
      <c r="BC837" s="62">
        <v>0</v>
      </c>
      <c r="BD837" s="62">
        <v>0</v>
      </c>
      <c r="BE837" s="62">
        <v>1</v>
      </c>
      <c r="BF837" s="62">
        <v>0</v>
      </c>
      <c r="BG837" s="62">
        <v>0</v>
      </c>
      <c r="BH837" s="62">
        <v>0</v>
      </c>
      <c r="BI837" s="62">
        <v>0</v>
      </c>
      <c r="BJ837" s="62">
        <v>1</v>
      </c>
      <c r="BK837" s="62">
        <v>0</v>
      </c>
      <c r="BL837" s="62">
        <v>0</v>
      </c>
      <c r="BM837" s="62">
        <v>0</v>
      </c>
      <c r="BN837" s="62">
        <v>0</v>
      </c>
      <c r="BO837" s="62">
        <v>0</v>
      </c>
      <c r="BP837" s="62">
        <v>0</v>
      </c>
      <c r="BQ837" s="8">
        <v>0</v>
      </c>
      <c r="BR837" s="8">
        <v>0</v>
      </c>
      <c r="BS837" s="8">
        <v>0</v>
      </c>
      <c r="BT837" s="8">
        <v>0</v>
      </c>
      <c r="BU837" s="8">
        <v>0</v>
      </c>
      <c r="BV837" s="8">
        <v>0</v>
      </c>
      <c r="BW837" s="6" t="s">
        <v>7826</v>
      </c>
    </row>
    <row r="838" spans="1:76" x14ac:dyDescent="0.25">
      <c r="A838" s="90" t="s">
        <v>711</v>
      </c>
      <c r="B838" s="90" t="s">
        <v>1522</v>
      </c>
      <c r="C838" s="49">
        <v>484</v>
      </c>
      <c r="D838" s="49">
        <v>483</v>
      </c>
      <c r="E838" s="49">
        <v>12</v>
      </c>
      <c r="F838" s="49">
        <v>25</v>
      </c>
      <c r="G838" s="49">
        <v>2</v>
      </c>
      <c r="H838" s="49">
        <v>27</v>
      </c>
      <c r="I838" s="49">
        <v>415</v>
      </c>
      <c r="J838" s="49">
        <v>0</v>
      </c>
      <c r="K838" s="49">
        <v>1</v>
      </c>
      <c r="L838" s="89">
        <f t="shared" si="170"/>
        <v>482</v>
      </c>
      <c r="M838" s="6">
        <v>875</v>
      </c>
      <c r="S838" s="10" t="s">
        <v>7692</v>
      </c>
      <c r="T838" s="44">
        <v>0</v>
      </c>
      <c r="U838" s="44">
        <v>0</v>
      </c>
      <c r="V838" s="44">
        <v>0</v>
      </c>
      <c r="W838" s="44">
        <v>0</v>
      </c>
      <c r="X838" s="44">
        <v>0</v>
      </c>
      <c r="Y838" s="44">
        <v>0</v>
      </c>
      <c r="Z838" s="10">
        <f t="shared" si="173"/>
        <v>0</v>
      </c>
      <c r="AO838" s="6" t="s">
        <v>7827</v>
      </c>
      <c r="AP838" s="62">
        <v>10</v>
      </c>
      <c r="AQ838" s="62">
        <v>3</v>
      </c>
      <c r="AR838" s="62">
        <v>5</v>
      </c>
      <c r="AS838" s="62">
        <v>3</v>
      </c>
      <c r="AT838" s="62">
        <v>2</v>
      </c>
      <c r="AU838" s="62">
        <v>0</v>
      </c>
      <c r="AV838" s="62">
        <v>0</v>
      </c>
      <c r="AW838" s="63">
        <v>0</v>
      </c>
      <c r="AX838" s="63">
        <v>1</v>
      </c>
      <c r="AY838" s="62">
        <v>1</v>
      </c>
      <c r="AZ838" s="62">
        <v>0</v>
      </c>
      <c r="BA838" s="62">
        <v>0</v>
      </c>
      <c r="BB838" s="62">
        <v>1</v>
      </c>
      <c r="BC838" s="62">
        <v>0</v>
      </c>
      <c r="BD838" s="62">
        <v>0</v>
      </c>
      <c r="BE838" s="62">
        <v>1</v>
      </c>
      <c r="BF838" s="62">
        <v>0</v>
      </c>
      <c r="BG838" s="62">
        <v>0</v>
      </c>
      <c r="BH838" s="62">
        <v>0</v>
      </c>
      <c r="BI838" s="62">
        <v>0</v>
      </c>
      <c r="BJ838" s="62">
        <v>1</v>
      </c>
      <c r="BK838" s="62">
        <v>0</v>
      </c>
      <c r="BL838" s="62">
        <v>0</v>
      </c>
      <c r="BM838" s="62">
        <v>0</v>
      </c>
      <c r="BN838" s="62">
        <v>0</v>
      </c>
      <c r="BO838" s="62">
        <v>0</v>
      </c>
      <c r="BP838" s="62">
        <v>0</v>
      </c>
      <c r="BQ838" s="8">
        <v>0</v>
      </c>
      <c r="BR838" s="8">
        <v>0</v>
      </c>
      <c r="BS838" s="8">
        <v>0</v>
      </c>
      <c r="BT838" s="8">
        <v>0</v>
      </c>
      <c r="BU838" s="8">
        <v>0</v>
      </c>
      <c r="BV838" s="8">
        <v>0</v>
      </c>
      <c r="BW838" s="6" t="s">
        <v>7827</v>
      </c>
    </row>
    <row r="839" spans="1:76" x14ac:dyDescent="0.25">
      <c r="A839" s="33" t="s">
        <v>7750</v>
      </c>
      <c r="B839" s="91"/>
      <c r="C839" s="91">
        <f t="shared" ref="C839:K839" si="174">SUM(C825:C838)</f>
        <v>1495</v>
      </c>
      <c r="D839" s="91">
        <f t="shared" si="174"/>
        <v>1476</v>
      </c>
      <c r="E839" s="91">
        <f t="shared" si="174"/>
        <v>104</v>
      </c>
      <c r="F839" s="91">
        <f t="shared" si="174"/>
        <v>199</v>
      </c>
      <c r="G839" s="91">
        <f t="shared" si="174"/>
        <v>46</v>
      </c>
      <c r="H839" s="91">
        <f t="shared" si="174"/>
        <v>317</v>
      </c>
      <c r="I839" s="91">
        <f t="shared" si="174"/>
        <v>780</v>
      </c>
      <c r="J839" s="91">
        <f t="shared" si="174"/>
        <v>29</v>
      </c>
      <c r="K839" s="91">
        <f t="shared" si="174"/>
        <v>1</v>
      </c>
      <c r="L839" s="106">
        <f t="shared" si="170"/>
        <v>1476</v>
      </c>
      <c r="M839" s="6">
        <f>SUM(M825:M838)</f>
        <v>1476</v>
      </c>
      <c r="S839" s="31" t="s">
        <v>7693</v>
      </c>
      <c r="T839" s="45">
        <v>0</v>
      </c>
      <c r="U839" s="45">
        <v>0</v>
      </c>
      <c r="V839" s="45">
        <v>0</v>
      </c>
      <c r="W839" s="45">
        <v>0</v>
      </c>
      <c r="X839" s="45">
        <v>0</v>
      </c>
      <c r="Y839" s="45">
        <v>0</v>
      </c>
      <c r="Z839" s="10">
        <f t="shared" si="173"/>
        <v>0</v>
      </c>
      <c r="AO839" s="6" t="s">
        <v>7828</v>
      </c>
      <c r="AP839" s="62">
        <v>51</v>
      </c>
      <c r="AQ839" s="62">
        <v>46</v>
      </c>
      <c r="AR839" s="62">
        <v>37</v>
      </c>
      <c r="AS839" s="62">
        <v>28</v>
      </c>
      <c r="AT839" s="62">
        <v>23</v>
      </c>
      <c r="AU839" s="62">
        <v>12</v>
      </c>
      <c r="AV839" s="62">
        <v>18</v>
      </c>
      <c r="AW839" s="63">
        <v>8</v>
      </c>
      <c r="AX839" s="63">
        <v>10</v>
      </c>
      <c r="AY839" s="62">
        <v>4</v>
      </c>
      <c r="AZ839" s="62">
        <v>1</v>
      </c>
      <c r="BA839" s="62">
        <v>5</v>
      </c>
      <c r="BB839" s="62">
        <v>3</v>
      </c>
      <c r="BC839" s="62">
        <v>0</v>
      </c>
      <c r="BD839" s="62">
        <v>0</v>
      </c>
      <c r="BE839" s="62">
        <v>2</v>
      </c>
      <c r="BF839" s="62">
        <v>0</v>
      </c>
      <c r="BG839" s="62">
        <v>0</v>
      </c>
      <c r="BH839" s="62">
        <v>0</v>
      </c>
      <c r="BI839" s="62">
        <v>4</v>
      </c>
      <c r="BJ839" s="62">
        <v>1</v>
      </c>
      <c r="BK839" s="62">
        <v>1</v>
      </c>
      <c r="BL839" s="62">
        <v>0</v>
      </c>
      <c r="BM839" s="62">
        <v>0</v>
      </c>
      <c r="BN839" s="62">
        <v>0</v>
      </c>
      <c r="BO839" s="62">
        <v>0</v>
      </c>
      <c r="BP839" s="62">
        <v>0</v>
      </c>
      <c r="BQ839" s="8">
        <v>0</v>
      </c>
      <c r="BR839" s="8">
        <v>0</v>
      </c>
      <c r="BS839" s="8">
        <v>0</v>
      </c>
      <c r="BT839" s="8">
        <v>0</v>
      </c>
      <c r="BU839" s="8">
        <v>0</v>
      </c>
      <c r="BV839" s="8">
        <v>0</v>
      </c>
      <c r="BW839" s="6" t="s">
        <v>7828</v>
      </c>
    </row>
    <row r="840" spans="1:76" ht="39.75" customHeight="1" x14ac:dyDescent="0.25">
      <c r="I840" s="103" t="s">
        <v>7876</v>
      </c>
      <c r="S840" s="46" t="s">
        <v>7694</v>
      </c>
      <c r="T840" s="47">
        <v>1</v>
      </c>
      <c r="U840" s="47">
        <v>0</v>
      </c>
      <c r="V840" s="47">
        <v>0</v>
      </c>
      <c r="W840" s="47">
        <v>2</v>
      </c>
      <c r="X840" s="47">
        <v>0</v>
      </c>
      <c r="Y840" s="47">
        <v>0</v>
      </c>
      <c r="Z840" s="46">
        <f t="shared" si="173"/>
        <v>3</v>
      </c>
      <c r="AO840" s="6" t="s">
        <v>7908</v>
      </c>
      <c r="AP840" s="101">
        <v>713</v>
      </c>
      <c r="AQ840" s="62">
        <v>352</v>
      </c>
      <c r="AR840" s="62">
        <v>266</v>
      </c>
      <c r="AS840" s="62">
        <v>249</v>
      </c>
      <c r="AT840" s="62">
        <v>156</v>
      </c>
      <c r="AU840" s="62">
        <v>84</v>
      </c>
      <c r="AV840" s="62">
        <v>62</v>
      </c>
      <c r="AW840" s="63">
        <v>82</v>
      </c>
      <c r="AX840" s="63">
        <v>42</v>
      </c>
      <c r="AY840" s="62">
        <v>52</v>
      </c>
      <c r="AZ840" s="62">
        <v>37</v>
      </c>
      <c r="BA840" s="62">
        <v>17</v>
      </c>
      <c r="BB840" s="62">
        <v>19</v>
      </c>
      <c r="BC840" s="62">
        <v>37</v>
      </c>
      <c r="BD840" s="62">
        <v>13</v>
      </c>
      <c r="BE840" s="62">
        <v>19</v>
      </c>
      <c r="BF840" s="62">
        <v>16</v>
      </c>
      <c r="BG840" s="8">
        <v>11</v>
      </c>
      <c r="BH840" s="62">
        <v>3</v>
      </c>
      <c r="BI840" s="62">
        <v>6</v>
      </c>
      <c r="BJ840" s="62">
        <v>2</v>
      </c>
      <c r="BK840" s="62">
        <v>3</v>
      </c>
      <c r="BL840" s="62">
        <v>5</v>
      </c>
      <c r="BM840" s="65">
        <v>3</v>
      </c>
      <c r="BN840" s="62">
        <v>0</v>
      </c>
      <c r="BO840" s="62">
        <v>0</v>
      </c>
      <c r="BP840" s="62">
        <v>0</v>
      </c>
      <c r="BQ840" s="8">
        <v>1</v>
      </c>
      <c r="BR840" s="8">
        <v>2</v>
      </c>
      <c r="BS840" s="8">
        <v>1</v>
      </c>
      <c r="BT840" s="8">
        <v>1</v>
      </c>
      <c r="BU840" s="6">
        <v>1</v>
      </c>
      <c r="BV840" s="19" t="s">
        <v>7831</v>
      </c>
      <c r="BW840" s="6" t="s">
        <v>7908</v>
      </c>
      <c r="BX840" s="6" t="s">
        <v>7837</v>
      </c>
    </row>
    <row r="841" spans="1:76" x14ac:dyDescent="0.25">
      <c r="S841" s="31" t="s">
        <v>7695</v>
      </c>
      <c r="T841" s="48">
        <v>0</v>
      </c>
      <c r="U841" s="48">
        <v>3</v>
      </c>
      <c r="V841" s="48">
        <v>0</v>
      </c>
      <c r="W841" s="48">
        <v>7</v>
      </c>
      <c r="X841" s="48">
        <v>0</v>
      </c>
      <c r="Y841" s="48">
        <v>0</v>
      </c>
      <c r="Z841" s="10">
        <f t="shared" si="173"/>
        <v>10</v>
      </c>
      <c r="AO841" s="6" t="s">
        <v>7909</v>
      </c>
      <c r="AP841" s="62">
        <v>1</v>
      </c>
      <c r="AQ841" s="62">
        <v>28</v>
      </c>
      <c r="AR841" s="62">
        <v>72</v>
      </c>
      <c r="AS841" s="62">
        <v>273</v>
      </c>
      <c r="AT841" s="101">
        <v>355</v>
      </c>
      <c r="AU841" s="62">
        <v>161</v>
      </c>
      <c r="AV841" s="62">
        <v>145</v>
      </c>
      <c r="AW841" s="63">
        <v>92</v>
      </c>
      <c r="AX841" s="63">
        <v>72</v>
      </c>
      <c r="AY841" s="62">
        <v>60</v>
      </c>
      <c r="AZ841" s="62">
        <v>43</v>
      </c>
      <c r="BA841" s="62">
        <v>40</v>
      </c>
      <c r="BB841" s="62">
        <v>31</v>
      </c>
      <c r="BC841" s="62">
        <v>39</v>
      </c>
      <c r="BD841" s="62">
        <v>28</v>
      </c>
      <c r="BE841" s="62">
        <v>32</v>
      </c>
      <c r="BF841" s="62">
        <v>17</v>
      </c>
      <c r="BG841" s="8">
        <v>29</v>
      </c>
      <c r="BH841" s="62">
        <v>10</v>
      </c>
      <c r="BI841" s="62">
        <v>15</v>
      </c>
      <c r="BJ841" s="62">
        <v>6</v>
      </c>
      <c r="BK841" s="62">
        <v>14</v>
      </c>
      <c r="BL841" s="62">
        <v>7</v>
      </c>
      <c r="BM841" s="65">
        <v>4</v>
      </c>
      <c r="BN841" s="62">
        <v>1</v>
      </c>
      <c r="BO841" s="62">
        <v>0</v>
      </c>
      <c r="BP841" s="62">
        <v>0</v>
      </c>
      <c r="BQ841" s="8">
        <v>5</v>
      </c>
      <c r="BR841" s="8">
        <v>1</v>
      </c>
      <c r="BS841" s="8">
        <v>1</v>
      </c>
      <c r="BT841" s="8">
        <v>2</v>
      </c>
      <c r="BU841" s="6">
        <v>3</v>
      </c>
      <c r="BV841" s="19" t="s">
        <v>24</v>
      </c>
      <c r="BW841" s="6" t="s">
        <v>7909</v>
      </c>
      <c r="BX841" s="6" t="s">
        <v>7837</v>
      </c>
    </row>
    <row r="842" spans="1:76" x14ac:dyDescent="0.25">
      <c r="S842" s="10" t="s">
        <v>7696</v>
      </c>
      <c r="T842" s="49">
        <v>21</v>
      </c>
      <c r="U842" s="49">
        <v>47</v>
      </c>
      <c r="V842" s="49">
        <v>0</v>
      </c>
      <c r="W842" s="49">
        <v>92</v>
      </c>
      <c r="X842" s="49">
        <v>0</v>
      </c>
      <c r="Y842" s="49">
        <v>5</v>
      </c>
      <c r="Z842" s="10">
        <f t="shared" si="173"/>
        <v>165</v>
      </c>
      <c r="AO842" s="6" t="s">
        <v>7910</v>
      </c>
      <c r="AP842" s="62">
        <v>0</v>
      </c>
      <c r="AQ842" s="62">
        <v>0</v>
      </c>
      <c r="AR842" s="62">
        <v>0</v>
      </c>
      <c r="AS842" s="62">
        <v>0</v>
      </c>
      <c r="AT842" s="62">
        <v>2</v>
      </c>
      <c r="AU842" s="62">
        <v>15</v>
      </c>
      <c r="AV842" s="62">
        <v>39</v>
      </c>
      <c r="AW842" s="63">
        <v>174</v>
      </c>
      <c r="AX842" s="63">
        <v>257</v>
      </c>
      <c r="AY842" s="101">
        <v>409</v>
      </c>
      <c r="AZ842" s="62">
        <v>233</v>
      </c>
      <c r="BA842" s="62">
        <v>203</v>
      </c>
      <c r="BB842" s="62">
        <v>114</v>
      </c>
      <c r="BC842" s="62">
        <v>154</v>
      </c>
      <c r="BD842" s="62">
        <v>112</v>
      </c>
      <c r="BE842" s="62">
        <v>124</v>
      </c>
      <c r="BF842" s="62">
        <v>60</v>
      </c>
      <c r="BG842" s="8">
        <v>87</v>
      </c>
      <c r="BH842" s="62">
        <v>39</v>
      </c>
      <c r="BI842" s="62">
        <v>57</v>
      </c>
      <c r="BJ842" s="62">
        <v>29</v>
      </c>
      <c r="BK842" s="62">
        <v>50</v>
      </c>
      <c r="BL842" s="62">
        <v>34</v>
      </c>
      <c r="BM842" s="62">
        <v>35</v>
      </c>
      <c r="BN842" s="62">
        <v>18</v>
      </c>
      <c r="BO842" s="62">
        <v>21</v>
      </c>
      <c r="BP842" s="62">
        <v>18</v>
      </c>
      <c r="BQ842" s="8">
        <v>25</v>
      </c>
      <c r="BR842" s="102">
        <v>6</v>
      </c>
      <c r="BS842" s="8">
        <v>3</v>
      </c>
      <c r="BT842" s="8">
        <v>5</v>
      </c>
      <c r="BU842" s="6">
        <v>6</v>
      </c>
      <c r="BV842" s="19" t="s">
        <v>7831</v>
      </c>
      <c r="BW842" s="6" t="s">
        <v>7910</v>
      </c>
      <c r="BX842" s="6" t="s">
        <v>7808</v>
      </c>
    </row>
    <row r="843" spans="1:76" x14ac:dyDescent="0.25">
      <c r="T843" s="6">
        <f>SUM(T836:T842)</f>
        <v>22</v>
      </c>
      <c r="U843" s="6">
        <f t="shared" ref="U843:Y843" si="175">SUM(U836:U842)</f>
        <v>50</v>
      </c>
      <c r="V843" s="6">
        <f t="shared" si="175"/>
        <v>0</v>
      </c>
      <c r="W843" s="6">
        <f t="shared" si="175"/>
        <v>101</v>
      </c>
      <c r="X843" s="6">
        <f t="shared" si="175"/>
        <v>0</v>
      </c>
      <c r="Y843" s="6">
        <f t="shared" si="175"/>
        <v>5</v>
      </c>
      <c r="Z843" s="10">
        <f t="shared" si="173"/>
        <v>178</v>
      </c>
      <c r="BR843" s="6"/>
      <c r="BV843" s="6"/>
    </row>
    <row r="844" spans="1:76" ht="14.4" x14ac:dyDescent="0.3">
      <c r="F844" s="107"/>
      <c r="G844" s="1"/>
      <c r="H844" s="1"/>
      <c r="K844" s="107"/>
      <c r="L844" s="1"/>
      <c r="AS844" s="6" t="s">
        <v>7682</v>
      </c>
      <c r="AX844" s="6" t="s">
        <v>7684</v>
      </c>
      <c r="BD844" s="6" t="s">
        <v>7683</v>
      </c>
      <c r="BL844" s="6" t="s">
        <v>7685</v>
      </c>
      <c r="BQ844" s="6" t="s">
        <v>7686</v>
      </c>
      <c r="BR844" s="6"/>
      <c r="BV844" s="6"/>
    </row>
    <row r="845" spans="1:76" ht="22.8" x14ac:dyDescent="0.3">
      <c r="F845" s="107"/>
      <c r="G845" s="1"/>
      <c r="H845" s="1"/>
      <c r="K845" s="107"/>
      <c r="L845" s="1"/>
      <c r="S845" s="10" t="s">
        <v>7752</v>
      </c>
      <c r="T845" s="10" t="s">
        <v>723</v>
      </c>
      <c r="U845" s="10" t="s">
        <v>248</v>
      </c>
      <c r="V845" s="10" t="s">
        <v>222</v>
      </c>
      <c r="W845" s="10" t="s">
        <v>241</v>
      </c>
      <c r="X845" s="10" t="s">
        <v>264</v>
      </c>
      <c r="Y845" s="10" t="s">
        <v>7680</v>
      </c>
      <c r="Z845" s="10" t="s">
        <v>7753</v>
      </c>
      <c r="AO845" s="6" t="s">
        <v>5</v>
      </c>
      <c r="AP845" s="6" t="s">
        <v>7788</v>
      </c>
      <c r="AQ845" s="6" t="s">
        <v>7894</v>
      </c>
      <c r="AR845" s="6" t="s">
        <v>7895</v>
      </c>
      <c r="AS845" s="6" t="s">
        <v>7791</v>
      </c>
      <c r="AT845" s="6" t="s">
        <v>7786</v>
      </c>
      <c r="AU845" s="6" t="s">
        <v>7896</v>
      </c>
      <c r="AV845" s="6" t="s">
        <v>7897</v>
      </c>
      <c r="AW845" s="54" t="s">
        <v>7898</v>
      </c>
      <c r="AX845" s="54" t="s">
        <v>7794</v>
      </c>
      <c r="AY845" s="6" t="s">
        <v>7795</v>
      </c>
      <c r="AZ845" s="6" t="s">
        <v>7790</v>
      </c>
      <c r="BA845" s="6" t="s">
        <v>7899</v>
      </c>
      <c r="BB845" s="6" t="s">
        <v>7900</v>
      </c>
      <c r="BC845" s="6" t="s">
        <v>7901</v>
      </c>
      <c r="BD845" s="6" t="s">
        <v>7793</v>
      </c>
      <c r="BE845" s="6" t="s">
        <v>7835</v>
      </c>
      <c r="BF845" s="6" t="s">
        <v>7799</v>
      </c>
      <c r="BG845" s="6" t="s">
        <v>7902</v>
      </c>
      <c r="BH845" s="6" t="s">
        <v>7903</v>
      </c>
      <c r="BI845" s="6" t="s">
        <v>7798</v>
      </c>
      <c r="BJ845" s="6" t="s">
        <v>7904</v>
      </c>
      <c r="BK845" s="6" t="s">
        <v>7905</v>
      </c>
      <c r="BL845" s="6" t="s">
        <v>7912</v>
      </c>
      <c r="BM845" s="6" t="s">
        <v>7837</v>
      </c>
      <c r="BN845" s="6" t="s">
        <v>7804</v>
      </c>
      <c r="BO845" s="6" t="s">
        <v>7906</v>
      </c>
      <c r="BP845" s="6" t="s">
        <v>7802</v>
      </c>
      <c r="BQ845" s="6" t="s">
        <v>7807</v>
      </c>
      <c r="BR845" s="6" t="s">
        <v>7808</v>
      </c>
      <c r="BS845" s="6" t="s">
        <v>7839</v>
      </c>
      <c r="BT845" s="6" t="s">
        <v>7806</v>
      </c>
      <c r="BU845" s="6" t="s">
        <v>7907</v>
      </c>
      <c r="BV845" s="6" t="s">
        <v>7812</v>
      </c>
    </row>
    <row r="846" spans="1:76" ht="14.4" x14ac:dyDescent="0.3">
      <c r="F846" s="107"/>
      <c r="G846" s="1"/>
      <c r="H846" s="1"/>
      <c r="K846" s="107"/>
      <c r="L846" s="1"/>
      <c r="S846" s="10" t="s">
        <v>7690</v>
      </c>
      <c r="T846" s="15">
        <v>0</v>
      </c>
      <c r="U846" s="15">
        <v>0</v>
      </c>
      <c r="V846" s="15">
        <v>0</v>
      </c>
      <c r="W846" s="15">
        <v>0</v>
      </c>
      <c r="X846" s="15">
        <v>0</v>
      </c>
      <c r="Y846" s="15">
        <v>0</v>
      </c>
      <c r="Z846" s="10">
        <f>SUM(T846:W846)+Y846</f>
        <v>0</v>
      </c>
      <c r="AA846" s="10" t="s">
        <v>7690</v>
      </c>
      <c r="AO846" s="10" t="s">
        <v>7834</v>
      </c>
      <c r="AP846" s="67">
        <v>0</v>
      </c>
      <c r="AQ846" s="67">
        <v>0</v>
      </c>
      <c r="AR846" s="67">
        <v>0</v>
      </c>
      <c r="AS846" s="67">
        <v>0</v>
      </c>
      <c r="AT846" s="67">
        <v>0</v>
      </c>
      <c r="AU846" s="67">
        <v>0</v>
      </c>
      <c r="AV846" s="67">
        <v>0</v>
      </c>
      <c r="AW846" s="67">
        <v>0</v>
      </c>
      <c r="AX846" s="67">
        <v>0</v>
      </c>
      <c r="AY846" s="67">
        <v>1</v>
      </c>
      <c r="AZ846" s="67">
        <v>7</v>
      </c>
      <c r="BA846" s="67">
        <v>40</v>
      </c>
      <c r="BB846" s="67">
        <v>42</v>
      </c>
      <c r="BC846" s="67">
        <v>161</v>
      </c>
      <c r="BD846" s="67">
        <v>182</v>
      </c>
      <c r="BE846" s="69">
        <v>349</v>
      </c>
      <c r="BF846" s="67">
        <v>202</v>
      </c>
      <c r="BG846" s="15">
        <v>211</v>
      </c>
      <c r="BH846" s="67">
        <v>120</v>
      </c>
      <c r="BI846" s="67">
        <v>162</v>
      </c>
      <c r="BJ846" s="67">
        <v>71</v>
      </c>
      <c r="BK846" s="67">
        <v>109</v>
      </c>
      <c r="BL846" s="67">
        <v>69</v>
      </c>
      <c r="BM846" s="67">
        <v>64</v>
      </c>
      <c r="BN846" s="67">
        <v>30</v>
      </c>
      <c r="BO846" s="67">
        <v>38</v>
      </c>
      <c r="BP846" s="67">
        <v>21</v>
      </c>
      <c r="BQ846" s="15">
        <v>59</v>
      </c>
      <c r="BR846" s="15">
        <v>18</v>
      </c>
      <c r="BS846" s="15">
        <v>8</v>
      </c>
      <c r="BT846" s="15">
        <v>7</v>
      </c>
      <c r="BU846" s="15">
        <v>6</v>
      </c>
      <c r="BV846" s="15">
        <v>3</v>
      </c>
      <c r="BW846" s="10" t="s">
        <v>7834</v>
      </c>
    </row>
    <row r="847" spans="1:76" ht="14.4" x14ac:dyDescent="0.3">
      <c r="F847" s="107"/>
      <c r="G847" s="1"/>
      <c r="H847" s="1"/>
      <c r="K847" s="107"/>
      <c r="L847" s="1"/>
      <c r="S847" s="31" t="s">
        <v>7691</v>
      </c>
      <c r="T847" s="32">
        <v>5</v>
      </c>
      <c r="U847" s="32">
        <v>0</v>
      </c>
      <c r="V847" s="32">
        <v>0</v>
      </c>
      <c r="W847" s="32">
        <v>0</v>
      </c>
      <c r="X847" s="32">
        <v>0</v>
      </c>
      <c r="Y847" s="32">
        <v>0</v>
      </c>
      <c r="Z847" s="10">
        <f t="shared" ref="Z847:Z853" si="176">SUM(T847:W847)+Y847</f>
        <v>5</v>
      </c>
      <c r="AA847" s="31" t="s">
        <v>7691</v>
      </c>
      <c r="AO847" s="104" t="s">
        <v>7797</v>
      </c>
      <c r="AP847" s="76">
        <v>0</v>
      </c>
      <c r="AQ847" s="76">
        <v>0</v>
      </c>
      <c r="AR847" s="76">
        <v>0</v>
      </c>
      <c r="AS847" s="76">
        <v>0</v>
      </c>
      <c r="AT847" s="76">
        <v>0</v>
      </c>
      <c r="AU847" s="76">
        <v>0</v>
      </c>
      <c r="AV847" s="76">
        <v>0</v>
      </c>
      <c r="AW847" s="76">
        <v>0</v>
      </c>
      <c r="AX847" s="76">
        <v>0</v>
      </c>
      <c r="AY847" s="76">
        <v>0</v>
      </c>
      <c r="AZ847" s="76">
        <v>0</v>
      </c>
      <c r="BA847" s="76">
        <v>13</v>
      </c>
      <c r="BB847" s="76">
        <v>33</v>
      </c>
      <c r="BC847" s="76">
        <v>51</v>
      </c>
      <c r="BD847" s="76">
        <v>28</v>
      </c>
      <c r="BE847" s="76">
        <v>181</v>
      </c>
      <c r="BF847" s="76">
        <v>177</v>
      </c>
      <c r="BG847" s="43">
        <v>386</v>
      </c>
      <c r="BH847" s="43">
        <v>395</v>
      </c>
      <c r="BI847" s="69">
        <v>522</v>
      </c>
      <c r="BJ847" s="76">
        <v>271</v>
      </c>
      <c r="BK847" s="78">
        <v>333</v>
      </c>
      <c r="BL847" s="82">
        <v>316</v>
      </c>
      <c r="BM847" s="82">
        <v>325</v>
      </c>
      <c r="BN847" s="82">
        <v>83</v>
      </c>
      <c r="BO847" s="82">
        <v>73</v>
      </c>
      <c r="BP847" s="82">
        <v>14</v>
      </c>
      <c r="BQ847" s="77">
        <v>43</v>
      </c>
      <c r="BR847" s="78">
        <v>23</v>
      </c>
      <c r="BS847" s="78">
        <v>17</v>
      </c>
      <c r="BT847" s="78">
        <v>4</v>
      </c>
      <c r="BU847" s="78">
        <v>0</v>
      </c>
      <c r="BV847" s="78">
        <v>0</v>
      </c>
      <c r="BW847" s="75" t="s">
        <v>7797</v>
      </c>
    </row>
    <row r="848" spans="1:76" ht="14.4" x14ac:dyDescent="0.3">
      <c r="F848" s="107"/>
      <c r="G848" s="1"/>
      <c r="H848" s="1"/>
      <c r="K848" s="107"/>
      <c r="L848" s="1"/>
      <c r="S848" s="10" t="s">
        <v>7692</v>
      </c>
      <c r="T848" s="15">
        <v>0</v>
      </c>
      <c r="U848" s="15">
        <v>0</v>
      </c>
      <c r="V848" s="15">
        <v>0</v>
      </c>
      <c r="W848" s="15">
        <v>0</v>
      </c>
      <c r="X848" s="15">
        <v>0</v>
      </c>
      <c r="Y848" s="15">
        <v>0</v>
      </c>
      <c r="Z848" s="10">
        <f t="shared" si="176"/>
        <v>0</v>
      </c>
      <c r="AA848" s="10" t="s">
        <v>7692</v>
      </c>
      <c r="AO848" s="10" t="s">
        <v>7836</v>
      </c>
      <c r="AP848" s="67">
        <v>0</v>
      </c>
      <c r="AQ848" s="67">
        <v>0</v>
      </c>
      <c r="AR848" s="67">
        <v>0</v>
      </c>
      <c r="AS848" s="67">
        <v>0</v>
      </c>
      <c r="AT848" s="67">
        <v>0</v>
      </c>
      <c r="AU848" s="67">
        <v>0</v>
      </c>
      <c r="AV848" s="67">
        <v>0</v>
      </c>
      <c r="AW848" s="67">
        <v>0</v>
      </c>
      <c r="AX848" s="67">
        <v>0</v>
      </c>
      <c r="AY848" s="67">
        <v>0</v>
      </c>
      <c r="AZ848" s="67">
        <v>0</v>
      </c>
      <c r="BA848" s="67">
        <v>0</v>
      </c>
      <c r="BB848" s="67">
        <v>0</v>
      </c>
      <c r="BC848" s="67">
        <v>0</v>
      </c>
      <c r="BD848" s="67">
        <v>0</v>
      </c>
      <c r="BE848" s="67">
        <v>0</v>
      </c>
      <c r="BF848" s="67">
        <v>0</v>
      </c>
      <c r="BG848" s="15">
        <v>61</v>
      </c>
      <c r="BH848" s="67">
        <v>57</v>
      </c>
      <c r="BI848" s="67">
        <v>152</v>
      </c>
      <c r="BJ848" s="67">
        <v>72</v>
      </c>
      <c r="BK848" s="67">
        <v>204</v>
      </c>
      <c r="BL848" s="67">
        <v>229</v>
      </c>
      <c r="BM848" s="69">
        <v>320</v>
      </c>
      <c r="BN848" s="67">
        <v>186</v>
      </c>
      <c r="BO848" s="67">
        <v>291</v>
      </c>
      <c r="BP848" s="67">
        <v>114</v>
      </c>
      <c r="BQ848" s="15">
        <v>126</v>
      </c>
      <c r="BR848" s="15">
        <v>56</v>
      </c>
      <c r="BS848" s="15">
        <v>57</v>
      </c>
      <c r="BT848" s="15">
        <v>34</v>
      </c>
      <c r="BU848" s="15">
        <v>40</v>
      </c>
      <c r="BV848" s="15">
        <v>25</v>
      </c>
      <c r="BW848" s="10" t="s">
        <v>7836</v>
      </c>
    </row>
    <row r="849" spans="1:75" ht="14.4" x14ac:dyDescent="0.3">
      <c r="K849" s="107"/>
      <c r="L849" s="1"/>
      <c r="S849" s="31" t="s">
        <v>7693</v>
      </c>
      <c r="T849" s="32">
        <v>1</v>
      </c>
      <c r="U849" s="32">
        <v>0</v>
      </c>
      <c r="V849" s="32">
        <v>0</v>
      </c>
      <c r="W849" s="32">
        <v>2</v>
      </c>
      <c r="X849" s="32">
        <v>0</v>
      </c>
      <c r="Y849" s="32">
        <v>0</v>
      </c>
      <c r="Z849" s="10">
        <f t="shared" si="176"/>
        <v>3</v>
      </c>
      <c r="AA849" s="31" t="s">
        <v>7693</v>
      </c>
      <c r="AO849" s="104" t="s">
        <v>7801</v>
      </c>
      <c r="AP849" s="76">
        <v>0</v>
      </c>
      <c r="AQ849" s="76">
        <v>0</v>
      </c>
      <c r="AR849" s="76">
        <v>0</v>
      </c>
      <c r="AS849" s="76">
        <v>0</v>
      </c>
      <c r="AT849" s="76">
        <v>0</v>
      </c>
      <c r="AU849" s="76">
        <v>0</v>
      </c>
      <c r="AV849" s="76">
        <v>0</v>
      </c>
      <c r="AW849" s="76">
        <v>0</v>
      </c>
      <c r="AX849" s="76">
        <v>0</v>
      </c>
      <c r="AY849" s="76">
        <v>0</v>
      </c>
      <c r="AZ849" s="76">
        <v>0</v>
      </c>
      <c r="BA849" s="76">
        <v>0</v>
      </c>
      <c r="BB849" s="76">
        <v>0</v>
      </c>
      <c r="BC849" s="76">
        <v>0</v>
      </c>
      <c r="BD849" s="76">
        <v>0</v>
      </c>
      <c r="BE849" s="76">
        <v>0</v>
      </c>
      <c r="BF849" s="76">
        <v>0</v>
      </c>
      <c r="BG849" s="43">
        <v>0</v>
      </c>
      <c r="BH849" s="43">
        <v>0</v>
      </c>
      <c r="BI849" s="76">
        <v>76</v>
      </c>
      <c r="BJ849" s="76">
        <v>315</v>
      </c>
      <c r="BK849" s="78">
        <v>456</v>
      </c>
      <c r="BL849" s="82">
        <v>337</v>
      </c>
      <c r="BM849" s="82">
        <v>386</v>
      </c>
      <c r="BN849" s="82">
        <v>515</v>
      </c>
      <c r="BO849" s="82">
        <v>623</v>
      </c>
      <c r="BP849" s="69">
        <v>676</v>
      </c>
      <c r="BQ849" s="43">
        <v>642</v>
      </c>
      <c r="BR849" s="32">
        <v>484</v>
      </c>
      <c r="BS849" s="32">
        <v>335</v>
      </c>
      <c r="BT849" s="32">
        <v>282</v>
      </c>
      <c r="BU849" s="32">
        <v>34</v>
      </c>
      <c r="BV849" s="32">
        <v>24</v>
      </c>
      <c r="BW849" s="104" t="s">
        <v>7801</v>
      </c>
    </row>
    <row r="850" spans="1:75" ht="14.4" x14ac:dyDescent="0.3">
      <c r="K850" s="107"/>
      <c r="L850" s="1"/>
      <c r="S850" s="10" t="s">
        <v>7694</v>
      </c>
      <c r="T850" s="15">
        <v>13</v>
      </c>
      <c r="U850" s="15">
        <v>3</v>
      </c>
      <c r="V850" s="15">
        <v>0</v>
      </c>
      <c r="W850" s="15">
        <v>9</v>
      </c>
      <c r="X850" s="15">
        <v>24</v>
      </c>
      <c r="Y850" s="15">
        <v>0</v>
      </c>
      <c r="Z850" s="10">
        <f t="shared" si="176"/>
        <v>25</v>
      </c>
      <c r="AA850" s="10" t="s">
        <v>7694</v>
      </c>
      <c r="AO850" s="10" t="s">
        <v>7838</v>
      </c>
      <c r="AP850" s="67">
        <v>0</v>
      </c>
      <c r="AQ850" s="67">
        <v>0</v>
      </c>
      <c r="AR850" s="67">
        <v>0</v>
      </c>
      <c r="AS850" s="67">
        <v>0</v>
      </c>
      <c r="AT850" s="67">
        <v>0</v>
      </c>
      <c r="AU850" s="67">
        <v>0</v>
      </c>
      <c r="AV850" s="67">
        <v>0</v>
      </c>
      <c r="AW850" s="67">
        <v>0</v>
      </c>
      <c r="AX850" s="67">
        <v>0</v>
      </c>
      <c r="AY850" s="67">
        <v>0</v>
      </c>
      <c r="AZ850" s="67">
        <v>0</v>
      </c>
      <c r="BA850" s="67">
        <v>0</v>
      </c>
      <c r="BB850" s="67">
        <v>0</v>
      </c>
      <c r="BC850" s="67">
        <v>0</v>
      </c>
      <c r="BD850" s="67">
        <v>0</v>
      </c>
      <c r="BE850" s="67">
        <v>0</v>
      </c>
      <c r="BF850" s="67">
        <v>0</v>
      </c>
      <c r="BG850" s="67">
        <v>0</v>
      </c>
      <c r="BH850" s="67">
        <v>0</v>
      </c>
      <c r="BI850" s="67">
        <v>0</v>
      </c>
      <c r="BJ850" s="67">
        <v>0</v>
      </c>
      <c r="BK850" s="67">
        <v>0</v>
      </c>
      <c r="BL850" s="67">
        <v>0</v>
      </c>
      <c r="BM850" s="67">
        <v>4</v>
      </c>
      <c r="BN850" s="67">
        <v>1</v>
      </c>
      <c r="BO850" s="67">
        <v>40</v>
      </c>
      <c r="BP850" s="67">
        <v>50</v>
      </c>
      <c r="BQ850" s="15">
        <v>364</v>
      </c>
      <c r="BR850" s="15">
        <v>319</v>
      </c>
      <c r="BS850" s="79">
        <v>559</v>
      </c>
      <c r="BT850" s="15">
        <v>390</v>
      </c>
      <c r="BU850" s="15">
        <v>319</v>
      </c>
      <c r="BV850" s="15">
        <v>190</v>
      </c>
      <c r="BW850" s="10" t="s">
        <v>7838</v>
      </c>
    </row>
    <row r="851" spans="1:75" ht="14.4" x14ac:dyDescent="0.3">
      <c r="K851" s="107"/>
      <c r="L851" s="1"/>
      <c r="S851" s="31" t="s">
        <v>7695</v>
      </c>
      <c r="T851" s="32">
        <v>23</v>
      </c>
      <c r="U851" s="32">
        <v>50</v>
      </c>
      <c r="V851" s="32">
        <v>0</v>
      </c>
      <c r="W851" s="32">
        <v>108</v>
      </c>
      <c r="X851" s="32">
        <v>341</v>
      </c>
      <c r="Y851" s="32">
        <v>9</v>
      </c>
      <c r="Z851" s="10">
        <f t="shared" si="176"/>
        <v>190</v>
      </c>
      <c r="AA851" s="31" t="s">
        <v>7695</v>
      </c>
      <c r="AO851" s="104" t="s">
        <v>7805</v>
      </c>
      <c r="AP851" s="76">
        <v>0</v>
      </c>
      <c r="AQ851" s="76">
        <v>0</v>
      </c>
      <c r="AR851" s="76">
        <v>0</v>
      </c>
      <c r="AS851" s="76">
        <v>0</v>
      </c>
      <c r="AT851" s="76">
        <v>0</v>
      </c>
      <c r="AU851" s="76">
        <v>0</v>
      </c>
      <c r="AV851" s="76">
        <v>0</v>
      </c>
      <c r="AW851" s="76">
        <v>0</v>
      </c>
      <c r="AX851" s="76">
        <v>0</v>
      </c>
      <c r="AY851" s="76">
        <v>0</v>
      </c>
      <c r="AZ851" s="76">
        <v>0</v>
      </c>
      <c r="BA851" s="76">
        <v>0</v>
      </c>
      <c r="BB851" s="76">
        <v>0</v>
      </c>
      <c r="BC851" s="76">
        <v>0</v>
      </c>
      <c r="BD851" s="76">
        <v>0</v>
      </c>
      <c r="BE851" s="76">
        <v>0</v>
      </c>
      <c r="BF851" s="76">
        <v>0</v>
      </c>
      <c r="BG851" s="43">
        <v>0</v>
      </c>
      <c r="BH851" s="43">
        <v>0</v>
      </c>
      <c r="BI851" s="43">
        <v>0</v>
      </c>
      <c r="BJ851" s="43">
        <v>0</v>
      </c>
      <c r="BK851" s="43">
        <v>0</v>
      </c>
      <c r="BL851" s="43">
        <v>0</v>
      </c>
      <c r="BM851" s="43">
        <v>0</v>
      </c>
      <c r="BN851" s="43">
        <v>0</v>
      </c>
      <c r="BO851" s="43">
        <v>0</v>
      </c>
      <c r="BP851" s="43">
        <v>1</v>
      </c>
      <c r="BQ851" s="43">
        <v>17</v>
      </c>
      <c r="BR851" s="32">
        <v>191</v>
      </c>
      <c r="BS851" s="32">
        <v>358</v>
      </c>
      <c r="BT851" s="17">
        <v>504</v>
      </c>
      <c r="BU851" s="32">
        <v>472</v>
      </c>
      <c r="BV851" s="32">
        <v>341</v>
      </c>
      <c r="BW851" s="104" t="s">
        <v>7805</v>
      </c>
    </row>
    <row r="852" spans="1:75" x14ac:dyDescent="0.25">
      <c r="S852" s="10" t="s">
        <v>7696</v>
      </c>
      <c r="T852" s="15">
        <v>40</v>
      </c>
      <c r="U852" s="15">
        <v>96</v>
      </c>
      <c r="V852" s="15">
        <v>46</v>
      </c>
      <c r="W852" s="15">
        <v>97</v>
      </c>
      <c r="X852" s="15">
        <v>415</v>
      </c>
      <c r="Y852" s="15">
        <v>15</v>
      </c>
      <c r="Z852" s="10">
        <f t="shared" si="176"/>
        <v>294</v>
      </c>
      <c r="AA852" s="10" t="s">
        <v>7696</v>
      </c>
      <c r="AO852" s="10" t="s">
        <v>7840</v>
      </c>
      <c r="AP852" s="67">
        <v>0</v>
      </c>
      <c r="AQ852" s="67">
        <v>0</v>
      </c>
      <c r="AR852" s="67">
        <v>0</v>
      </c>
      <c r="AS852" s="67">
        <v>0</v>
      </c>
      <c r="AT852" s="67">
        <v>0</v>
      </c>
      <c r="AU852" s="67">
        <v>0</v>
      </c>
      <c r="AV852" s="67">
        <v>0</v>
      </c>
      <c r="AW852" s="67">
        <v>0</v>
      </c>
      <c r="AX852" s="67">
        <v>0</v>
      </c>
      <c r="AY852" s="67">
        <v>0</v>
      </c>
      <c r="AZ852" s="67">
        <v>0</v>
      </c>
      <c r="BA852" s="67">
        <v>0</v>
      </c>
      <c r="BB852" s="67">
        <v>0</v>
      </c>
      <c r="BC852" s="67">
        <v>0</v>
      </c>
      <c r="BD852" s="67">
        <v>0</v>
      </c>
      <c r="BE852" s="67">
        <v>0</v>
      </c>
      <c r="BF852" s="67">
        <v>0</v>
      </c>
      <c r="BG852" s="67">
        <v>0</v>
      </c>
      <c r="BH852" s="67">
        <v>0</v>
      </c>
      <c r="BI852" s="67">
        <v>0</v>
      </c>
      <c r="BJ852" s="67">
        <v>0</v>
      </c>
      <c r="BK852" s="67">
        <v>0</v>
      </c>
      <c r="BL852" s="67">
        <v>0</v>
      </c>
      <c r="BM852" s="67">
        <v>0</v>
      </c>
      <c r="BN852" s="67">
        <v>0</v>
      </c>
      <c r="BO852" s="67">
        <v>0</v>
      </c>
      <c r="BP852" s="67">
        <v>0</v>
      </c>
      <c r="BQ852" s="15">
        <v>0</v>
      </c>
      <c r="BR852" s="15">
        <v>0</v>
      </c>
      <c r="BS852" s="15">
        <v>45</v>
      </c>
      <c r="BT852" s="15">
        <v>113</v>
      </c>
      <c r="BU852" s="15">
        <v>239</v>
      </c>
      <c r="BV852" s="79">
        <v>294</v>
      </c>
      <c r="BW852" s="10" t="s">
        <v>7840</v>
      </c>
    </row>
    <row r="853" spans="1:75" x14ac:dyDescent="0.25">
      <c r="T853" s="6">
        <f>SUM(T846:T852)</f>
        <v>82</v>
      </c>
      <c r="U853" s="6">
        <f t="shared" ref="U853:Y853" si="177">SUM(U846:U852)</f>
        <v>149</v>
      </c>
      <c r="V853" s="6">
        <f t="shared" si="177"/>
        <v>46</v>
      </c>
      <c r="W853" s="6">
        <f t="shared" si="177"/>
        <v>216</v>
      </c>
      <c r="X853" s="6">
        <f t="shared" si="177"/>
        <v>780</v>
      </c>
      <c r="Y853" s="6">
        <f t="shared" si="177"/>
        <v>24</v>
      </c>
      <c r="Z853" s="10">
        <f t="shared" si="176"/>
        <v>517</v>
      </c>
      <c r="AO853" s="104" t="s">
        <v>7810</v>
      </c>
      <c r="AP853" s="76">
        <v>0</v>
      </c>
      <c r="AQ853" s="76">
        <v>0</v>
      </c>
      <c r="AR853" s="76">
        <v>0</v>
      </c>
      <c r="AS853" s="76">
        <v>0</v>
      </c>
      <c r="AT853" s="76">
        <v>0</v>
      </c>
      <c r="AU853" s="76">
        <v>0</v>
      </c>
      <c r="AV853" s="76">
        <v>0</v>
      </c>
      <c r="AW853" s="76">
        <v>0</v>
      </c>
      <c r="AX853" s="76">
        <v>0</v>
      </c>
      <c r="AY853" s="76">
        <v>0</v>
      </c>
      <c r="AZ853" s="76">
        <v>0</v>
      </c>
      <c r="BA853" s="76">
        <v>0</v>
      </c>
      <c r="BB853" s="76">
        <v>0</v>
      </c>
      <c r="BC853" s="76">
        <v>0</v>
      </c>
      <c r="BD853" s="76">
        <v>0</v>
      </c>
      <c r="BE853" s="76">
        <v>0</v>
      </c>
      <c r="BF853" s="76">
        <v>0</v>
      </c>
      <c r="BG853" s="43">
        <v>0</v>
      </c>
      <c r="BH853" s="43">
        <v>0</v>
      </c>
      <c r="BI853" s="43">
        <v>0</v>
      </c>
      <c r="BJ853" s="43">
        <v>0</v>
      </c>
      <c r="BK853" s="43">
        <v>0</v>
      </c>
      <c r="BL853" s="43">
        <v>0</v>
      </c>
      <c r="BM853" s="43">
        <v>0</v>
      </c>
      <c r="BN853" s="43">
        <v>0</v>
      </c>
      <c r="BO853" s="43">
        <v>0</v>
      </c>
      <c r="BP853" s="43">
        <v>0</v>
      </c>
      <c r="BQ853" s="43">
        <v>0</v>
      </c>
      <c r="BR853" s="32">
        <v>0</v>
      </c>
      <c r="BS853" s="32">
        <v>0</v>
      </c>
      <c r="BT853" s="32">
        <v>6</v>
      </c>
      <c r="BU853" s="32">
        <v>246</v>
      </c>
      <c r="BV853" s="32">
        <v>415</v>
      </c>
      <c r="BW853" s="104" t="s">
        <v>7810</v>
      </c>
    </row>
    <row r="861" spans="1:75" ht="39.6" x14ac:dyDescent="0.25">
      <c r="A861" s="26" t="s">
        <v>7907</v>
      </c>
      <c r="B861" s="26" t="s">
        <v>7704</v>
      </c>
      <c r="C861" s="26" t="s">
        <v>7679</v>
      </c>
      <c r="D861" s="26" t="s">
        <v>7739</v>
      </c>
      <c r="E861" s="26" t="s">
        <v>7740</v>
      </c>
      <c r="F861" s="26" t="s">
        <v>7741</v>
      </c>
      <c r="G861" s="26" t="s">
        <v>7742</v>
      </c>
      <c r="H861" s="26" t="s">
        <v>7743</v>
      </c>
      <c r="I861" s="26" t="s">
        <v>7744</v>
      </c>
      <c r="J861" s="26" t="s">
        <v>7851</v>
      </c>
      <c r="K861" s="28" t="s">
        <v>7745</v>
      </c>
      <c r="L861" s="13" t="s">
        <v>7746</v>
      </c>
      <c r="M861" s="12" t="s">
        <v>7914</v>
      </c>
      <c r="S861" s="6" t="s">
        <v>7907</v>
      </c>
      <c r="AO861" s="12" t="s">
        <v>7765</v>
      </c>
      <c r="AP861" s="54" t="s">
        <v>7907</v>
      </c>
      <c r="AQ861" s="12"/>
      <c r="AR861" s="12"/>
      <c r="AS861" s="12"/>
      <c r="BR861" s="6"/>
    </row>
    <row r="862" spans="1:75" x14ac:dyDescent="0.25">
      <c r="A862" s="90" t="s">
        <v>7853</v>
      </c>
      <c r="B862" s="90" t="s">
        <v>1522</v>
      </c>
      <c r="C862" s="49">
        <v>1</v>
      </c>
      <c r="D862" s="44">
        <v>1</v>
      </c>
      <c r="E862" s="44">
        <v>0</v>
      </c>
      <c r="F862" s="44">
        <v>0</v>
      </c>
      <c r="G862" s="44">
        <v>0</v>
      </c>
      <c r="H862" s="44">
        <v>1</v>
      </c>
      <c r="I862" s="44">
        <v>0</v>
      </c>
      <c r="J862" s="44">
        <v>0</v>
      </c>
      <c r="K862" s="44">
        <v>0</v>
      </c>
      <c r="L862" s="89">
        <f t="shared" ref="L862:L883" si="178">SUM(E862:K862)</f>
        <v>1</v>
      </c>
      <c r="M862" s="6">
        <v>1</v>
      </c>
      <c r="O862" s="108"/>
      <c r="P862" s="108"/>
      <c r="S862" s="10" t="s">
        <v>7748</v>
      </c>
      <c r="T862" s="10" t="s">
        <v>723</v>
      </c>
      <c r="U862" s="10" t="s">
        <v>248</v>
      </c>
      <c r="V862" s="10" t="s">
        <v>222</v>
      </c>
      <c r="W862" s="10" t="s">
        <v>241</v>
      </c>
      <c r="X862" s="10" t="s">
        <v>264</v>
      </c>
      <c r="Y862" s="10" t="s">
        <v>7680</v>
      </c>
      <c r="Z862" s="10" t="s">
        <v>7681</v>
      </c>
      <c r="AO862" s="6" t="s">
        <v>7887</v>
      </c>
      <c r="AP862" s="12"/>
      <c r="AQ862" s="12"/>
      <c r="AR862" s="12"/>
      <c r="AS862" s="12"/>
      <c r="BR862" s="6"/>
    </row>
    <row r="863" spans="1:75" x14ac:dyDescent="0.25">
      <c r="A863" s="94" t="s">
        <v>7854</v>
      </c>
      <c r="B863" s="88" t="s">
        <v>6750</v>
      </c>
      <c r="C863" s="48">
        <v>1</v>
      </c>
      <c r="D863" s="45">
        <v>1</v>
      </c>
      <c r="E863" s="45">
        <v>1</v>
      </c>
      <c r="F863" s="45">
        <v>0</v>
      </c>
      <c r="G863" s="45">
        <v>0</v>
      </c>
      <c r="H863" s="45">
        <v>0</v>
      </c>
      <c r="I863" s="45">
        <v>0</v>
      </c>
      <c r="J863" s="45">
        <v>0</v>
      </c>
      <c r="K863" s="45">
        <v>0</v>
      </c>
      <c r="L863" s="105">
        <f t="shared" si="178"/>
        <v>1</v>
      </c>
      <c r="O863" s="108"/>
      <c r="P863" s="108"/>
      <c r="S863" s="10" t="s">
        <v>7690</v>
      </c>
      <c r="T863" s="15">
        <v>0</v>
      </c>
      <c r="U863" s="15">
        <v>0</v>
      </c>
      <c r="V863" s="15">
        <v>0</v>
      </c>
      <c r="W863" s="15">
        <v>1</v>
      </c>
      <c r="X863" s="15">
        <v>0</v>
      </c>
      <c r="Y863" s="15">
        <v>0</v>
      </c>
      <c r="Z863" s="10">
        <f>SUM(T863:Y863)</f>
        <v>1</v>
      </c>
      <c r="AO863" s="6" t="s">
        <v>7889</v>
      </c>
      <c r="AP863" s="12"/>
      <c r="AQ863" s="12"/>
      <c r="AR863" s="12"/>
      <c r="AS863" s="12"/>
      <c r="BL863" s="6" t="s">
        <v>7890</v>
      </c>
      <c r="BR863" s="6"/>
    </row>
    <row r="864" spans="1:75" x14ac:dyDescent="0.25">
      <c r="A864" s="94" t="s">
        <v>7854</v>
      </c>
      <c r="B864" s="88" t="s">
        <v>1522</v>
      </c>
      <c r="C864" s="48">
        <v>2</v>
      </c>
      <c r="D864" s="45">
        <v>2</v>
      </c>
      <c r="E864" s="45">
        <v>1</v>
      </c>
      <c r="F864" s="45">
        <v>0</v>
      </c>
      <c r="G864" s="45">
        <v>0</v>
      </c>
      <c r="H864" s="45">
        <v>1</v>
      </c>
      <c r="I864" s="45">
        <v>0</v>
      </c>
      <c r="J864" s="45">
        <v>0</v>
      </c>
      <c r="K864" s="45">
        <v>0</v>
      </c>
      <c r="L864" s="105">
        <f t="shared" si="178"/>
        <v>2</v>
      </c>
      <c r="M864" s="6">
        <v>3</v>
      </c>
      <c r="O864" s="108"/>
      <c r="P864" s="108"/>
      <c r="S864" s="31" t="s">
        <v>7691</v>
      </c>
      <c r="T864" s="32">
        <v>2</v>
      </c>
      <c r="U864" s="32">
        <v>0</v>
      </c>
      <c r="V864" s="32">
        <v>0</v>
      </c>
      <c r="W864" s="32">
        <v>1</v>
      </c>
      <c r="X864" s="32">
        <v>0</v>
      </c>
      <c r="Y864" s="32">
        <v>0</v>
      </c>
      <c r="Z864" s="10">
        <f t="shared" ref="Z864:Z870" si="179">SUM(T864:Y864)</f>
        <v>3</v>
      </c>
      <c r="AP864" s="62">
        <v>2009</v>
      </c>
      <c r="AQ864" s="62"/>
      <c r="AR864" s="62"/>
      <c r="AS864" s="62"/>
      <c r="AT864" s="8">
        <v>2010</v>
      </c>
      <c r="AU864" s="8"/>
      <c r="AV864" s="8"/>
      <c r="AW864" s="8"/>
      <c r="AX864" s="8">
        <v>2011</v>
      </c>
      <c r="AY864" s="8"/>
      <c r="AZ864" s="8"/>
      <c r="BA864" s="8"/>
      <c r="BB864" s="8">
        <v>2012</v>
      </c>
      <c r="BC864" s="8"/>
      <c r="BD864" s="8"/>
      <c r="BE864" s="8"/>
      <c r="BF864" s="8">
        <v>2013</v>
      </c>
      <c r="BG864" s="8"/>
      <c r="BH864" s="8"/>
      <c r="BI864" s="8"/>
      <c r="BJ864" s="8">
        <v>2014</v>
      </c>
      <c r="BK864" s="8"/>
      <c r="BL864" s="8"/>
      <c r="BM864" s="8"/>
      <c r="BN864" s="8">
        <v>2015</v>
      </c>
      <c r="BO864" s="8"/>
      <c r="BP864" s="8"/>
      <c r="BQ864" s="8"/>
      <c r="BR864" s="8">
        <v>2016</v>
      </c>
      <c r="BS864" s="8"/>
    </row>
    <row r="865" spans="1:75" ht="22.8" x14ac:dyDescent="0.25">
      <c r="A865" s="90" t="s">
        <v>6890</v>
      </c>
      <c r="B865" s="90" t="s">
        <v>6895</v>
      </c>
      <c r="C865" s="49">
        <v>1</v>
      </c>
      <c r="D865" s="44">
        <v>1</v>
      </c>
      <c r="E865" s="44">
        <v>0</v>
      </c>
      <c r="F865" s="44">
        <v>0</v>
      </c>
      <c r="G865" s="44">
        <v>0</v>
      </c>
      <c r="H865" s="44">
        <v>1</v>
      </c>
      <c r="I865" s="44">
        <v>0</v>
      </c>
      <c r="J865" s="44">
        <v>0</v>
      </c>
      <c r="K865" s="44">
        <v>0</v>
      </c>
      <c r="L865" s="89">
        <f t="shared" si="178"/>
        <v>1</v>
      </c>
      <c r="O865" s="108"/>
      <c r="P865" s="108"/>
      <c r="S865" s="10" t="s">
        <v>7692</v>
      </c>
      <c r="T865" s="15">
        <v>0</v>
      </c>
      <c r="U865" s="15">
        <v>2</v>
      </c>
      <c r="V865" s="15">
        <v>0</v>
      </c>
      <c r="W865" s="15">
        <v>5</v>
      </c>
      <c r="X865" s="15">
        <v>0</v>
      </c>
      <c r="Y865" s="15">
        <v>0</v>
      </c>
      <c r="Z865" s="10">
        <f t="shared" si="179"/>
        <v>7</v>
      </c>
      <c r="AO865" s="6" t="s">
        <v>5</v>
      </c>
      <c r="AP865" s="6" t="s">
        <v>7893</v>
      </c>
      <c r="AQ865" s="6" t="s">
        <v>7894</v>
      </c>
      <c r="AR865" s="6" t="s">
        <v>7895</v>
      </c>
      <c r="AS865" s="6" t="s">
        <v>7791</v>
      </c>
      <c r="AT865" s="6" t="s">
        <v>7786</v>
      </c>
      <c r="AU865" s="6" t="s">
        <v>7896</v>
      </c>
      <c r="AV865" s="6" t="s">
        <v>7897</v>
      </c>
      <c r="AW865" s="54" t="s">
        <v>7898</v>
      </c>
      <c r="AX865" s="54" t="s">
        <v>7794</v>
      </c>
      <c r="AY865" s="6" t="s">
        <v>7795</v>
      </c>
      <c r="AZ865" s="6" t="s">
        <v>7790</v>
      </c>
      <c r="BA865" s="6" t="s">
        <v>7899</v>
      </c>
      <c r="BB865" s="6" t="s">
        <v>7900</v>
      </c>
      <c r="BC865" s="6" t="s">
        <v>7901</v>
      </c>
      <c r="BD865" s="6" t="s">
        <v>7793</v>
      </c>
      <c r="BE865" s="6" t="s">
        <v>7835</v>
      </c>
      <c r="BF865" s="6" t="s">
        <v>7799</v>
      </c>
      <c r="BG865" s="6" t="s">
        <v>7902</v>
      </c>
      <c r="BH865" s="6" t="s">
        <v>7903</v>
      </c>
      <c r="BI865" s="6" t="s">
        <v>7798</v>
      </c>
      <c r="BJ865" s="6" t="s">
        <v>7904</v>
      </c>
      <c r="BK865" s="6" t="s">
        <v>7905</v>
      </c>
      <c r="BL865" s="6" t="s">
        <v>7803</v>
      </c>
      <c r="BM865" s="6" t="s">
        <v>7837</v>
      </c>
      <c r="BN865" s="6" t="s">
        <v>7804</v>
      </c>
      <c r="BO865" s="6" t="s">
        <v>7906</v>
      </c>
      <c r="BP865" s="6" t="s">
        <v>7802</v>
      </c>
      <c r="BQ865" s="6" t="s">
        <v>7807</v>
      </c>
      <c r="BR865" s="6" t="s">
        <v>7808</v>
      </c>
      <c r="BS865" s="6" t="s">
        <v>7839</v>
      </c>
      <c r="BT865" s="6" t="s">
        <v>7806</v>
      </c>
      <c r="BU865" s="6" t="s">
        <v>7907</v>
      </c>
    </row>
    <row r="866" spans="1:75" x14ac:dyDescent="0.25">
      <c r="A866" s="90" t="s">
        <v>6890</v>
      </c>
      <c r="B866" s="90" t="s">
        <v>1522</v>
      </c>
      <c r="C866" s="49">
        <v>6</v>
      </c>
      <c r="D866" s="44">
        <v>6</v>
      </c>
      <c r="E866" s="44">
        <v>0</v>
      </c>
      <c r="F866" s="44">
        <v>2</v>
      </c>
      <c r="G866" s="44">
        <v>0</v>
      </c>
      <c r="H866" s="44">
        <v>4</v>
      </c>
      <c r="I866" s="44">
        <v>0</v>
      </c>
      <c r="J866" s="44">
        <v>0</v>
      </c>
      <c r="K866" s="44">
        <v>0</v>
      </c>
      <c r="L866" s="89">
        <f t="shared" si="178"/>
        <v>6</v>
      </c>
      <c r="M866" s="6">
        <v>7</v>
      </c>
      <c r="O866" s="108"/>
      <c r="P866" s="108"/>
      <c r="S866" s="31" t="s">
        <v>7693</v>
      </c>
      <c r="T866" s="32">
        <v>0</v>
      </c>
      <c r="U866" s="32">
        <v>4</v>
      </c>
      <c r="V866" s="32">
        <v>0</v>
      </c>
      <c r="W866" s="32">
        <v>7</v>
      </c>
      <c r="X866" s="32">
        <v>0</v>
      </c>
      <c r="Y866" s="32">
        <v>0</v>
      </c>
      <c r="Z866" s="10">
        <f t="shared" si="179"/>
        <v>11</v>
      </c>
      <c r="AO866" s="6" t="s">
        <v>7777</v>
      </c>
      <c r="AP866" s="62">
        <v>0</v>
      </c>
      <c r="AQ866" s="62">
        <v>0</v>
      </c>
      <c r="AR866" s="62">
        <v>0</v>
      </c>
      <c r="AS866" s="62">
        <v>0</v>
      </c>
      <c r="AT866" s="62">
        <v>0</v>
      </c>
      <c r="AU866" s="62">
        <v>0</v>
      </c>
      <c r="AV866" s="62">
        <v>0</v>
      </c>
      <c r="AW866" s="63">
        <v>0</v>
      </c>
      <c r="AX866" s="63">
        <v>0</v>
      </c>
      <c r="AY866" s="62">
        <v>0</v>
      </c>
      <c r="AZ866" s="62">
        <v>0</v>
      </c>
      <c r="BA866" s="62">
        <v>0</v>
      </c>
      <c r="BB866" s="62">
        <v>0</v>
      </c>
      <c r="BC866" s="62">
        <v>0</v>
      </c>
      <c r="BD866" s="62">
        <v>0</v>
      </c>
      <c r="BE866" s="62">
        <v>0</v>
      </c>
      <c r="BF866" s="62">
        <v>0</v>
      </c>
      <c r="BG866" s="62">
        <v>0</v>
      </c>
      <c r="BH866" s="62">
        <v>0</v>
      </c>
      <c r="BI866" s="62">
        <v>0</v>
      </c>
      <c r="BJ866" s="62">
        <v>0</v>
      </c>
      <c r="BK866" s="62">
        <v>0</v>
      </c>
      <c r="BL866" s="62">
        <v>0</v>
      </c>
      <c r="BM866" s="62">
        <v>0</v>
      </c>
      <c r="BN866" s="62">
        <v>0</v>
      </c>
      <c r="BO866" s="62">
        <v>0</v>
      </c>
      <c r="BP866" s="62">
        <v>0</v>
      </c>
      <c r="BQ866" s="8">
        <v>0</v>
      </c>
      <c r="BR866" s="8">
        <v>0</v>
      </c>
      <c r="BS866" s="8">
        <v>0</v>
      </c>
      <c r="BT866" s="8">
        <v>0</v>
      </c>
      <c r="BU866" s="8">
        <v>0</v>
      </c>
      <c r="BV866" s="6" t="s">
        <v>7777</v>
      </c>
    </row>
    <row r="867" spans="1:75" x14ac:dyDescent="0.25">
      <c r="A867" s="94" t="s">
        <v>6896</v>
      </c>
      <c r="B867" s="94" t="s">
        <v>6895</v>
      </c>
      <c r="C867" s="100">
        <v>5</v>
      </c>
      <c r="D867" s="45">
        <v>5</v>
      </c>
      <c r="E867" s="45">
        <v>0</v>
      </c>
      <c r="F867" s="45">
        <v>2</v>
      </c>
      <c r="G867" s="45">
        <v>0</v>
      </c>
      <c r="H867" s="45">
        <v>3</v>
      </c>
      <c r="I867" s="45">
        <v>0</v>
      </c>
      <c r="J867" s="45">
        <v>0</v>
      </c>
      <c r="K867" s="45">
        <v>0</v>
      </c>
      <c r="L867" s="105">
        <f t="shared" si="178"/>
        <v>5</v>
      </c>
      <c r="O867" s="108"/>
      <c r="P867" s="108"/>
      <c r="S867" s="10" t="s">
        <v>7694</v>
      </c>
      <c r="T867" s="15">
        <v>3</v>
      </c>
      <c r="U867" s="15">
        <v>10</v>
      </c>
      <c r="V867" s="15">
        <v>0</v>
      </c>
      <c r="W867" s="15">
        <v>36</v>
      </c>
      <c r="X867" s="15">
        <v>34</v>
      </c>
      <c r="Y867" s="15">
        <v>0</v>
      </c>
      <c r="Z867" s="10">
        <f t="shared" si="179"/>
        <v>83</v>
      </c>
      <c r="AO867" s="6" t="s">
        <v>7778</v>
      </c>
      <c r="AP867" s="62">
        <v>0</v>
      </c>
      <c r="AQ867" s="62">
        <v>0</v>
      </c>
      <c r="AR867" s="62">
        <v>0</v>
      </c>
      <c r="AS867" s="62">
        <v>0</v>
      </c>
      <c r="AT867" s="62">
        <v>0</v>
      </c>
      <c r="AU867" s="62">
        <v>0</v>
      </c>
      <c r="AV867" s="62">
        <v>0</v>
      </c>
      <c r="AW867" s="63">
        <v>0</v>
      </c>
      <c r="AX867" s="63">
        <v>0</v>
      </c>
      <c r="AY867" s="62">
        <v>0</v>
      </c>
      <c r="AZ867" s="62">
        <v>0</v>
      </c>
      <c r="BA867" s="62">
        <v>0</v>
      </c>
      <c r="BB867" s="62">
        <v>0</v>
      </c>
      <c r="BC867" s="62">
        <v>0</v>
      </c>
      <c r="BD867" s="62">
        <v>0</v>
      </c>
      <c r="BE867" s="62">
        <v>0</v>
      </c>
      <c r="BF867" s="62">
        <v>0</v>
      </c>
      <c r="BG867" s="62">
        <v>0</v>
      </c>
      <c r="BH867" s="62">
        <v>0</v>
      </c>
      <c r="BI867" s="62">
        <v>0</v>
      </c>
      <c r="BJ867" s="62">
        <v>0</v>
      </c>
      <c r="BK867" s="62">
        <v>0</v>
      </c>
      <c r="BL867" s="62">
        <v>0</v>
      </c>
      <c r="BM867" s="62">
        <v>0</v>
      </c>
      <c r="BN867" s="62">
        <v>0</v>
      </c>
      <c r="BO867" s="62">
        <v>0</v>
      </c>
      <c r="BP867" s="62">
        <v>0</v>
      </c>
      <c r="BQ867" s="8">
        <v>0</v>
      </c>
      <c r="BR867" s="8">
        <v>0</v>
      </c>
      <c r="BS867" s="8">
        <v>0</v>
      </c>
      <c r="BT867" s="8">
        <v>0</v>
      </c>
      <c r="BU867" s="8">
        <v>0</v>
      </c>
      <c r="BV867" s="6" t="s">
        <v>7778</v>
      </c>
    </row>
    <row r="868" spans="1:75" x14ac:dyDescent="0.25">
      <c r="A868" s="94" t="s">
        <v>6896</v>
      </c>
      <c r="B868" s="94" t="s">
        <v>1522</v>
      </c>
      <c r="C868" s="100">
        <v>6</v>
      </c>
      <c r="D868" s="45">
        <v>6</v>
      </c>
      <c r="E868" s="45">
        <v>0</v>
      </c>
      <c r="F868" s="45">
        <v>2</v>
      </c>
      <c r="G868" s="45">
        <v>0</v>
      </c>
      <c r="H868" s="45">
        <v>4</v>
      </c>
      <c r="I868" s="45">
        <v>0</v>
      </c>
      <c r="J868" s="45">
        <v>0</v>
      </c>
      <c r="K868" s="45">
        <v>0</v>
      </c>
      <c r="L868" s="105">
        <f t="shared" si="178"/>
        <v>6</v>
      </c>
      <c r="M868" s="6">
        <v>11</v>
      </c>
      <c r="O868" s="108"/>
      <c r="P868" s="108"/>
      <c r="S868" s="31" t="s">
        <v>7695</v>
      </c>
      <c r="T868" s="32">
        <v>41</v>
      </c>
      <c r="U868" s="32">
        <v>97</v>
      </c>
      <c r="V868" s="32">
        <v>2</v>
      </c>
      <c r="W868" s="32">
        <v>193</v>
      </c>
      <c r="X868" s="32">
        <v>472</v>
      </c>
      <c r="Y868" s="32">
        <v>24</v>
      </c>
      <c r="Z868" s="10">
        <f t="shared" si="179"/>
        <v>829</v>
      </c>
      <c r="AO868" s="6" t="s">
        <v>7779</v>
      </c>
      <c r="AP868" s="62">
        <v>0</v>
      </c>
      <c r="AQ868" s="62">
        <v>0</v>
      </c>
      <c r="AR868" s="62">
        <v>0</v>
      </c>
      <c r="AS868" s="62">
        <v>0</v>
      </c>
      <c r="AT868" s="62">
        <v>0</v>
      </c>
      <c r="AU868" s="62">
        <v>0</v>
      </c>
      <c r="AV868" s="62">
        <v>0</v>
      </c>
      <c r="AW868" s="63">
        <v>0</v>
      </c>
      <c r="AX868" s="63">
        <v>0</v>
      </c>
      <c r="AY868" s="62">
        <v>0</v>
      </c>
      <c r="AZ868" s="62">
        <v>0</v>
      </c>
      <c r="BA868" s="62">
        <v>1</v>
      </c>
      <c r="BB868" s="62">
        <v>0</v>
      </c>
      <c r="BC868" s="62">
        <v>0</v>
      </c>
      <c r="BD868" s="62">
        <v>0</v>
      </c>
      <c r="BE868" s="62">
        <v>0</v>
      </c>
      <c r="BF868" s="62">
        <v>0</v>
      </c>
      <c r="BG868" s="62">
        <v>0</v>
      </c>
      <c r="BH868" s="62">
        <v>0</v>
      </c>
      <c r="BI868" s="62">
        <v>0</v>
      </c>
      <c r="BJ868" s="62">
        <v>0</v>
      </c>
      <c r="BK868" s="62">
        <v>0</v>
      </c>
      <c r="BL868" s="62">
        <v>0</v>
      </c>
      <c r="BM868" s="62">
        <v>0</v>
      </c>
      <c r="BN868" s="62">
        <v>0</v>
      </c>
      <c r="BO868" s="62">
        <v>0</v>
      </c>
      <c r="BP868" s="62">
        <v>0</v>
      </c>
      <c r="BQ868" s="8">
        <v>0</v>
      </c>
      <c r="BR868" s="8">
        <v>0</v>
      </c>
      <c r="BS868" s="8">
        <v>0</v>
      </c>
      <c r="BT868" s="8">
        <v>0</v>
      </c>
      <c r="BU868" s="8">
        <v>0</v>
      </c>
      <c r="BV868" s="6" t="s">
        <v>7779</v>
      </c>
    </row>
    <row r="869" spans="1:75" x14ac:dyDescent="0.25">
      <c r="A869" s="90" t="s">
        <v>6900</v>
      </c>
      <c r="B869" s="90" t="s">
        <v>6895</v>
      </c>
      <c r="C869" s="91">
        <v>9</v>
      </c>
      <c r="D869" s="44">
        <v>9</v>
      </c>
      <c r="E869" s="44">
        <v>0</v>
      </c>
      <c r="F869" s="44">
        <v>4</v>
      </c>
      <c r="G869" s="44">
        <v>0</v>
      </c>
      <c r="H869" s="44">
        <v>5</v>
      </c>
      <c r="I869" s="44">
        <v>0</v>
      </c>
      <c r="J869" s="44">
        <v>0</v>
      </c>
      <c r="K869" s="44">
        <v>0</v>
      </c>
      <c r="L869" s="89">
        <f t="shared" si="178"/>
        <v>9</v>
      </c>
      <c r="O869" s="108"/>
      <c r="P869" s="108"/>
      <c r="S869" s="10" t="s">
        <v>7696</v>
      </c>
      <c r="T869" s="15">
        <v>102</v>
      </c>
      <c r="U869" s="15">
        <v>155</v>
      </c>
      <c r="V869" s="15">
        <v>15</v>
      </c>
      <c r="W869" s="15">
        <v>252</v>
      </c>
      <c r="X869" s="15">
        <v>246</v>
      </c>
      <c r="Y869" s="15">
        <v>8</v>
      </c>
      <c r="Z869" s="10">
        <f t="shared" si="179"/>
        <v>778</v>
      </c>
      <c r="AO869" s="6" t="s">
        <v>7780</v>
      </c>
      <c r="AP869" s="62">
        <v>0</v>
      </c>
      <c r="AQ869" s="62">
        <v>0</v>
      </c>
      <c r="AR869" s="62">
        <v>0</v>
      </c>
      <c r="AS869" s="62">
        <v>0</v>
      </c>
      <c r="AT869" s="62">
        <v>0</v>
      </c>
      <c r="AU869" s="62">
        <v>0</v>
      </c>
      <c r="AV869" s="62">
        <v>0</v>
      </c>
      <c r="AW869" s="63">
        <v>0</v>
      </c>
      <c r="AX869" s="63">
        <v>0</v>
      </c>
      <c r="AY869" s="62">
        <v>0</v>
      </c>
      <c r="AZ869" s="62">
        <v>0</v>
      </c>
      <c r="BA869" s="62">
        <v>1</v>
      </c>
      <c r="BB869" s="62">
        <v>0</v>
      </c>
      <c r="BC869" s="62">
        <v>0</v>
      </c>
      <c r="BD869" s="62">
        <v>0</v>
      </c>
      <c r="BE869" s="62">
        <v>0</v>
      </c>
      <c r="BF869" s="62">
        <v>0</v>
      </c>
      <c r="BG869" s="62">
        <v>0</v>
      </c>
      <c r="BH869" s="62">
        <v>0</v>
      </c>
      <c r="BI869" s="62">
        <v>0</v>
      </c>
      <c r="BJ869" s="62">
        <v>0</v>
      </c>
      <c r="BK869" s="62">
        <v>0</v>
      </c>
      <c r="BL869" s="62">
        <v>0</v>
      </c>
      <c r="BM869" s="62">
        <v>0</v>
      </c>
      <c r="BN869" s="62">
        <v>0</v>
      </c>
      <c r="BO869" s="62">
        <v>0</v>
      </c>
      <c r="BP869" s="62">
        <v>0</v>
      </c>
      <c r="BQ869" s="8">
        <v>0</v>
      </c>
      <c r="BR869" s="8">
        <v>0</v>
      </c>
      <c r="BS869" s="8">
        <v>0</v>
      </c>
      <c r="BT869" s="8">
        <v>0</v>
      </c>
      <c r="BU869" s="8">
        <v>0</v>
      </c>
      <c r="BV869" s="6" t="s">
        <v>7780</v>
      </c>
    </row>
    <row r="870" spans="1:75" x14ac:dyDescent="0.25">
      <c r="A870" s="90" t="s">
        <v>6900</v>
      </c>
      <c r="B870" s="90" t="s">
        <v>1273</v>
      </c>
      <c r="C870" s="49">
        <v>3</v>
      </c>
      <c r="D870" s="44">
        <v>2</v>
      </c>
      <c r="E870" s="44">
        <v>0</v>
      </c>
      <c r="F870" s="44">
        <v>0</v>
      </c>
      <c r="G870" s="44">
        <v>0</v>
      </c>
      <c r="H870" s="44">
        <v>2</v>
      </c>
      <c r="I870" s="44">
        <v>0</v>
      </c>
      <c r="J870" s="44">
        <v>0</v>
      </c>
      <c r="K870" s="44">
        <v>0</v>
      </c>
      <c r="L870" s="89">
        <f t="shared" si="178"/>
        <v>2</v>
      </c>
      <c r="O870" s="108"/>
      <c r="P870" s="108"/>
      <c r="T870" s="6">
        <f>SUM(T863:T869)</f>
        <v>148</v>
      </c>
      <c r="U870" s="6">
        <f t="shared" ref="U870:Y870" si="180">SUM(U863:U869)</f>
        <v>268</v>
      </c>
      <c r="V870" s="6">
        <f t="shared" si="180"/>
        <v>17</v>
      </c>
      <c r="W870" s="6">
        <f t="shared" si="180"/>
        <v>495</v>
      </c>
      <c r="X870" s="6">
        <f t="shared" si="180"/>
        <v>752</v>
      </c>
      <c r="Y870" s="6">
        <f t="shared" si="180"/>
        <v>32</v>
      </c>
      <c r="Z870" s="10">
        <f t="shared" si="179"/>
        <v>1712</v>
      </c>
      <c r="AO870" s="6" t="s">
        <v>7785</v>
      </c>
      <c r="AP870" s="62">
        <v>364</v>
      </c>
      <c r="AQ870" s="62">
        <v>349</v>
      </c>
      <c r="AR870" s="62">
        <v>510</v>
      </c>
      <c r="AS870" s="62">
        <v>535</v>
      </c>
      <c r="AT870" s="101">
        <v>579</v>
      </c>
      <c r="AU870" s="62">
        <v>91</v>
      </c>
      <c r="AV870" s="62">
        <v>181</v>
      </c>
      <c r="AW870" s="63">
        <v>166</v>
      </c>
      <c r="AX870" s="63">
        <v>123</v>
      </c>
      <c r="AY870" s="62">
        <v>6</v>
      </c>
      <c r="AZ870" s="62">
        <v>0</v>
      </c>
      <c r="BA870" s="62">
        <v>1</v>
      </c>
      <c r="BB870" s="62">
        <v>0</v>
      </c>
      <c r="BC870" s="62">
        <v>0</v>
      </c>
      <c r="BD870" s="65">
        <v>0</v>
      </c>
      <c r="BE870" s="62">
        <v>0</v>
      </c>
      <c r="BF870" s="62">
        <v>0</v>
      </c>
      <c r="BG870" s="62">
        <v>0</v>
      </c>
      <c r="BH870" s="62">
        <v>0</v>
      </c>
      <c r="BI870" s="62">
        <v>0</v>
      </c>
      <c r="BJ870" s="62">
        <v>0</v>
      </c>
      <c r="BK870" s="62">
        <v>0</v>
      </c>
      <c r="BL870" s="62">
        <v>0</v>
      </c>
      <c r="BM870" s="62">
        <v>0</v>
      </c>
      <c r="BN870" s="62">
        <v>0</v>
      </c>
      <c r="BO870" s="62">
        <v>1</v>
      </c>
      <c r="BP870" s="62">
        <v>0</v>
      </c>
      <c r="BQ870" s="8">
        <v>0</v>
      </c>
      <c r="BR870" s="8">
        <v>0</v>
      </c>
      <c r="BS870" s="8">
        <v>0</v>
      </c>
      <c r="BT870" s="8">
        <v>0</v>
      </c>
      <c r="BU870" s="8">
        <v>0</v>
      </c>
      <c r="BV870" s="6" t="s">
        <v>7785</v>
      </c>
    </row>
    <row r="871" spans="1:75" x14ac:dyDescent="0.25">
      <c r="A871" s="90" t="s">
        <v>6900</v>
      </c>
      <c r="B871" s="90" t="s">
        <v>6750</v>
      </c>
      <c r="C871" s="49">
        <v>1</v>
      </c>
      <c r="D871" s="44">
        <v>1</v>
      </c>
      <c r="E871" s="44">
        <v>1</v>
      </c>
      <c r="F871" s="44">
        <v>0</v>
      </c>
      <c r="G871" s="44">
        <v>0</v>
      </c>
      <c r="H871" s="44">
        <v>0</v>
      </c>
      <c r="I871" s="44">
        <v>0</v>
      </c>
      <c r="J871" s="44">
        <v>0</v>
      </c>
      <c r="K871" s="44">
        <v>0</v>
      </c>
      <c r="L871" s="89">
        <f t="shared" si="178"/>
        <v>1</v>
      </c>
      <c r="O871" s="108"/>
      <c r="P871" s="108"/>
      <c r="AO871" s="6" t="s">
        <v>7789</v>
      </c>
      <c r="AP871" s="62">
        <v>0</v>
      </c>
      <c r="AQ871" s="62">
        <v>0</v>
      </c>
      <c r="AR871" s="62">
        <v>0</v>
      </c>
      <c r="AS871" s="62">
        <v>0</v>
      </c>
      <c r="AT871" s="62">
        <v>0</v>
      </c>
      <c r="AU871" s="62">
        <v>415</v>
      </c>
      <c r="AV871" s="62">
        <v>435</v>
      </c>
      <c r="AW871" s="63">
        <v>345</v>
      </c>
      <c r="AX871" s="63">
        <v>433</v>
      </c>
      <c r="AY871" s="62">
        <v>457</v>
      </c>
      <c r="AZ871" s="101">
        <v>568</v>
      </c>
      <c r="BA871" s="62">
        <v>453</v>
      </c>
      <c r="BB871" s="62">
        <v>391</v>
      </c>
      <c r="BC871" s="62">
        <v>236</v>
      </c>
      <c r="BD871" s="62">
        <v>35</v>
      </c>
      <c r="BE871" s="62">
        <v>44</v>
      </c>
      <c r="BF871" s="62">
        <v>12</v>
      </c>
      <c r="BG871" s="8">
        <v>15</v>
      </c>
      <c r="BH871" s="8">
        <v>11</v>
      </c>
      <c r="BI871" s="8">
        <v>1</v>
      </c>
      <c r="BJ871" s="65">
        <v>0</v>
      </c>
      <c r="BK871" s="50">
        <v>0</v>
      </c>
      <c r="BL871" s="62">
        <v>0</v>
      </c>
      <c r="BM871" s="62">
        <v>0</v>
      </c>
      <c r="BN871" s="62">
        <v>0</v>
      </c>
      <c r="BO871" s="62">
        <v>1</v>
      </c>
      <c r="BP871" s="62">
        <v>0</v>
      </c>
      <c r="BQ871" s="8">
        <v>0</v>
      </c>
      <c r="BR871" s="8">
        <v>0</v>
      </c>
      <c r="BS871" s="8">
        <v>0</v>
      </c>
      <c r="BT871" s="8">
        <v>0</v>
      </c>
      <c r="BU871" s="8">
        <v>0</v>
      </c>
      <c r="BV871" s="6" t="s">
        <v>7789</v>
      </c>
      <c r="BW871" s="6" t="s">
        <v>7904</v>
      </c>
    </row>
    <row r="872" spans="1:75" x14ac:dyDescent="0.25">
      <c r="A872" s="90" t="s">
        <v>6900</v>
      </c>
      <c r="B872" s="90" t="s">
        <v>1522</v>
      </c>
      <c r="C872" s="49">
        <v>78</v>
      </c>
      <c r="D872" s="44">
        <v>71</v>
      </c>
      <c r="E872" s="44">
        <v>2</v>
      </c>
      <c r="F872" s="44">
        <v>6</v>
      </c>
      <c r="G872" s="44">
        <v>0</v>
      </c>
      <c r="H872" s="44">
        <v>29</v>
      </c>
      <c r="I872" s="44">
        <v>34</v>
      </c>
      <c r="J872" s="44">
        <v>0</v>
      </c>
      <c r="K872" s="44">
        <v>0</v>
      </c>
      <c r="L872" s="89">
        <f t="shared" si="178"/>
        <v>71</v>
      </c>
      <c r="M872" s="6">
        <v>83</v>
      </c>
      <c r="O872" s="108"/>
      <c r="P872" s="108"/>
      <c r="S872" s="10" t="s">
        <v>7749</v>
      </c>
      <c r="T872" s="10" t="s">
        <v>723</v>
      </c>
      <c r="U872" s="10" t="s">
        <v>248</v>
      </c>
      <c r="V872" s="10" t="s">
        <v>222</v>
      </c>
      <c r="W872" s="10" t="s">
        <v>241</v>
      </c>
      <c r="X872" s="10" t="s">
        <v>264</v>
      </c>
      <c r="Y872" s="10" t="s">
        <v>7680</v>
      </c>
      <c r="Z872" s="10" t="s">
        <v>7681</v>
      </c>
      <c r="AO872" s="6" t="s">
        <v>7792</v>
      </c>
      <c r="AP872" s="62">
        <v>0</v>
      </c>
      <c r="AQ872" s="62">
        <v>0</v>
      </c>
      <c r="AR872" s="62">
        <v>0</v>
      </c>
      <c r="AS872" s="62">
        <v>0</v>
      </c>
      <c r="AT872" s="62">
        <v>0</v>
      </c>
      <c r="AU872" s="62">
        <v>0</v>
      </c>
      <c r="AV872" s="62">
        <v>0</v>
      </c>
      <c r="AW872" s="62">
        <v>0</v>
      </c>
      <c r="AX872" s="62">
        <v>0</v>
      </c>
      <c r="AY872" s="62">
        <v>2</v>
      </c>
      <c r="AZ872" s="62">
        <v>10</v>
      </c>
      <c r="BA872" s="62">
        <v>51</v>
      </c>
      <c r="BB872" s="62">
        <v>115</v>
      </c>
      <c r="BC872" s="62">
        <v>428</v>
      </c>
      <c r="BD872" s="101">
        <v>525</v>
      </c>
      <c r="BE872" s="62">
        <v>467</v>
      </c>
      <c r="BF872" s="62">
        <v>379</v>
      </c>
      <c r="BG872" s="8">
        <v>320</v>
      </c>
      <c r="BH872" s="8">
        <v>115</v>
      </c>
      <c r="BI872" s="62">
        <v>91</v>
      </c>
      <c r="BJ872" s="62">
        <v>54</v>
      </c>
      <c r="BK872" s="50">
        <v>62</v>
      </c>
      <c r="BL872" s="62">
        <v>37</v>
      </c>
      <c r="BM872" s="62">
        <v>45</v>
      </c>
      <c r="BN872" s="62">
        <v>34</v>
      </c>
      <c r="BO872" s="62">
        <v>33</v>
      </c>
      <c r="BP872" s="62">
        <v>0</v>
      </c>
      <c r="BQ872" s="8">
        <v>7</v>
      </c>
      <c r="BR872" s="102">
        <v>0</v>
      </c>
      <c r="BS872" s="8">
        <v>0</v>
      </c>
      <c r="BT872" s="8">
        <v>0</v>
      </c>
      <c r="BU872" s="8">
        <v>0</v>
      </c>
      <c r="BV872" s="6" t="s">
        <v>7792</v>
      </c>
      <c r="BW872" s="6" t="s">
        <v>7808</v>
      </c>
    </row>
    <row r="873" spans="1:75" x14ac:dyDescent="0.25">
      <c r="A873" s="88" t="s">
        <v>6603</v>
      </c>
      <c r="B873" s="88" t="s">
        <v>6895</v>
      </c>
      <c r="C873" s="48">
        <v>44</v>
      </c>
      <c r="D873" s="48">
        <v>38</v>
      </c>
      <c r="E873" s="48">
        <v>0</v>
      </c>
      <c r="F873" s="48">
        <v>8</v>
      </c>
      <c r="G873" s="48">
        <v>0</v>
      </c>
      <c r="H873" s="48">
        <v>30</v>
      </c>
      <c r="I873" s="48">
        <v>0</v>
      </c>
      <c r="J873" s="48">
        <v>0</v>
      </c>
      <c r="K873" s="48">
        <v>0</v>
      </c>
      <c r="L873" s="105">
        <f t="shared" si="178"/>
        <v>38</v>
      </c>
      <c r="O873" s="108"/>
      <c r="P873" s="108"/>
      <c r="S873" s="10" t="s">
        <v>7690</v>
      </c>
      <c r="T873" s="15">
        <v>0</v>
      </c>
      <c r="U873" s="15">
        <v>0</v>
      </c>
      <c r="V873" s="15">
        <v>0</v>
      </c>
      <c r="W873" s="15">
        <v>0</v>
      </c>
      <c r="X873" s="15">
        <v>0</v>
      </c>
      <c r="Y873" s="15">
        <v>0</v>
      </c>
      <c r="Z873" s="10">
        <f>SUM(T873:Y873)</f>
        <v>0</v>
      </c>
      <c r="AO873" s="6" t="s">
        <v>7825</v>
      </c>
      <c r="AP873" s="62">
        <v>3</v>
      </c>
      <c r="AQ873" s="62">
        <v>0</v>
      </c>
      <c r="AR873" s="62">
        <v>1</v>
      </c>
      <c r="AS873" s="62">
        <v>1</v>
      </c>
      <c r="AT873" s="62">
        <v>1</v>
      </c>
      <c r="AU873" s="62">
        <v>0</v>
      </c>
      <c r="AV873" s="62">
        <v>0</v>
      </c>
      <c r="AW873" s="63">
        <v>0</v>
      </c>
      <c r="AX873" s="63">
        <v>0</v>
      </c>
      <c r="AY873" s="62">
        <v>1</v>
      </c>
      <c r="AZ873" s="62">
        <v>2</v>
      </c>
      <c r="BA873" s="62">
        <v>1</v>
      </c>
      <c r="BB873" s="62">
        <v>1</v>
      </c>
      <c r="BC873" s="62">
        <v>0</v>
      </c>
      <c r="BD873" s="62">
        <v>0</v>
      </c>
      <c r="BE873" s="62">
        <v>1</v>
      </c>
      <c r="BF873" s="62">
        <v>0</v>
      </c>
      <c r="BG873" s="62">
        <v>0</v>
      </c>
      <c r="BH873" s="62">
        <v>0</v>
      </c>
      <c r="BI873" s="62">
        <v>1</v>
      </c>
      <c r="BJ873" s="62">
        <v>1</v>
      </c>
      <c r="BK873" s="62">
        <v>0</v>
      </c>
      <c r="BL873" s="62">
        <v>0</v>
      </c>
      <c r="BM873" s="62">
        <v>0</v>
      </c>
      <c r="BN873" s="62">
        <v>0</v>
      </c>
      <c r="BO873" s="62">
        <v>0</v>
      </c>
      <c r="BP873" s="62">
        <v>0</v>
      </c>
      <c r="BQ873" s="8">
        <v>0</v>
      </c>
      <c r="BR873" s="8">
        <v>0</v>
      </c>
      <c r="BS873" s="8">
        <v>0</v>
      </c>
      <c r="BT873" s="8">
        <v>0</v>
      </c>
      <c r="BU873" s="8">
        <v>0</v>
      </c>
      <c r="BV873" s="6" t="s">
        <v>7825</v>
      </c>
    </row>
    <row r="874" spans="1:75" x14ac:dyDescent="0.25">
      <c r="A874" s="88" t="s">
        <v>6603</v>
      </c>
      <c r="B874" s="88" t="s">
        <v>1273</v>
      </c>
      <c r="C874" s="48">
        <v>48</v>
      </c>
      <c r="D874" s="48">
        <v>38</v>
      </c>
      <c r="E874" s="48">
        <v>0</v>
      </c>
      <c r="F874" s="48">
        <v>2</v>
      </c>
      <c r="G874" s="48">
        <v>0</v>
      </c>
      <c r="H874" s="48">
        <v>26</v>
      </c>
      <c r="I874" s="48">
        <v>10</v>
      </c>
      <c r="J874" s="48">
        <v>0</v>
      </c>
      <c r="K874" s="48">
        <v>0</v>
      </c>
      <c r="L874" s="105">
        <f t="shared" si="178"/>
        <v>38</v>
      </c>
      <c r="O874" s="108"/>
      <c r="P874" s="108"/>
      <c r="S874" s="31" t="s">
        <v>7691</v>
      </c>
      <c r="T874" s="32">
        <v>0</v>
      </c>
      <c r="U874" s="32">
        <v>0</v>
      </c>
      <c r="V874" s="32">
        <v>0</v>
      </c>
      <c r="W874" s="43">
        <v>0</v>
      </c>
      <c r="X874" s="32">
        <v>0</v>
      </c>
      <c r="Y874" s="32">
        <v>0</v>
      </c>
      <c r="Z874" s="10">
        <f t="shared" ref="Z874:Z880" si="181">SUM(T874:Y874)</f>
        <v>0</v>
      </c>
      <c r="AO874" s="6" t="s">
        <v>7826</v>
      </c>
      <c r="AP874" s="62">
        <v>3</v>
      </c>
      <c r="AQ874" s="62">
        <v>3</v>
      </c>
      <c r="AR874" s="62">
        <v>1</v>
      </c>
      <c r="AS874" s="62">
        <v>1</v>
      </c>
      <c r="AT874" s="62">
        <v>1</v>
      </c>
      <c r="AU874" s="62">
        <v>0</v>
      </c>
      <c r="AV874" s="62">
        <v>0</v>
      </c>
      <c r="AW874" s="63">
        <v>0</v>
      </c>
      <c r="AX874" s="63">
        <v>1</v>
      </c>
      <c r="AY874" s="62">
        <v>1</v>
      </c>
      <c r="AZ874" s="62">
        <v>0</v>
      </c>
      <c r="BA874" s="62">
        <v>0</v>
      </c>
      <c r="BB874" s="62">
        <v>1</v>
      </c>
      <c r="BC874" s="62">
        <v>0</v>
      </c>
      <c r="BD874" s="62">
        <v>0</v>
      </c>
      <c r="BE874" s="62">
        <v>1</v>
      </c>
      <c r="BF874" s="62">
        <v>0</v>
      </c>
      <c r="BG874" s="62">
        <v>0</v>
      </c>
      <c r="BH874" s="62">
        <v>0</v>
      </c>
      <c r="BI874" s="62">
        <v>0</v>
      </c>
      <c r="BJ874" s="62">
        <v>1</v>
      </c>
      <c r="BK874" s="62">
        <v>0</v>
      </c>
      <c r="BL874" s="62">
        <v>0</v>
      </c>
      <c r="BM874" s="62">
        <v>0</v>
      </c>
      <c r="BN874" s="62">
        <v>0</v>
      </c>
      <c r="BO874" s="62">
        <v>0</v>
      </c>
      <c r="BP874" s="62">
        <v>0</v>
      </c>
      <c r="BQ874" s="8">
        <v>0</v>
      </c>
      <c r="BR874" s="8">
        <v>0</v>
      </c>
      <c r="BS874" s="8">
        <v>0</v>
      </c>
      <c r="BT874" s="8">
        <v>0</v>
      </c>
      <c r="BU874" s="8">
        <v>0</v>
      </c>
      <c r="BV874" s="6" t="s">
        <v>7826</v>
      </c>
    </row>
    <row r="875" spans="1:75" x14ac:dyDescent="0.25">
      <c r="A875" s="88" t="s">
        <v>6603</v>
      </c>
      <c r="B875" s="88" t="s">
        <v>3013</v>
      </c>
      <c r="C875" s="48">
        <v>2</v>
      </c>
      <c r="D875" s="48">
        <v>2</v>
      </c>
      <c r="E875" s="48">
        <v>0</v>
      </c>
      <c r="F875" s="48">
        <v>0</v>
      </c>
      <c r="G875" s="48">
        <v>0</v>
      </c>
      <c r="H875" s="48">
        <v>0</v>
      </c>
      <c r="I875" s="48">
        <v>0</v>
      </c>
      <c r="J875" s="48">
        <v>2</v>
      </c>
      <c r="K875" s="48">
        <v>0</v>
      </c>
      <c r="L875" s="105">
        <f t="shared" si="178"/>
        <v>2</v>
      </c>
      <c r="O875" s="108"/>
      <c r="P875" s="108"/>
      <c r="S875" s="10" t="s">
        <v>7692</v>
      </c>
      <c r="T875" s="44">
        <v>0</v>
      </c>
      <c r="U875" s="44">
        <v>0</v>
      </c>
      <c r="V875" s="44">
        <v>0</v>
      </c>
      <c r="W875" s="44">
        <v>1</v>
      </c>
      <c r="X875" s="44">
        <v>0</v>
      </c>
      <c r="Y875" s="44">
        <v>0</v>
      </c>
      <c r="Z875" s="10">
        <f t="shared" si="181"/>
        <v>1</v>
      </c>
      <c r="AO875" s="6" t="s">
        <v>7827</v>
      </c>
      <c r="AP875" s="62">
        <v>10</v>
      </c>
      <c r="AQ875" s="62">
        <v>3</v>
      </c>
      <c r="AR875" s="62">
        <v>5</v>
      </c>
      <c r="AS875" s="62">
        <v>3</v>
      </c>
      <c r="AT875" s="62">
        <v>2</v>
      </c>
      <c r="AU875" s="62">
        <v>0</v>
      </c>
      <c r="AV875" s="62">
        <v>0</v>
      </c>
      <c r="AW875" s="63">
        <v>0</v>
      </c>
      <c r="AX875" s="63">
        <v>1</v>
      </c>
      <c r="AY875" s="62">
        <v>1</v>
      </c>
      <c r="AZ875" s="62">
        <v>0</v>
      </c>
      <c r="BA875" s="62">
        <v>0</v>
      </c>
      <c r="BB875" s="62">
        <v>1</v>
      </c>
      <c r="BC875" s="62">
        <v>0</v>
      </c>
      <c r="BD875" s="62">
        <v>0</v>
      </c>
      <c r="BE875" s="62">
        <v>1</v>
      </c>
      <c r="BF875" s="62">
        <v>0</v>
      </c>
      <c r="BG875" s="62">
        <v>0</v>
      </c>
      <c r="BH875" s="62">
        <v>0</v>
      </c>
      <c r="BI875" s="62">
        <v>0</v>
      </c>
      <c r="BJ875" s="62">
        <v>1</v>
      </c>
      <c r="BK875" s="62">
        <v>0</v>
      </c>
      <c r="BL875" s="62">
        <v>0</v>
      </c>
      <c r="BM875" s="62">
        <v>0</v>
      </c>
      <c r="BN875" s="62">
        <v>0</v>
      </c>
      <c r="BO875" s="62">
        <v>0</v>
      </c>
      <c r="BP875" s="62">
        <v>0</v>
      </c>
      <c r="BQ875" s="8">
        <v>0</v>
      </c>
      <c r="BR875" s="8">
        <v>0</v>
      </c>
      <c r="BS875" s="8">
        <v>0</v>
      </c>
      <c r="BT875" s="8">
        <v>0</v>
      </c>
      <c r="BU875" s="8">
        <v>0</v>
      </c>
      <c r="BV875" s="6" t="s">
        <v>7827</v>
      </c>
    </row>
    <row r="876" spans="1:75" x14ac:dyDescent="0.25">
      <c r="A876" s="88" t="s">
        <v>6603</v>
      </c>
      <c r="B876" s="88" t="s">
        <v>6750</v>
      </c>
      <c r="C876" s="48">
        <v>10</v>
      </c>
      <c r="D876" s="48">
        <v>10</v>
      </c>
      <c r="E876" s="48">
        <v>2</v>
      </c>
      <c r="F876" s="48">
        <v>4</v>
      </c>
      <c r="G876" s="48">
        <v>0</v>
      </c>
      <c r="H876" s="48">
        <v>4</v>
      </c>
      <c r="I876" s="48">
        <v>0</v>
      </c>
      <c r="J876" s="48">
        <v>0</v>
      </c>
      <c r="K876" s="48">
        <v>0</v>
      </c>
      <c r="L876" s="105">
        <f t="shared" si="178"/>
        <v>10</v>
      </c>
      <c r="O876" s="108"/>
      <c r="P876" s="108"/>
      <c r="S876" s="31" t="s">
        <v>7693</v>
      </c>
      <c r="T876" s="45">
        <v>0</v>
      </c>
      <c r="U876" s="45">
        <v>2</v>
      </c>
      <c r="V876" s="45">
        <v>0</v>
      </c>
      <c r="W876" s="45">
        <v>3</v>
      </c>
      <c r="X876" s="45">
        <v>0</v>
      </c>
      <c r="Y876" s="45">
        <v>0</v>
      </c>
      <c r="Z876" s="10">
        <f t="shared" si="181"/>
        <v>5</v>
      </c>
      <c r="AO876" s="6" t="s">
        <v>7828</v>
      </c>
      <c r="AP876" s="62">
        <v>51</v>
      </c>
      <c r="AQ876" s="62">
        <v>46</v>
      </c>
      <c r="AR876" s="62">
        <v>37</v>
      </c>
      <c r="AS876" s="62">
        <v>28</v>
      </c>
      <c r="AT876" s="62">
        <v>23</v>
      </c>
      <c r="AU876" s="62">
        <v>12</v>
      </c>
      <c r="AV876" s="62">
        <v>18</v>
      </c>
      <c r="AW876" s="63">
        <v>8</v>
      </c>
      <c r="AX876" s="63">
        <v>10</v>
      </c>
      <c r="AY876" s="62">
        <v>4</v>
      </c>
      <c r="AZ876" s="62">
        <v>1</v>
      </c>
      <c r="BA876" s="62">
        <v>5</v>
      </c>
      <c r="BB876" s="62">
        <v>3</v>
      </c>
      <c r="BC876" s="62">
        <v>0</v>
      </c>
      <c r="BD876" s="62">
        <v>0</v>
      </c>
      <c r="BE876" s="62">
        <v>2</v>
      </c>
      <c r="BF876" s="62">
        <v>0</v>
      </c>
      <c r="BG876" s="62">
        <v>0</v>
      </c>
      <c r="BH876" s="62">
        <v>0</v>
      </c>
      <c r="BI876" s="62">
        <v>4</v>
      </c>
      <c r="BJ876" s="62">
        <v>1</v>
      </c>
      <c r="BK876" s="62">
        <v>1</v>
      </c>
      <c r="BL876" s="62">
        <v>0</v>
      </c>
      <c r="BM876" s="62">
        <v>0</v>
      </c>
      <c r="BN876" s="62">
        <v>0</v>
      </c>
      <c r="BO876" s="62">
        <v>0</v>
      </c>
      <c r="BP876" s="62">
        <v>0</v>
      </c>
      <c r="BQ876" s="8">
        <v>0</v>
      </c>
      <c r="BR876" s="8">
        <v>0</v>
      </c>
      <c r="BS876" s="8">
        <v>0</v>
      </c>
      <c r="BT876" s="8">
        <v>0</v>
      </c>
      <c r="BU876" s="8">
        <v>0</v>
      </c>
      <c r="BV876" s="6" t="s">
        <v>7828</v>
      </c>
    </row>
    <row r="877" spans="1:75" x14ac:dyDescent="0.25">
      <c r="A877" s="88" t="s">
        <v>6603</v>
      </c>
      <c r="B877" s="88" t="s">
        <v>1522</v>
      </c>
      <c r="C877" s="48">
        <v>750</v>
      </c>
      <c r="D877" s="48">
        <v>741</v>
      </c>
      <c r="E877" s="48">
        <v>39</v>
      </c>
      <c r="F877" s="48">
        <v>83</v>
      </c>
      <c r="G877" s="48">
        <v>2</v>
      </c>
      <c r="H877" s="48">
        <v>133</v>
      </c>
      <c r="I877" s="48">
        <v>462</v>
      </c>
      <c r="J877" s="48">
        <v>22</v>
      </c>
      <c r="K877" s="48">
        <v>0</v>
      </c>
      <c r="L877" s="105">
        <f t="shared" si="178"/>
        <v>741</v>
      </c>
      <c r="M877" s="6">
        <v>829</v>
      </c>
      <c r="O877" s="108"/>
      <c r="P877" s="108"/>
      <c r="S877" s="10" t="s">
        <v>7694</v>
      </c>
      <c r="T877" s="44">
        <v>0</v>
      </c>
      <c r="U877" s="44">
        <v>4</v>
      </c>
      <c r="V877" s="44">
        <v>0</v>
      </c>
      <c r="W877" s="44">
        <v>5</v>
      </c>
      <c r="X877" s="44">
        <v>0</v>
      </c>
      <c r="Y877" s="44">
        <v>0</v>
      </c>
      <c r="Z877" s="10">
        <f t="shared" si="181"/>
        <v>9</v>
      </c>
      <c r="AO877" s="6" t="s">
        <v>7908</v>
      </c>
      <c r="AP877" s="101">
        <v>713</v>
      </c>
      <c r="AQ877" s="62">
        <v>352</v>
      </c>
      <c r="AR877" s="62">
        <v>266</v>
      </c>
      <c r="AS877" s="62">
        <v>249</v>
      </c>
      <c r="AT877" s="62">
        <v>156</v>
      </c>
      <c r="AU877" s="62">
        <v>84</v>
      </c>
      <c r="AV877" s="62">
        <v>62</v>
      </c>
      <c r="AW877" s="63">
        <v>82</v>
      </c>
      <c r="AX877" s="63">
        <v>42</v>
      </c>
      <c r="AY877" s="62">
        <v>52</v>
      </c>
      <c r="AZ877" s="62">
        <v>37</v>
      </c>
      <c r="BA877" s="62">
        <v>17</v>
      </c>
      <c r="BB877" s="62">
        <v>19</v>
      </c>
      <c r="BC877" s="62">
        <v>37</v>
      </c>
      <c r="BD877" s="62">
        <v>13</v>
      </c>
      <c r="BE877" s="62">
        <v>19</v>
      </c>
      <c r="BF877" s="62">
        <v>16</v>
      </c>
      <c r="BG877" s="8">
        <v>11</v>
      </c>
      <c r="BH877" s="62">
        <v>3</v>
      </c>
      <c r="BI877" s="62">
        <v>6</v>
      </c>
      <c r="BJ877" s="62">
        <v>2</v>
      </c>
      <c r="BK877" s="62">
        <v>3</v>
      </c>
      <c r="BL877" s="62">
        <v>5</v>
      </c>
      <c r="BM877" s="65">
        <v>3</v>
      </c>
      <c r="BN877" s="62">
        <v>0</v>
      </c>
      <c r="BO877" s="62">
        <v>0</v>
      </c>
      <c r="BP877" s="62">
        <v>0</v>
      </c>
      <c r="BQ877" s="8">
        <v>1</v>
      </c>
      <c r="BR877" s="8">
        <v>2</v>
      </c>
      <c r="BS877" s="8">
        <v>1</v>
      </c>
      <c r="BT877" s="8">
        <v>1</v>
      </c>
      <c r="BU877" s="8">
        <v>1</v>
      </c>
      <c r="BV877" s="6" t="s">
        <v>7908</v>
      </c>
      <c r="BW877" s="6" t="s">
        <v>7837</v>
      </c>
    </row>
    <row r="878" spans="1:75" x14ac:dyDescent="0.25">
      <c r="A878" s="90" t="s">
        <v>711</v>
      </c>
      <c r="B878" s="90" t="s">
        <v>6895</v>
      </c>
      <c r="C878" s="49">
        <v>310</v>
      </c>
      <c r="D878" s="49">
        <v>293</v>
      </c>
      <c r="E878" s="49">
        <v>36</v>
      </c>
      <c r="F878" s="49">
        <v>93</v>
      </c>
      <c r="G878" s="49">
        <v>2</v>
      </c>
      <c r="H878" s="49">
        <v>161</v>
      </c>
      <c r="I878" s="49">
        <v>0</v>
      </c>
      <c r="J878" s="49">
        <v>1</v>
      </c>
      <c r="K878" s="49">
        <v>0</v>
      </c>
      <c r="L878" s="89">
        <f t="shared" si="178"/>
        <v>293</v>
      </c>
      <c r="O878" s="108"/>
      <c r="P878" s="108"/>
      <c r="S878" s="31" t="s">
        <v>7695</v>
      </c>
      <c r="T878" s="48">
        <v>0</v>
      </c>
      <c r="U878" s="48">
        <v>8</v>
      </c>
      <c r="V878" s="48">
        <v>0</v>
      </c>
      <c r="W878" s="48">
        <v>30</v>
      </c>
      <c r="X878" s="48">
        <v>0</v>
      </c>
      <c r="Y878" s="48">
        <v>0</v>
      </c>
      <c r="Z878" s="10">
        <f t="shared" si="181"/>
        <v>38</v>
      </c>
      <c r="AO878" s="6" t="s">
        <v>7909</v>
      </c>
      <c r="AP878" s="62">
        <v>1</v>
      </c>
      <c r="AQ878" s="62">
        <v>28</v>
      </c>
      <c r="AR878" s="62">
        <v>72</v>
      </c>
      <c r="AS878" s="62">
        <v>273</v>
      </c>
      <c r="AT878" s="101">
        <v>355</v>
      </c>
      <c r="AU878" s="62">
        <v>161</v>
      </c>
      <c r="AV878" s="62">
        <v>145</v>
      </c>
      <c r="AW878" s="63">
        <v>92</v>
      </c>
      <c r="AX878" s="63">
        <v>72</v>
      </c>
      <c r="AY878" s="62">
        <v>60</v>
      </c>
      <c r="AZ878" s="62">
        <v>43</v>
      </c>
      <c r="BA878" s="62">
        <v>40</v>
      </c>
      <c r="BB878" s="62">
        <v>31</v>
      </c>
      <c r="BC878" s="62">
        <v>39</v>
      </c>
      <c r="BD878" s="62">
        <v>28</v>
      </c>
      <c r="BE878" s="62">
        <v>32</v>
      </c>
      <c r="BF878" s="62">
        <v>17</v>
      </c>
      <c r="BG878" s="8">
        <v>29</v>
      </c>
      <c r="BH878" s="62">
        <v>10</v>
      </c>
      <c r="BI878" s="62">
        <v>15</v>
      </c>
      <c r="BJ878" s="62">
        <v>6</v>
      </c>
      <c r="BK878" s="62">
        <v>14</v>
      </c>
      <c r="BL878" s="62">
        <v>7</v>
      </c>
      <c r="BM878" s="65">
        <v>4</v>
      </c>
      <c r="BN878" s="62">
        <v>1</v>
      </c>
      <c r="BO878" s="62">
        <v>0</v>
      </c>
      <c r="BP878" s="62">
        <v>0</v>
      </c>
      <c r="BQ878" s="8">
        <v>5</v>
      </c>
      <c r="BR878" s="8">
        <v>1</v>
      </c>
      <c r="BS878" s="8">
        <v>1</v>
      </c>
      <c r="BT878" s="8">
        <v>2</v>
      </c>
      <c r="BU878" s="8">
        <v>3</v>
      </c>
      <c r="BV878" s="6" t="s">
        <v>7909</v>
      </c>
      <c r="BW878" s="6" t="s">
        <v>7837</v>
      </c>
    </row>
    <row r="879" spans="1:75" x14ac:dyDescent="0.25">
      <c r="A879" s="90" t="s">
        <v>711</v>
      </c>
      <c r="B879" s="90" t="s">
        <v>1273</v>
      </c>
      <c r="C879" s="49">
        <v>126</v>
      </c>
      <c r="D879" s="49">
        <v>121</v>
      </c>
      <c r="E879" s="49">
        <v>12</v>
      </c>
      <c r="F879" s="49">
        <v>34</v>
      </c>
      <c r="G879" s="49">
        <v>10</v>
      </c>
      <c r="H879" s="49">
        <v>60</v>
      </c>
      <c r="I879" s="49">
        <v>0</v>
      </c>
      <c r="J879" s="49">
        <v>5</v>
      </c>
      <c r="K879" s="49">
        <v>0</v>
      </c>
      <c r="L879" s="89">
        <f t="shared" si="178"/>
        <v>121</v>
      </c>
      <c r="O879" s="108"/>
      <c r="P879" s="108"/>
      <c r="S879" s="10" t="s">
        <v>7696</v>
      </c>
      <c r="T879" s="49">
        <v>36</v>
      </c>
      <c r="U879" s="49">
        <v>93</v>
      </c>
      <c r="V879" s="49">
        <v>2</v>
      </c>
      <c r="W879" s="49">
        <v>161</v>
      </c>
      <c r="X879" s="49">
        <v>0</v>
      </c>
      <c r="Y879" s="49">
        <v>1</v>
      </c>
      <c r="Z879" s="10">
        <f t="shared" si="181"/>
        <v>293</v>
      </c>
      <c r="AO879" s="6" t="s">
        <v>7910</v>
      </c>
      <c r="AP879" s="62">
        <v>0</v>
      </c>
      <c r="AQ879" s="62">
        <v>0</v>
      </c>
      <c r="AR879" s="62">
        <v>0</v>
      </c>
      <c r="AS879" s="62">
        <v>0</v>
      </c>
      <c r="AT879" s="62">
        <v>2</v>
      </c>
      <c r="AU879" s="62">
        <v>15</v>
      </c>
      <c r="AV879" s="62">
        <v>39</v>
      </c>
      <c r="AW879" s="63">
        <v>174</v>
      </c>
      <c r="AX879" s="63">
        <v>257</v>
      </c>
      <c r="AY879" s="101">
        <v>409</v>
      </c>
      <c r="AZ879" s="62">
        <v>233</v>
      </c>
      <c r="BA879" s="62">
        <v>203</v>
      </c>
      <c r="BB879" s="62">
        <v>114</v>
      </c>
      <c r="BC879" s="62">
        <v>154</v>
      </c>
      <c r="BD879" s="62">
        <v>112</v>
      </c>
      <c r="BE879" s="62">
        <v>124</v>
      </c>
      <c r="BF879" s="62">
        <v>60</v>
      </c>
      <c r="BG879" s="8">
        <v>87</v>
      </c>
      <c r="BH879" s="62">
        <v>39</v>
      </c>
      <c r="BI879" s="62">
        <v>57</v>
      </c>
      <c r="BJ879" s="62">
        <v>29</v>
      </c>
      <c r="BK879" s="62">
        <v>50</v>
      </c>
      <c r="BL879" s="62">
        <v>34</v>
      </c>
      <c r="BM879" s="62">
        <v>35</v>
      </c>
      <c r="BN879" s="62">
        <v>18</v>
      </c>
      <c r="BO879" s="62">
        <v>21</v>
      </c>
      <c r="BP879" s="62">
        <v>18</v>
      </c>
      <c r="BQ879" s="8">
        <v>25</v>
      </c>
      <c r="BR879" s="102">
        <v>6</v>
      </c>
      <c r="BS879" s="8">
        <v>3</v>
      </c>
      <c r="BT879" s="8">
        <v>5</v>
      </c>
      <c r="BU879" s="8">
        <v>6</v>
      </c>
      <c r="BV879" s="6" t="s">
        <v>7910</v>
      </c>
      <c r="BW879" s="6" t="s">
        <v>7808</v>
      </c>
    </row>
    <row r="880" spans="1:75" x14ac:dyDescent="0.25">
      <c r="A880" s="90" t="s">
        <v>711</v>
      </c>
      <c r="B880" s="90" t="s">
        <v>3013</v>
      </c>
      <c r="C880" s="49">
        <v>1</v>
      </c>
      <c r="D880" s="49">
        <v>1</v>
      </c>
      <c r="E880" s="49">
        <v>0</v>
      </c>
      <c r="F880" s="49">
        <v>0</v>
      </c>
      <c r="G880" s="49">
        <v>0</v>
      </c>
      <c r="H880" s="49">
        <v>0</v>
      </c>
      <c r="I880" s="49">
        <v>0</v>
      </c>
      <c r="J880" s="49">
        <v>1</v>
      </c>
      <c r="K880" s="49">
        <v>0</v>
      </c>
      <c r="L880" s="89">
        <f t="shared" si="178"/>
        <v>1</v>
      </c>
      <c r="O880" s="108"/>
      <c r="P880" s="108"/>
      <c r="T880" s="6">
        <f>SUM(T873:T879)</f>
        <v>36</v>
      </c>
      <c r="U880" s="6">
        <f t="shared" ref="U880:Y880" si="182">SUM(U873:U879)</f>
        <v>107</v>
      </c>
      <c r="V880" s="6">
        <f t="shared" si="182"/>
        <v>2</v>
      </c>
      <c r="W880" s="6">
        <f t="shared" si="182"/>
        <v>200</v>
      </c>
      <c r="X880" s="6">
        <f t="shared" si="182"/>
        <v>0</v>
      </c>
      <c r="Y880" s="6">
        <f t="shared" si="182"/>
        <v>1</v>
      </c>
      <c r="Z880" s="10">
        <f t="shared" si="181"/>
        <v>346</v>
      </c>
      <c r="BR880" s="6"/>
      <c r="BV880" s="6"/>
    </row>
    <row r="881" spans="1:74" x14ac:dyDescent="0.25">
      <c r="A881" s="90" t="s">
        <v>711</v>
      </c>
      <c r="B881" s="90" t="s">
        <v>6750</v>
      </c>
      <c r="C881" s="49">
        <v>5</v>
      </c>
      <c r="D881" s="49">
        <v>5</v>
      </c>
      <c r="E881" s="49">
        <v>3</v>
      </c>
      <c r="F881" s="49">
        <v>1</v>
      </c>
      <c r="G881" s="49">
        <v>0</v>
      </c>
      <c r="H881" s="49">
        <v>1</v>
      </c>
      <c r="I881" s="49">
        <v>0</v>
      </c>
      <c r="J881" s="49">
        <v>0</v>
      </c>
      <c r="K881" s="49">
        <v>0</v>
      </c>
      <c r="L881" s="89">
        <f t="shared" si="178"/>
        <v>5</v>
      </c>
      <c r="O881" s="108"/>
      <c r="P881" s="108"/>
      <c r="AS881" s="6" t="s">
        <v>7682</v>
      </c>
      <c r="AX881" s="6" t="s">
        <v>7684</v>
      </c>
      <c r="BD881" s="6" t="s">
        <v>7683</v>
      </c>
      <c r="BL881" s="6" t="s">
        <v>7685</v>
      </c>
      <c r="BQ881" s="6" t="s">
        <v>7686</v>
      </c>
      <c r="BR881" s="6"/>
      <c r="BV881" s="6"/>
    </row>
    <row r="882" spans="1:74" ht="22.8" x14ac:dyDescent="0.25">
      <c r="A882" s="90" t="s">
        <v>711</v>
      </c>
      <c r="B882" s="90" t="s">
        <v>1522</v>
      </c>
      <c r="C882" s="49">
        <v>371</v>
      </c>
      <c r="D882" s="49">
        <v>361</v>
      </c>
      <c r="E882" s="49">
        <v>51</v>
      </c>
      <c r="F882" s="49">
        <v>27</v>
      </c>
      <c r="G882" s="49">
        <v>3</v>
      </c>
      <c r="H882" s="49">
        <v>30</v>
      </c>
      <c r="I882" s="49">
        <v>246</v>
      </c>
      <c r="J882" s="49">
        <v>1</v>
      </c>
      <c r="K882" s="49">
        <v>3</v>
      </c>
      <c r="L882" s="89">
        <f t="shared" si="178"/>
        <v>361</v>
      </c>
      <c r="M882" s="6">
        <v>781</v>
      </c>
      <c r="O882" s="108"/>
      <c r="P882" s="108"/>
      <c r="S882" s="10" t="s">
        <v>7752</v>
      </c>
      <c r="T882" s="10" t="s">
        <v>723</v>
      </c>
      <c r="U882" s="10" t="s">
        <v>248</v>
      </c>
      <c r="V882" s="10" t="s">
        <v>222</v>
      </c>
      <c r="W882" s="10" t="s">
        <v>241</v>
      </c>
      <c r="X882" s="10" t="s">
        <v>264</v>
      </c>
      <c r="Y882" s="10" t="s">
        <v>7680</v>
      </c>
      <c r="Z882" s="10" t="s">
        <v>7753</v>
      </c>
      <c r="AO882" s="6" t="s">
        <v>5</v>
      </c>
      <c r="AP882" s="6" t="s">
        <v>7788</v>
      </c>
      <c r="AQ882" s="6" t="s">
        <v>7894</v>
      </c>
      <c r="AR882" s="6" t="s">
        <v>7895</v>
      </c>
      <c r="AS882" s="6" t="s">
        <v>7791</v>
      </c>
      <c r="AT882" s="6" t="s">
        <v>7786</v>
      </c>
      <c r="AU882" s="6" t="s">
        <v>7896</v>
      </c>
      <c r="AV882" s="6" t="s">
        <v>7897</v>
      </c>
      <c r="AW882" s="54" t="s">
        <v>7898</v>
      </c>
      <c r="AX882" s="54" t="s">
        <v>7794</v>
      </c>
      <c r="AY882" s="6" t="s">
        <v>7795</v>
      </c>
      <c r="AZ882" s="6" t="s">
        <v>7790</v>
      </c>
      <c r="BA882" s="6" t="s">
        <v>7899</v>
      </c>
      <c r="BB882" s="6" t="s">
        <v>7900</v>
      </c>
      <c r="BC882" s="6" t="s">
        <v>7901</v>
      </c>
      <c r="BD882" s="6" t="s">
        <v>7793</v>
      </c>
      <c r="BE882" s="6" t="s">
        <v>7835</v>
      </c>
      <c r="BF882" s="6" t="s">
        <v>7799</v>
      </c>
      <c r="BG882" s="6" t="s">
        <v>7902</v>
      </c>
      <c r="BH882" s="6" t="s">
        <v>7903</v>
      </c>
      <c r="BI882" s="6" t="s">
        <v>7798</v>
      </c>
      <c r="BJ882" s="6" t="s">
        <v>7904</v>
      </c>
      <c r="BK882" s="6" t="s">
        <v>7905</v>
      </c>
      <c r="BL882" s="6" t="s">
        <v>7912</v>
      </c>
      <c r="BM882" s="6" t="s">
        <v>7837</v>
      </c>
      <c r="BN882" s="6" t="s">
        <v>7804</v>
      </c>
      <c r="BO882" s="6" t="s">
        <v>7906</v>
      </c>
      <c r="BP882" s="6" t="s">
        <v>7802</v>
      </c>
      <c r="BQ882" s="6" t="s">
        <v>7807</v>
      </c>
      <c r="BR882" s="6" t="s">
        <v>7808</v>
      </c>
      <c r="BS882" s="6" t="s">
        <v>7839</v>
      </c>
      <c r="BT882" s="6" t="s">
        <v>7806</v>
      </c>
      <c r="BU882" s="6" t="s">
        <v>7907</v>
      </c>
      <c r="BV882" s="6"/>
    </row>
    <row r="883" spans="1:74" x14ac:dyDescent="0.25">
      <c r="A883" s="33" t="s">
        <v>7750</v>
      </c>
      <c r="B883" s="91"/>
      <c r="C883" s="91">
        <f t="shared" ref="C883:K883" si="183">SUM(C862:C882)</f>
        <v>1780</v>
      </c>
      <c r="D883" s="91">
        <f t="shared" si="183"/>
        <v>1715</v>
      </c>
      <c r="E883" s="91">
        <f t="shared" si="183"/>
        <v>148</v>
      </c>
      <c r="F883" s="91">
        <f t="shared" si="183"/>
        <v>268</v>
      </c>
      <c r="G883" s="91">
        <f t="shared" si="183"/>
        <v>17</v>
      </c>
      <c r="H883" s="91">
        <f t="shared" si="183"/>
        <v>495</v>
      </c>
      <c r="I883" s="91">
        <f t="shared" si="183"/>
        <v>752</v>
      </c>
      <c r="J883" s="91">
        <f t="shared" si="183"/>
        <v>32</v>
      </c>
      <c r="K883" s="91">
        <f t="shared" si="183"/>
        <v>3</v>
      </c>
      <c r="L883" s="106">
        <f t="shared" si="178"/>
        <v>1715</v>
      </c>
      <c r="M883" s="6">
        <f>SUM(M862:M882)</f>
        <v>1715</v>
      </c>
      <c r="S883" s="10" t="s">
        <v>7690</v>
      </c>
      <c r="T883" s="15">
        <v>0</v>
      </c>
      <c r="U883" s="15">
        <v>0</v>
      </c>
      <c r="V883" s="15">
        <v>0</v>
      </c>
      <c r="W883" s="15">
        <v>1</v>
      </c>
      <c r="X883" s="15">
        <v>0</v>
      </c>
      <c r="Y883" s="15">
        <v>0</v>
      </c>
      <c r="Z883" s="10">
        <f>SUM(T883:W883)+Y883</f>
        <v>1</v>
      </c>
      <c r="AA883" s="10" t="s">
        <v>7690</v>
      </c>
      <c r="AO883" s="10" t="s">
        <v>7834</v>
      </c>
      <c r="AP883" s="67">
        <v>0</v>
      </c>
      <c r="AQ883" s="67">
        <v>0</v>
      </c>
      <c r="AR883" s="67">
        <v>0</v>
      </c>
      <c r="AS883" s="67">
        <v>0</v>
      </c>
      <c r="AT883" s="67">
        <v>0</v>
      </c>
      <c r="AU883" s="67">
        <v>0</v>
      </c>
      <c r="AV883" s="67">
        <v>0</v>
      </c>
      <c r="AW883" s="67">
        <v>0</v>
      </c>
      <c r="AX883" s="67">
        <v>0</v>
      </c>
      <c r="AY883" s="67">
        <v>1</v>
      </c>
      <c r="AZ883" s="67">
        <v>7</v>
      </c>
      <c r="BA883" s="67">
        <v>40</v>
      </c>
      <c r="BB883" s="67">
        <v>42</v>
      </c>
      <c r="BC883" s="67">
        <v>161</v>
      </c>
      <c r="BD883" s="67">
        <v>182</v>
      </c>
      <c r="BE883" s="69">
        <v>349</v>
      </c>
      <c r="BF883" s="67">
        <v>202</v>
      </c>
      <c r="BG883" s="15">
        <v>211</v>
      </c>
      <c r="BH883" s="67">
        <v>120</v>
      </c>
      <c r="BI883" s="67">
        <v>162</v>
      </c>
      <c r="BJ883" s="67">
        <v>71</v>
      </c>
      <c r="BK883" s="67">
        <v>109</v>
      </c>
      <c r="BL883" s="67">
        <v>69</v>
      </c>
      <c r="BM883" s="67">
        <v>64</v>
      </c>
      <c r="BN883" s="67">
        <v>30</v>
      </c>
      <c r="BO883" s="67">
        <v>38</v>
      </c>
      <c r="BP883" s="67">
        <v>21</v>
      </c>
      <c r="BQ883" s="15">
        <v>59</v>
      </c>
      <c r="BR883" s="15">
        <v>18</v>
      </c>
      <c r="BS883" s="15">
        <v>8</v>
      </c>
      <c r="BT883" s="15">
        <v>7</v>
      </c>
      <c r="BU883" s="15">
        <v>6</v>
      </c>
      <c r="BV883" s="10" t="s">
        <v>7834</v>
      </c>
    </row>
    <row r="884" spans="1:74" ht="39" customHeight="1" x14ac:dyDescent="0.25">
      <c r="I884" s="103" t="s">
        <v>7915</v>
      </c>
      <c r="S884" s="31" t="s">
        <v>7691</v>
      </c>
      <c r="T884" s="32">
        <v>2</v>
      </c>
      <c r="U884" s="32">
        <v>0</v>
      </c>
      <c r="V884" s="32">
        <v>0</v>
      </c>
      <c r="W884" s="32">
        <v>1</v>
      </c>
      <c r="X884" s="32">
        <v>0</v>
      </c>
      <c r="Y884" s="32">
        <v>0</v>
      </c>
      <c r="Z884" s="10">
        <f t="shared" ref="Z884:Z890" si="184">SUM(T884:W884)+Y884</f>
        <v>3</v>
      </c>
      <c r="AA884" s="31" t="s">
        <v>7691</v>
      </c>
      <c r="AO884" s="104" t="s">
        <v>7797</v>
      </c>
      <c r="AP884" s="76">
        <v>0</v>
      </c>
      <c r="AQ884" s="76">
        <v>0</v>
      </c>
      <c r="AR884" s="76">
        <v>0</v>
      </c>
      <c r="AS884" s="76">
        <v>0</v>
      </c>
      <c r="AT884" s="76">
        <v>0</v>
      </c>
      <c r="AU884" s="76">
        <v>0</v>
      </c>
      <c r="AV884" s="76">
        <v>0</v>
      </c>
      <c r="AW884" s="76">
        <v>0</v>
      </c>
      <c r="AX884" s="76">
        <v>0</v>
      </c>
      <c r="AY884" s="76">
        <v>0</v>
      </c>
      <c r="AZ884" s="76">
        <v>0</v>
      </c>
      <c r="BA884" s="76">
        <v>13</v>
      </c>
      <c r="BB884" s="76">
        <v>33</v>
      </c>
      <c r="BC884" s="76">
        <v>51</v>
      </c>
      <c r="BD884" s="76">
        <v>28</v>
      </c>
      <c r="BE884" s="76">
        <v>181</v>
      </c>
      <c r="BF884" s="76">
        <v>177</v>
      </c>
      <c r="BG884" s="43">
        <v>386</v>
      </c>
      <c r="BH884" s="43">
        <v>395</v>
      </c>
      <c r="BI884" s="69">
        <v>522</v>
      </c>
      <c r="BJ884" s="76">
        <v>271</v>
      </c>
      <c r="BK884" s="78">
        <v>333</v>
      </c>
      <c r="BL884" s="82">
        <v>316</v>
      </c>
      <c r="BM884" s="82">
        <v>325</v>
      </c>
      <c r="BN884" s="82">
        <v>83</v>
      </c>
      <c r="BO884" s="82">
        <v>73</v>
      </c>
      <c r="BP884" s="82">
        <v>14</v>
      </c>
      <c r="BQ884" s="77">
        <v>43</v>
      </c>
      <c r="BR884" s="78">
        <v>23</v>
      </c>
      <c r="BS884" s="78">
        <v>17</v>
      </c>
      <c r="BT884" s="78">
        <v>4</v>
      </c>
      <c r="BU884" s="78">
        <v>0</v>
      </c>
      <c r="BV884" s="75" t="s">
        <v>7797</v>
      </c>
    </row>
    <row r="885" spans="1:74" x14ac:dyDescent="0.25">
      <c r="S885" s="10" t="s">
        <v>7692</v>
      </c>
      <c r="T885" s="15">
        <v>0</v>
      </c>
      <c r="U885" s="15">
        <v>2</v>
      </c>
      <c r="V885" s="15">
        <v>0</v>
      </c>
      <c r="W885" s="15">
        <v>4</v>
      </c>
      <c r="X885" s="15">
        <v>0</v>
      </c>
      <c r="Y885" s="15">
        <v>0</v>
      </c>
      <c r="Z885" s="10">
        <f t="shared" si="184"/>
        <v>6</v>
      </c>
      <c r="AA885" s="10" t="s">
        <v>7692</v>
      </c>
      <c r="AO885" s="10" t="s">
        <v>7836</v>
      </c>
      <c r="AP885" s="67">
        <v>0</v>
      </c>
      <c r="AQ885" s="67">
        <v>0</v>
      </c>
      <c r="AR885" s="67">
        <v>0</v>
      </c>
      <c r="AS885" s="67">
        <v>0</v>
      </c>
      <c r="AT885" s="67">
        <v>0</v>
      </c>
      <c r="AU885" s="67">
        <v>0</v>
      </c>
      <c r="AV885" s="67">
        <v>0</v>
      </c>
      <c r="AW885" s="67">
        <v>0</v>
      </c>
      <c r="AX885" s="67">
        <v>0</v>
      </c>
      <c r="AY885" s="67">
        <v>0</v>
      </c>
      <c r="AZ885" s="67">
        <v>0</v>
      </c>
      <c r="BA885" s="67">
        <v>0</v>
      </c>
      <c r="BB885" s="67">
        <v>0</v>
      </c>
      <c r="BC885" s="67">
        <v>0</v>
      </c>
      <c r="BD885" s="67">
        <v>0</v>
      </c>
      <c r="BE885" s="67">
        <v>0</v>
      </c>
      <c r="BF885" s="67">
        <v>0</v>
      </c>
      <c r="BG885" s="15">
        <v>61</v>
      </c>
      <c r="BH885" s="67">
        <v>57</v>
      </c>
      <c r="BI885" s="67">
        <v>152</v>
      </c>
      <c r="BJ885" s="67">
        <v>72</v>
      </c>
      <c r="BK885" s="67">
        <v>204</v>
      </c>
      <c r="BL885" s="67">
        <v>229</v>
      </c>
      <c r="BM885" s="69">
        <v>320</v>
      </c>
      <c r="BN885" s="67">
        <v>186</v>
      </c>
      <c r="BO885" s="67">
        <v>291</v>
      </c>
      <c r="BP885" s="67">
        <v>114</v>
      </c>
      <c r="BQ885" s="15">
        <v>126</v>
      </c>
      <c r="BR885" s="15">
        <v>56</v>
      </c>
      <c r="BS885" s="15">
        <v>57</v>
      </c>
      <c r="BT885" s="15">
        <v>34</v>
      </c>
      <c r="BU885" s="15">
        <v>40</v>
      </c>
      <c r="BV885" s="10" t="s">
        <v>7836</v>
      </c>
    </row>
    <row r="886" spans="1:74" x14ac:dyDescent="0.25">
      <c r="S886" s="31" t="s">
        <v>7693</v>
      </c>
      <c r="T886" s="32">
        <v>0</v>
      </c>
      <c r="U886" s="32">
        <v>2</v>
      </c>
      <c r="V886" s="32">
        <v>0</v>
      </c>
      <c r="W886" s="32">
        <v>4</v>
      </c>
      <c r="X886" s="32">
        <v>0</v>
      </c>
      <c r="Y886" s="32">
        <v>0</v>
      </c>
      <c r="Z886" s="10">
        <f t="shared" si="184"/>
        <v>6</v>
      </c>
      <c r="AA886" s="31" t="s">
        <v>7693</v>
      </c>
      <c r="AO886" s="104" t="s">
        <v>7801</v>
      </c>
      <c r="AP886" s="76">
        <v>0</v>
      </c>
      <c r="AQ886" s="76">
        <v>0</v>
      </c>
      <c r="AR886" s="76">
        <v>0</v>
      </c>
      <c r="AS886" s="76">
        <v>0</v>
      </c>
      <c r="AT886" s="76">
        <v>0</v>
      </c>
      <c r="AU886" s="76">
        <v>0</v>
      </c>
      <c r="AV886" s="76">
        <v>0</v>
      </c>
      <c r="AW886" s="76">
        <v>0</v>
      </c>
      <c r="AX886" s="76">
        <v>0</v>
      </c>
      <c r="AY886" s="76">
        <v>0</v>
      </c>
      <c r="AZ886" s="76">
        <v>0</v>
      </c>
      <c r="BA886" s="76">
        <v>0</v>
      </c>
      <c r="BB886" s="76">
        <v>0</v>
      </c>
      <c r="BC886" s="76">
        <v>0</v>
      </c>
      <c r="BD886" s="76">
        <v>0</v>
      </c>
      <c r="BE886" s="76">
        <v>0</v>
      </c>
      <c r="BF886" s="76">
        <v>0</v>
      </c>
      <c r="BG886" s="43">
        <v>0</v>
      </c>
      <c r="BH886" s="43">
        <v>0</v>
      </c>
      <c r="BI886" s="76">
        <v>76</v>
      </c>
      <c r="BJ886" s="76">
        <v>315</v>
      </c>
      <c r="BK886" s="78">
        <v>456</v>
      </c>
      <c r="BL886" s="82">
        <v>337</v>
      </c>
      <c r="BM886" s="82">
        <v>386</v>
      </c>
      <c r="BN886" s="82">
        <v>515</v>
      </c>
      <c r="BO886" s="82">
        <v>623</v>
      </c>
      <c r="BP886" s="69">
        <v>676</v>
      </c>
      <c r="BQ886" s="43">
        <v>642</v>
      </c>
      <c r="BR886" s="32">
        <v>484</v>
      </c>
      <c r="BS886" s="32">
        <v>335</v>
      </c>
      <c r="BT886" s="32">
        <v>282</v>
      </c>
      <c r="BU886" s="32">
        <v>34</v>
      </c>
      <c r="BV886" s="104" t="s">
        <v>7801</v>
      </c>
    </row>
    <row r="887" spans="1:74" ht="14.4" x14ac:dyDescent="0.3">
      <c r="C887" s="109"/>
      <c r="D887" s="109"/>
      <c r="E887" s="109"/>
      <c r="F887" s="109"/>
      <c r="G887" s="109"/>
      <c r="H887" s="109"/>
      <c r="I887" s="1"/>
      <c r="K887" s="109"/>
      <c r="L887" s="109"/>
      <c r="M887" s="109"/>
      <c r="N887" s="109"/>
      <c r="O887" s="109"/>
      <c r="P887" s="109"/>
      <c r="Q887" s="1"/>
      <c r="S887" s="10" t="s">
        <v>7694</v>
      </c>
      <c r="T887" s="15">
        <v>3</v>
      </c>
      <c r="U887" s="15">
        <v>6</v>
      </c>
      <c r="V887" s="15">
        <v>0</v>
      </c>
      <c r="W887" s="15">
        <v>31</v>
      </c>
      <c r="X887" s="15">
        <v>34</v>
      </c>
      <c r="Y887" s="15">
        <v>0</v>
      </c>
      <c r="Z887" s="10">
        <f t="shared" si="184"/>
        <v>40</v>
      </c>
      <c r="AA887" s="10" t="s">
        <v>7694</v>
      </c>
      <c r="AO887" s="10" t="s">
        <v>7838</v>
      </c>
      <c r="AP887" s="67">
        <v>0</v>
      </c>
      <c r="AQ887" s="67">
        <v>0</v>
      </c>
      <c r="AR887" s="67">
        <v>0</v>
      </c>
      <c r="AS887" s="67">
        <v>0</v>
      </c>
      <c r="AT887" s="67">
        <v>0</v>
      </c>
      <c r="AU887" s="67">
        <v>0</v>
      </c>
      <c r="AV887" s="67">
        <v>0</v>
      </c>
      <c r="AW887" s="67">
        <v>0</v>
      </c>
      <c r="AX887" s="67">
        <v>0</v>
      </c>
      <c r="AY887" s="67">
        <v>0</v>
      </c>
      <c r="AZ887" s="67">
        <v>0</v>
      </c>
      <c r="BA887" s="67">
        <v>0</v>
      </c>
      <c r="BB887" s="67">
        <v>0</v>
      </c>
      <c r="BC887" s="67">
        <v>0</v>
      </c>
      <c r="BD887" s="67">
        <v>0</v>
      </c>
      <c r="BE887" s="67">
        <v>0</v>
      </c>
      <c r="BF887" s="67">
        <v>0</v>
      </c>
      <c r="BG887" s="67">
        <v>0</v>
      </c>
      <c r="BH887" s="67">
        <v>0</v>
      </c>
      <c r="BI887" s="67">
        <v>0</v>
      </c>
      <c r="BJ887" s="67">
        <v>0</v>
      </c>
      <c r="BK887" s="67">
        <v>0</v>
      </c>
      <c r="BL887" s="67">
        <v>0</v>
      </c>
      <c r="BM887" s="67">
        <v>4</v>
      </c>
      <c r="BN887" s="67">
        <v>1</v>
      </c>
      <c r="BO887" s="67">
        <v>40</v>
      </c>
      <c r="BP887" s="67">
        <v>50</v>
      </c>
      <c r="BQ887" s="15">
        <v>364</v>
      </c>
      <c r="BR887" s="15">
        <v>319</v>
      </c>
      <c r="BS887" s="79">
        <v>559</v>
      </c>
      <c r="BT887" s="15">
        <v>390</v>
      </c>
      <c r="BU887" s="15">
        <v>319</v>
      </c>
      <c r="BV887" s="10" t="s">
        <v>7838</v>
      </c>
    </row>
    <row r="888" spans="1:74" ht="14.4" x14ac:dyDescent="0.3">
      <c r="C888" s="109"/>
      <c r="D888" s="109"/>
      <c r="E888" s="109"/>
      <c r="F888" s="109"/>
      <c r="G888" s="109"/>
      <c r="H888" s="109"/>
      <c r="I888" s="1"/>
      <c r="K888" s="109"/>
      <c r="L888" s="109"/>
      <c r="M888" s="109"/>
      <c r="N888" s="109"/>
      <c r="O888" s="109"/>
      <c r="P888" s="109"/>
      <c r="Q888" s="1"/>
      <c r="S888" s="31" t="s">
        <v>7695</v>
      </c>
      <c r="T888" s="32">
        <v>41</v>
      </c>
      <c r="U888" s="32">
        <v>89</v>
      </c>
      <c r="V888" s="32">
        <v>2</v>
      </c>
      <c r="W888" s="32">
        <v>163</v>
      </c>
      <c r="X888" s="32">
        <v>472</v>
      </c>
      <c r="Y888" s="32">
        <v>24</v>
      </c>
      <c r="Z888" s="10">
        <f t="shared" si="184"/>
        <v>319</v>
      </c>
      <c r="AA888" s="31" t="s">
        <v>7695</v>
      </c>
      <c r="AO888" s="104" t="s">
        <v>7805</v>
      </c>
      <c r="AP888" s="76">
        <v>0</v>
      </c>
      <c r="AQ888" s="76">
        <v>0</v>
      </c>
      <c r="AR888" s="76">
        <v>0</v>
      </c>
      <c r="AS888" s="76">
        <v>0</v>
      </c>
      <c r="AT888" s="76">
        <v>0</v>
      </c>
      <c r="AU888" s="76">
        <v>0</v>
      </c>
      <c r="AV888" s="76">
        <v>0</v>
      </c>
      <c r="AW888" s="76">
        <v>0</v>
      </c>
      <c r="AX888" s="76">
        <v>0</v>
      </c>
      <c r="AY888" s="76">
        <v>0</v>
      </c>
      <c r="AZ888" s="76">
        <v>0</v>
      </c>
      <c r="BA888" s="76">
        <v>0</v>
      </c>
      <c r="BB888" s="76">
        <v>0</v>
      </c>
      <c r="BC888" s="76">
        <v>0</v>
      </c>
      <c r="BD888" s="76">
        <v>0</v>
      </c>
      <c r="BE888" s="76">
        <v>0</v>
      </c>
      <c r="BF888" s="76">
        <v>0</v>
      </c>
      <c r="BG888" s="43">
        <v>0</v>
      </c>
      <c r="BH888" s="43">
        <v>0</v>
      </c>
      <c r="BI888" s="43">
        <v>0</v>
      </c>
      <c r="BJ888" s="43">
        <v>0</v>
      </c>
      <c r="BK888" s="43">
        <v>0</v>
      </c>
      <c r="BL888" s="43">
        <v>0</v>
      </c>
      <c r="BM888" s="43">
        <v>0</v>
      </c>
      <c r="BN888" s="43">
        <v>0</v>
      </c>
      <c r="BO888" s="43">
        <v>0</v>
      </c>
      <c r="BP888" s="43">
        <v>1</v>
      </c>
      <c r="BQ888" s="43">
        <v>17</v>
      </c>
      <c r="BR888" s="32">
        <v>191</v>
      </c>
      <c r="BS888" s="32">
        <v>358</v>
      </c>
      <c r="BT888" s="17">
        <v>504</v>
      </c>
      <c r="BU888" s="32">
        <v>472</v>
      </c>
      <c r="BV888" s="104" t="s">
        <v>7805</v>
      </c>
    </row>
    <row r="889" spans="1:74" ht="14.4" x14ac:dyDescent="0.3">
      <c r="C889" s="109"/>
      <c r="D889" s="109"/>
      <c r="E889" s="109"/>
      <c r="F889" s="109"/>
      <c r="G889" s="109"/>
      <c r="H889" s="109"/>
      <c r="I889" s="109"/>
      <c r="K889" s="109"/>
      <c r="L889" s="109"/>
      <c r="M889" s="109"/>
      <c r="N889" s="109"/>
      <c r="O889" s="109"/>
      <c r="P889" s="109"/>
      <c r="Q889" s="1"/>
      <c r="S889" s="10" t="s">
        <v>7696</v>
      </c>
      <c r="T889" s="15">
        <v>66</v>
      </c>
      <c r="U889" s="15">
        <v>62</v>
      </c>
      <c r="V889" s="15">
        <v>13</v>
      </c>
      <c r="W889" s="15">
        <v>91</v>
      </c>
      <c r="X889" s="15">
        <v>246</v>
      </c>
      <c r="Y889" s="15">
        <v>7</v>
      </c>
      <c r="Z889" s="10">
        <f t="shared" si="184"/>
        <v>239</v>
      </c>
      <c r="AA889" s="10" t="s">
        <v>7696</v>
      </c>
      <c r="AO889" s="10" t="s">
        <v>7840</v>
      </c>
      <c r="AP889" s="67">
        <v>0</v>
      </c>
      <c r="AQ889" s="67">
        <v>0</v>
      </c>
      <c r="AR889" s="67">
        <v>0</v>
      </c>
      <c r="AS889" s="67">
        <v>0</v>
      </c>
      <c r="AT889" s="67">
        <v>0</v>
      </c>
      <c r="AU889" s="67">
        <v>0</v>
      </c>
      <c r="AV889" s="67">
        <v>0</v>
      </c>
      <c r="AW889" s="67">
        <v>0</v>
      </c>
      <c r="AX889" s="67">
        <v>0</v>
      </c>
      <c r="AY889" s="67">
        <v>0</v>
      </c>
      <c r="AZ889" s="67">
        <v>0</v>
      </c>
      <c r="BA889" s="67">
        <v>0</v>
      </c>
      <c r="BB889" s="67">
        <v>0</v>
      </c>
      <c r="BC889" s="67">
        <v>0</v>
      </c>
      <c r="BD889" s="67">
        <v>0</v>
      </c>
      <c r="BE889" s="67">
        <v>0</v>
      </c>
      <c r="BF889" s="67">
        <v>0</v>
      </c>
      <c r="BG889" s="67">
        <v>0</v>
      </c>
      <c r="BH889" s="67">
        <v>0</v>
      </c>
      <c r="BI889" s="67">
        <v>0</v>
      </c>
      <c r="BJ889" s="67">
        <v>0</v>
      </c>
      <c r="BK889" s="67">
        <v>0</v>
      </c>
      <c r="BL889" s="67">
        <v>0</v>
      </c>
      <c r="BM889" s="67">
        <v>0</v>
      </c>
      <c r="BN889" s="67">
        <v>0</v>
      </c>
      <c r="BO889" s="67">
        <v>0</v>
      </c>
      <c r="BP889" s="67">
        <v>0</v>
      </c>
      <c r="BQ889" s="15">
        <v>0</v>
      </c>
      <c r="BR889" s="15">
        <v>0</v>
      </c>
      <c r="BS889" s="15">
        <v>45</v>
      </c>
      <c r="BT889" s="15">
        <v>113</v>
      </c>
      <c r="BU889" s="15">
        <v>239</v>
      </c>
      <c r="BV889" s="10" t="s">
        <v>7840</v>
      </c>
    </row>
    <row r="890" spans="1:74" ht="14.4" x14ac:dyDescent="0.3">
      <c r="C890" s="109"/>
      <c r="D890" s="109"/>
      <c r="E890" s="109"/>
      <c r="F890" s="109"/>
      <c r="G890" s="109"/>
      <c r="H890" s="109"/>
      <c r="I890" s="1"/>
      <c r="K890" s="109"/>
      <c r="L890" s="109"/>
      <c r="M890" s="109"/>
      <c r="N890" s="109"/>
      <c r="O890" s="109"/>
      <c r="P890" s="109"/>
      <c r="Q890" s="1"/>
      <c r="T890" s="6">
        <f>SUM(T883:T889)</f>
        <v>112</v>
      </c>
      <c r="U890" s="6">
        <f t="shared" ref="U890:Y890" si="185">SUM(U883:U889)</f>
        <v>161</v>
      </c>
      <c r="V890" s="6">
        <f t="shared" si="185"/>
        <v>15</v>
      </c>
      <c r="W890" s="6">
        <f t="shared" si="185"/>
        <v>295</v>
      </c>
      <c r="X890" s="6">
        <f t="shared" si="185"/>
        <v>752</v>
      </c>
      <c r="Y890" s="6">
        <f t="shared" si="185"/>
        <v>31</v>
      </c>
      <c r="Z890" s="10">
        <f t="shared" si="184"/>
        <v>614</v>
      </c>
      <c r="AO890" s="104" t="s">
        <v>7810</v>
      </c>
      <c r="AP890" s="76">
        <v>0</v>
      </c>
      <c r="AQ890" s="76">
        <v>0</v>
      </c>
      <c r="AR890" s="76">
        <v>0</v>
      </c>
      <c r="AS890" s="76">
        <v>0</v>
      </c>
      <c r="AT890" s="76">
        <v>0</v>
      </c>
      <c r="AU890" s="76">
        <v>0</v>
      </c>
      <c r="AV890" s="76">
        <v>0</v>
      </c>
      <c r="AW890" s="76">
        <v>0</v>
      </c>
      <c r="AX890" s="76">
        <v>0</v>
      </c>
      <c r="AY890" s="76">
        <v>0</v>
      </c>
      <c r="AZ890" s="76">
        <v>0</v>
      </c>
      <c r="BA890" s="76">
        <v>0</v>
      </c>
      <c r="BB890" s="76">
        <v>0</v>
      </c>
      <c r="BC890" s="76">
        <v>0</v>
      </c>
      <c r="BD890" s="76">
        <v>0</v>
      </c>
      <c r="BE890" s="76">
        <v>0</v>
      </c>
      <c r="BF890" s="76">
        <v>0</v>
      </c>
      <c r="BG890" s="43">
        <v>0</v>
      </c>
      <c r="BH890" s="43">
        <v>0</v>
      </c>
      <c r="BI890" s="43">
        <v>0</v>
      </c>
      <c r="BJ890" s="43">
        <v>0</v>
      </c>
      <c r="BK890" s="43">
        <v>0</v>
      </c>
      <c r="BL890" s="43">
        <v>0</v>
      </c>
      <c r="BM890" s="43">
        <v>0</v>
      </c>
      <c r="BN890" s="43">
        <v>0</v>
      </c>
      <c r="BO890" s="43">
        <v>0</v>
      </c>
      <c r="BP890" s="43">
        <v>0</v>
      </c>
      <c r="BQ890" s="43">
        <v>0</v>
      </c>
      <c r="BR890" s="32">
        <v>0</v>
      </c>
      <c r="BS890" s="32">
        <v>0</v>
      </c>
      <c r="BT890" s="32">
        <v>6</v>
      </c>
      <c r="BU890" s="32">
        <v>246</v>
      </c>
      <c r="BV890" s="104" t="s">
        <v>7810</v>
      </c>
    </row>
    <row r="891" spans="1:74" ht="14.4" x14ac:dyDescent="0.3">
      <c r="C891" s="109"/>
      <c r="D891" s="109"/>
      <c r="E891" s="109"/>
      <c r="F891" s="109"/>
      <c r="G891" s="109"/>
      <c r="H891" s="109"/>
      <c r="I891" s="1"/>
      <c r="K891" s="109"/>
      <c r="L891" s="109"/>
      <c r="M891" s="109"/>
      <c r="N891" s="109"/>
      <c r="O891" s="109"/>
      <c r="P891" s="109"/>
      <c r="Q891" s="1"/>
    </row>
    <row r="892" spans="1:74" ht="14.4" x14ac:dyDescent="0.3">
      <c r="C892" s="109"/>
      <c r="D892" s="109"/>
      <c r="E892" s="109"/>
      <c r="F892" s="109"/>
      <c r="G892" s="109"/>
      <c r="H892" s="109"/>
      <c r="I892" s="1"/>
      <c r="K892" s="109"/>
      <c r="L892" s="109"/>
      <c r="M892" s="109"/>
      <c r="N892" s="109"/>
      <c r="O892" s="109"/>
      <c r="P892" s="109"/>
      <c r="Q892" s="1"/>
    </row>
    <row r="893" spans="1:74" ht="14.4" x14ac:dyDescent="0.3">
      <c r="C893" s="109"/>
      <c r="D893" s="109"/>
      <c r="E893" s="109"/>
      <c r="F893" s="109"/>
      <c r="G893" s="109"/>
      <c r="H893" s="109"/>
      <c r="I893" s="1"/>
      <c r="K893" s="109"/>
      <c r="L893" s="109"/>
      <c r="M893" s="109"/>
      <c r="N893" s="109"/>
      <c r="O893" s="109"/>
      <c r="P893" s="109"/>
      <c r="Q893" s="1"/>
    </row>
    <row r="894" spans="1:74" ht="14.4" x14ac:dyDescent="0.3">
      <c r="C894" s="109"/>
      <c r="D894" s="109"/>
      <c r="E894" s="109"/>
      <c r="F894" s="109"/>
      <c r="G894" s="109"/>
      <c r="H894" s="109"/>
      <c r="I894" s="1"/>
      <c r="K894" s="109"/>
      <c r="L894" s="109"/>
      <c r="M894" s="109"/>
      <c r="N894" s="109"/>
      <c r="O894" s="109"/>
      <c r="P894" s="109"/>
      <c r="Q894" s="1"/>
    </row>
    <row r="895" spans="1:74" ht="14.4" x14ac:dyDescent="0.3">
      <c r="C895" s="1"/>
      <c r="D895" s="1"/>
      <c r="E895" s="1"/>
      <c r="F895" s="1"/>
      <c r="G895" s="1"/>
      <c r="H895" s="1"/>
      <c r="I895" s="1"/>
      <c r="K895" s="1"/>
      <c r="L895" s="1"/>
      <c r="M895" s="1"/>
      <c r="N895" s="1"/>
      <c r="O895" s="1"/>
      <c r="P895" s="1"/>
      <c r="Q895" s="1"/>
    </row>
    <row r="905" spans="1:74" ht="39.6" x14ac:dyDescent="0.25">
      <c r="A905" s="26" t="s">
        <v>7806</v>
      </c>
      <c r="B905" s="26" t="s">
        <v>7704</v>
      </c>
      <c r="C905" s="26" t="s">
        <v>7679</v>
      </c>
      <c r="D905" s="26" t="s">
        <v>7739</v>
      </c>
      <c r="E905" s="26" t="s">
        <v>7740</v>
      </c>
      <c r="F905" s="26" t="s">
        <v>7741</v>
      </c>
      <c r="G905" s="26" t="s">
        <v>7742</v>
      </c>
      <c r="H905" s="26" t="s">
        <v>7743</v>
      </c>
      <c r="I905" s="26" t="s">
        <v>7744</v>
      </c>
      <c r="J905" s="26" t="s">
        <v>7851</v>
      </c>
      <c r="K905" s="28" t="s">
        <v>7745</v>
      </c>
      <c r="L905" s="13" t="s">
        <v>7746</v>
      </c>
      <c r="M905" s="12" t="s">
        <v>7916</v>
      </c>
      <c r="S905" s="6" t="s">
        <v>7806</v>
      </c>
      <c r="AO905" s="12" t="s">
        <v>7765</v>
      </c>
      <c r="AP905" s="54" t="s">
        <v>7806</v>
      </c>
      <c r="AQ905" s="12"/>
      <c r="AR905" s="12"/>
      <c r="AS905" s="12"/>
      <c r="BR905" s="6"/>
    </row>
    <row r="906" spans="1:74" x14ac:dyDescent="0.25">
      <c r="A906" s="90" t="s">
        <v>7853</v>
      </c>
      <c r="B906" s="90" t="s">
        <v>1522</v>
      </c>
      <c r="C906" s="49">
        <v>1</v>
      </c>
      <c r="D906" s="44">
        <v>1</v>
      </c>
      <c r="E906" s="44">
        <v>0</v>
      </c>
      <c r="F906" s="44">
        <v>0</v>
      </c>
      <c r="G906" s="44">
        <v>0</v>
      </c>
      <c r="H906" s="44">
        <v>1</v>
      </c>
      <c r="I906" s="44">
        <v>0</v>
      </c>
      <c r="J906" s="44">
        <v>0</v>
      </c>
      <c r="K906" s="44">
        <v>0</v>
      </c>
      <c r="L906" s="89">
        <f t="shared" ref="L906:L928" si="186">SUM(E906:K906)</f>
        <v>1</v>
      </c>
      <c r="M906" s="6">
        <v>1</v>
      </c>
      <c r="S906" s="10" t="s">
        <v>7748</v>
      </c>
      <c r="T906" s="10" t="s">
        <v>723</v>
      </c>
      <c r="U906" s="10" t="s">
        <v>248</v>
      </c>
      <c r="V906" s="10" t="s">
        <v>222</v>
      </c>
      <c r="W906" s="10" t="s">
        <v>241</v>
      </c>
      <c r="X906" s="10" t="s">
        <v>264</v>
      </c>
      <c r="Y906" s="10" t="s">
        <v>7680</v>
      </c>
      <c r="Z906" s="10" t="s">
        <v>249</v>
      </c>
      <c r="AO906" s="6" t="s">
        <v>7887</v>
      </c>
      <c r="AP906" s="12"/>
      <c r="AQ906" s="12"/>
      <c r="AR906" s="12"/>
      <c r="AS906" s="12"/>
      <c r="BR906" s="6"/>
    </row>
    <row r="907" spans="1:74" x14ac:dyDescent="0.25">
      <c r="A907" s="94" t="s">
        <v>7854</v>
      </c>
      <c r="B907" s="88" t="s">
        <v>1522</v>
      </c>
      <c r="C907" s="48">
        <v>2</v>
      </c>
      <c r="D907" s="45">
        <v>2</v>
      </c>
      <c r="E907" s="45">
        <v>0</v>
      </c>
      <c r="F907" s="45">
        <v>0</v>
      </c>
      <c r="G907" s="45">
        <v>0</v>
      </c>
      <c r="H907" s="45">
        <v>2</v>
      </c>
      <c r="I907" s="45">
        <v>0</v>
      </c>
      <c r="J907" s="45">
        <v>0</v>
      </c>
      <c r="K907" s="45">
        <v>0</v>
      </c>
      <c r="L907" s="105">
        <f t="shared" si="186"/>
        <v>2</v>
      </c>
      <c r="M907" s="6">
        <v>2</v>
      </c>
      <c r="S907" s="10" t="s">
        <v>7690</v>
      </c>
      <c r="T907" s="15">
        <v>0</v>
      </c>
      <c r="U907" s="15">
        <v>0</v>
      </c>
      <c r="V907" s="15">
        <v>0</v>
      </c>
      <c r="W907" s="15">
        <v>1</v>
      </c>
      <c r="X907" s="15">
        <v>0</v>
      </c>
      <c r="Y907" s="15">
        <v>0</v>
      </c>
      <c r="Z907" s="10">
        <f>SUM(T907:Y907)</f>
        <v>1</v>
      </c>
      <c r="AO907" s="6" t="s">
        <v>7889</v>
      </c>
      <c r="AP907" s="12"/>
      <c r="AQ907" s="12"/>
      <c r="AR907" s="12"/>
      <c r="AS907" s="12"/>
      <c r="BL907" s="6" t="s">
        <v>7890</v>
      </c>
      <c r="BR907" s="6"/>
    </row>
    <row r="908" spans="1:74" x14ac:dyDescent="0.25">
      <c r="A908" s="90" t="s">
        <v>6890</v>
      </c>
      <c r="B908" s="90" t="s">
        <v>6895</v>
      </c>
      <c r="C908" s="49">
        <v>1</v>
      </c>
      <c r="D908" s="44">
        <v>1</v>
      </c>
      <c r="E908" s="44">
        <v>0</v>
      </c>
      <c r="F908" s="44">
        <v>0</v>
      </c>
      <c r="G908" s="44">
        <v>0</v>
      </c>
      <c r="H908" s="44">
        <v>1</v>
      </c>
      <c r="I908" s="44">
        <v>0</v>
      </c>
      <c r="J908" s="44">
        <v>0</v>
      </c>
      <c r="K908" s="44">
        <v>0</v>
      </c>
      <c r="L908" s="89">
        <f t="shared" si="186"/>
        <v>1</v>
      </c>
      <c r="S908" s="31" t="s">
        <v>7691</v>
      </c>
      <c r="T908" s="32">
        <v>0</v>
      </c>
      <c r="U908" s="32">
        <v>0</v>
      </c>
      <c r="V908" s="32">
        <v>0</v>
      </c>
      <c r="W908" s="32">
        <v>2</v>
      </c>
      <c r="X908" s="32">
        <v>0</v>
      </c>
      <c r="Y908" s="32">
        <v>0</v>
      </c>
      <c r="Z908" s="10">
        <f t="shared" ref="Z908:Z914" si="187">SUM(T908:Y908)</f>
        <v>2</v>
      </c>
      <c r="AP908" s="62">
        <v>2009</v>
      </c>
      <c r="AQ908" s="62"/>
      <c r="AR908" s="62"/>
      <c r="AS908" s="62"/>
      <c r="AT908" s="8">
        <v>2010</v>
      </c>
      <c r="AU908" s="8"/>
      <c r="AV908" s="8"/>
      <c r="AW908" s="8"/>
      <c r="AX908" s="8">
        <v>2011</v>
      </c>
      <c r="AY908" s="8"/>
      <c r="AZ908" s="8"/>
      <c r="BA908" s="8"/>
      <c r="BB908" s="8">
        <v>2012</v>
      </c>
      <c r="BC908" s="8"/>
      <c r="BD908" s="8"/>
      <c r="BE908" s="8"/>
      <c r="BF908" s="8">
        <v>2013</v>
      </c>
      <c r="BG908" s="8"/>
      <c r="BH908" s="8"/>
      <c r="BI908" s="8"/>
      <c r="BJ908" s="8">
        <v>2014</v>
      </c>
      <c r="BK908" s="8"/>
      <c r="BL908" s="8"/>
      <c r="BM908" s="8"/>
      <c r="BN908" s="8">
        <v>2015</v>
      </c>
      <c r="BO908" s="8"/>
      <c r="BP908" s="8"/>
      <c r="BQ908" s="8"/>
      <c r="BR908" s="8">
        <v>2016</v>
      </c>
      <c r="BS908" s="8"/>
    </row>
    <row r="909" spans="1:74" ht="22.8" x14ac:dyDescent="0.25">
      <c r="A909" s="90" t="s">
        <v>6890</v>
      </c>
      <c r="B909" s="90" t="s">
        <v>1273</v>
      </c>
      <c r="C909" s="49">
        <v>1</v>
      </c>
      <c r="D909" s="44">
        <v>1</v>
      </c>
      <c r="E909" s="44">
        <v>0</v>
      </c>
      <c r="F909" s="44">
        <v>0</v>
      </c>
      <c r="G909" s="44">
        <v>0</v>
      </c>
      <c r="H909" s="44">
        <v>1</v>
      </c>
      <c r="I909" s="44">
        <v>0</v>
      </c>
      <c r="J909" s="44">
        <v>0</v>
      </c>
      <c r="K909" s="44">
        <v>0</v>
      </c>
      <c r="L909" s="89">
        <f t="shared" si="186"/>
        <v>1</v>
      </c>
      <c r="S909" s="10" t="s">
        <v>7692</v>
      </c>
      <c r="T909" s="15">
        <v>0</v>
      </c>
      <c r="U909" s="15">
        <v>0</v>
      </c>
      <c r="V909" s="15">
        <v>0</v>
      </c>
      <c r="W909" s="15">
        <v>6</v>
      </c>
      <c r="X909" s="15">
        <v>1</v>
      </c>
      <c r="Y909" s="15">
        <v>0</v>
      </c>
      <c r="Z909" s="10">
        <f t="shared" si="187"/>
        <v>7</v>
      </c>
      <c r="AO909" s="6" t="s">
        <v>5</v>
      </c>
      <c r="AP909" s="6" t="s">
        <v>7893</v>
      </c>
      <c r="AQ909" s="6" t="s">
        <v>7894</v>
      </c>
      <c r="AR909" s="6" t="s">
        <v>7895</v>
      </c>
      <c r="AS909" s="6" t="s">
        <v>7791</v>
      </c>
      <c r="AT909" s="6" t="s">
        <v>7786</v>
      </c>
      <c r="AU909" s="6" t="s">
        <v>7896</v>
      </c>
      <c r="AV909" s="6" t="s">
        <v>7897</v>
      </c>
      <c r="AW909" s="54" t="s">
        <v>7898</v>
      </c>
      <c r="AX909" s="54" t="s">
        <v>7794</v>
      </c>
      <c r="AY909" s="6" t="s">
        <v>7795</v>
      </c>
      <c r="AZ909" s="6" t="s">
        <v>7790</v>
      </c>
      <c r="BA909" s="6" t="s">
        <v>7899</v>
      </c>
      <c r="BB909" s="6" t="s">
        <v>7900</v>
      </c>
      <c r="BC909" s="6" t="s">
        <v>7901</v>
      </c>
      <c r="BD909" s="6" t="s">
        <v>7793</v>
      </c>
      <c r="BE909" s="6" t="s">
        <v>7835</v>
      </c>
      <c r="BF909" s="6" t="s">
        <v>7799</v>
      </c>
      <c r="BG909" s="6" t="s">
        <v>7902</v>
      </c>
      <c r="BH909" s="6" t="s">
        <v>7903</v>
      </c>
      <c r="BI909" s="6" t="s">
        <v>7798</v>
      </c>
      <c r="BJ909" s="6" t="s">
        <v>7904</v>
      </c>
      <c r="BK909" s="6" t="s">
        <v>7905</v>
      </c>
      <c r="BL909" s="6" t="s">
        <v>7803</v>
      </c>
      <c r="BM909" s="6" t="s">
        <v>7837</v>
      </c>
      <c r="BN909" s="6" t="s">
        <v>7804</v>
      </c>
      <c r="BO909" s="6" t="s">
        <v>7906</v>
      </c>
      <c r="BP909" s="6" t="s">
        <v>7802</v>
      </c>
      <c r="BQ909" s="6" t="s">
        <v>7807</v>
      </c>
      <c r="BR909" s="6" t="s">
        <v>7808</v>
      </c>
      <c r="BS909" s="6" t="s">
        <v>7839</v>
      </c>
      <c r="BT909" s="6" t="s">
        <v>7806</v>
      </c>
    </row>
    <row r="910" spans="1:74" x14ac:dyDescent="0.25">
      <c r="A910" s="90" t="s">
        <v>6890</v>
      </c>
      <c r="B910" s="90" t="s">
        <v>1522</v>
      </c>
      <c r="C910" s="49">
        <v>5</v>
      </c>
      <c r="D910" s="44">
        <v>5</v>
      </c>
      <c r="E910" s="44">
        <v>0</v>
      </c>
      <c r="F910" s="44">
        <v>0</v>
      </c>
      <c r="G910" s="44">
        <v>0</v>
      </c>
      <c r="H910" s="44">
        <v>4</v>
      </c>
      <c r="I910" s="44">
        <v>1</v>
      </c>
      <c r="J910" s="44">
        <v>0</v>
      </c>
      <c r="K910" s="44">
        <v>0</v>
      </c>
      <c r="L910" s="89">
        <f t="shared" si="186"/>
        <v>5</v>
      </c>
      <c r="M910" s="6">
        <v>7</v>
      </c>
      <c r="S910" s="31" t="s">
        <v>7693</v>
      </c>
      <c r="T910" s="32">
        <v>1</v>
      </c>
      <c r="U910" s="32">
        <v>0</v>
      </c>
      <c r="V910" s="32">
        <v>0</v>
      </c>
      <c r="W910" s="32">
        <v>9</v>
      </c>
      <c r="X910" s="32">
        <v>4</v>
      </c>
      <c r="Y910" s="32">
        <v>0</v>
      </c>
      <c r="Z910" s="10">
        <f t="shared" si="187"/>
        <v>14</v>
      </c>
      <c r="AO910" s="6" t="s">
        <v>7777</v>
      </c>
      <c r="AP910" s="62">
        <v>0</v>
      </c>
      <c r="AQ910" s="62">
        <v>0</v>
      </c>
      <c r="AR910" s="62">
        <v>0</v>
      </c>
      <c r="AS910" s="62">
        <v>0</v>
      </c>
      <c r="AT910" s="62">
        <v>0</v>
      </c>
      <c r="AU910" s="62">
        <v>0</v>
      </c>
      <c r="AV910" s="62">
        <v>0</v>
      </c>
      <c r="AW910" s="63">
        <v>0</v>
      </c>
      <c r="AX910" s="63">
        <v>0</v>
      </c>
      <c r="AY910" s="62">
        <v>0</v>
      </c>
      <c r="AZ910" s="62">
        <v>0</v>
      </c>
      <c r="BA910" s="62">
        <v>0</v>
      </c>
      <c r="BB910" s="62">
        <v>0</v>
      </c>
      <c r="BC910" s="62">
        <v>0</v>
      </c>
      <c r="BD910" s="62">
        <v>0</v>
      </c>
      <c r="BE910" s="62">
        <v>0</v>
      </c>
      <c r="BF910" s="62">
        <v>0</v>
      </c>
      <c r="BG910" s="62">
        <v>0</v>
      </c>
      <c r="BH910" s="62">
        <v>0</v>
      </c>
      <c r="BI910" s="62">
        <v>0</v>
      </c>
      <c r="BJ910" s="62">
        <v>0</v>
      </c>
      <c r="BK910" s="62">
        <v>0</v>
      </c>
      <c r="BL910" s="62">
        <v>0</v>
      </c>
      <c r="BM910" s="62">
        <v>0</v>
      </c>
      <c r="BN910" s="62">
        <v>0</v>
      </c>
      <c r="BO910" s="62">
        <v>0</v>
      </c>
      <c r="BP910" s="62">
        <v>0</v>
      </c>
      <c r="BQ910" s="8">
        <v>0</v>
      </c>
      <c r="BR910" s="8">
        <v>0</v>
      </c>
      <c r="BS910" s="8">
        <v>0</v>
      </c>
      <c r="BT910" s="8">
        <v>0</v>
      </c>
      <c r="BU910" s="6" t="s">
        <v>7777</v>
      </c>
      <c r="BV910" s="6"/>
    </row>
    <row r="911" spans="1:74" x14ac:dyDescent="0.25">
      <c r="A911" s="94" t="s">
        <v>6896</v>
      </c>
      <c r="B911" s="94" t="s">
        <v>6895</v>
      </c>
      <c r="C911" s="100">
        <v>3</v>
      </c>
      <c r="D911" s="45">
        <v>3</v>
      </c>
      <c r="E911" s="45">
        <v>0</v>
      </c>
      <c r="F911" s="45">
        <v>0</v>
      </c>
      <c r="G911" s="45">
        <v>0</v>
      </c>
      <c r="H911" s="45">
        <v>3</v>
      </c>
      <c r="I911" s="45">
        <v>0</v>
      </c>
      <c r="J911" s="45">
        <v>0</v>
      </c>
      <c r="K911" s="45">
        <v>0</v>
      </c>
      <c r="L911" s="105">
        <f t="shared" si="186"/>
        <v>3</v>
      </c>
      <c r="S911" s="10" t="s">
        <v>7694</v>
      </c>
      <c r="T911" s="15">
        <v>6</v>
      </c>
      <c r="U911" s="15">
        <v>6</v>
      </c>
      <c r="V911" s="15">
        <v>0</v>
      </c>
      <c r="W911" s="15">
        <v>30</v>
      </c>
      <c r="X911" s="15">
        <v>282</v>
      </c>
      <c r="Y911" s="15">
        <v>0</v>
      </c>
      <c r="Z911" s="10">
        <f t="shared" si="187"/>
        <v>324</v>
      </c>
      <c r="AO911" s="6" t="s">
        <v>7778</v>
      </c>
      <c r="AP911" s="62">
        <v>0</v>
      </c>
      <c r="AQ911" s="62">
        <v>0</v>
      </c>
      <c r="AR911" s="62">
        <v>0</v>
      </c>
      <c r="AS911" s="62">
        <v>0</v>
      </c>
      <c r="AT911" s="62">
        <v>0</v>
      </c>
      <c r="AU911" s="62">
        <v>0</v>
      </c>
      <c r="AV911" s="62">
        <v>0</v>
      </c>
      <c r="AW911" s="63">
        <v>0</v>
      </c>
      <c r="AX911" s="63">
        <v>0</v>
      </c>
      <c r="AY911" s="62">
        <v>0</v>
      </c>
      <c r="AZ911" s="62">
        <v>0</v>
      </c>
      <c r="BA911" s="62">
        <v>0</v>
      </c>
      <c r="BB911" s="62">
        <v>0</v>
      </c>
      <c r="BC911" s="62">
        <v>0</v>
      </c>
      <c r="BD911" s="62">
        <v>0</v>
      </c>
      <c r="BE911" s="62">
        <v>0</v>
      </c>
      <c r="BF911" s="62">
        <v>0</v>
      </c>
      <c r="BG911" s="62">
        <v>0</v>
      </c>
      <c r="BH911" s="62">
        <v>0</v>
      </c>
      <c r="BI911" s="62">
        <v>0</v>
      </c>
      <c r="BJ911" s="62">
        <v>0</v>
      </c>
      <c r="BK911" s="62">
        <v>0</v>
      </c>
      <c r="BL911" s="62">
        <v>0</v>
      </c>
      <c r="BM911" s="62">
        <v>0</v>
      </c>
      <c r="BN911" s="62">
        <v>0</v>
      </c>
      <c r="BO911" s="62">
        <v>0</v>
      </c>
      <c r="BP911" s="62">
        <v>0</v>
      </c>
      <c r="BQ911" s="8">
        <v>0</v>
      </c>
      <c r="BR911" s="8">
        <v>0</v>
      </c>
      <c r="BS911" s="8">
        <v>0</v>
      </c>
      <c r="BT911" s="8">
        <v>0</v>
      </c>
      <c r="BU911" s="6" t="s">
        <v>7778</v>
      </c>
      <c r="BV911" s="6"/>
    </row>
    <row r="912" spans="1:74" x14ac:dyDescent="0.25">
      <c r="A912" s="94" t="s">
        <v>6896</v>
      </c>
      <c r="B912" s="94" t="s">
        <v>1522</v>
      </c>
      <c r="C912" s="100">
        <v>11</v>
      </c>
      <c r="D912" s="45">
        <v>11</v>
      </c>
      <c r="E912" s="45">
        <v>1</v>
      </c>
      <c r="F912" s="45">
        <v>0</v>
      </c>
      <c r="G912" s="45">
        <v>0</v>
      </c>
      <c r="H912" s="45">
        <v>6</v>
      </c>
      <c r="I912" s="45">
        <v>4</v>
      </c>
      <c r="J912" s="45">
        <v>0</v>
      </c>
      <c r="K912" s="45">
        <v>0</v>
      </c>
      <c r="L912" s="105">
        <f t="shared" si="186"/>
        <v>11</v>
      </c>
      <c r="M912" s="6">
        <v>14</v>
      </c>
      <c r="S912" s="31" t="s">
        <v>7695</v>
      </c>
      <c r="T912" s="32">
        <v>79</v>
      </c>
      <c r="U912" s="32">
        <v>109</v>
      </c>
      <c r="V912" s="32">
        <v>8</v>
      </c>
      <c r="W912" s="32">
        <v>199</v>
      </c>
      <c r="X912" s="32">
        <v>504</v>
      </c>
      <c r="Y912" s="32">
        <v>31</v>
      </c>
      <c r="Z912" s="10">
        <f t="shared" si="187"/>
        <v>930</v>
      </c>
      <c r="AO912" s="6" t="s">
        <v>7779</v>
      </c>
      <c r="AP912" s="62">
        <v>0</v>
      </c>
      <c r="AQ912" s="62">
        <v>0</v>
      </c>
      <c r="AR912" s="62">
        <v>0</v>
      </c>
      <c r="AS912" s="62">
        <v>0</v>
      </c>
      <c r="AT912" s="62">
        <v>0</v>
      </c>
      <c r="AU912" s="62">
        <v>0</v>
      </c>
      <c r="AV912" s="62">
        <v>0</v>
      </c>
      <c r="AW912" s="63">
        <v>0</v>
      </c>
      <c r="AX912" s="63">
        <v>0</v>
      </c>
      <c r="AY912" s="62">
        <v>0</v>
      </c>
      <c r="AZ912" s="62">
        <v>0</v>
      </c>
      <c r="BA912" s="62">
        <v>1</v>
      </c>
      <c r="BB912" s="62">
        <v>0</v>
      </c>
      <c r="BC912" s="62">
        <v>0</v>
      </c>
      <c r="BD912" s="62">
        <v>0</v>
      </c>
      <c r="BE912" s="62">
        <v>0</v>
      </c>
      <c r="BF912" s="62">
        <v>0</v>
      </c>
      <c r="BG912" s="62">
        <v>0</v>
      </c>
      <c r="BH912" s="62">
        <v>0</v>
      </c>
      <c r="BI912" s="62">
        <v>0</v>
      </c>
      <c r="BJ912" s="62">
        <v>0</v>
      </c>
      <c r="BK912" s="62">
        <v>0</v>
      </c>
      <c r="BL912" s="62">
        <v>0</v>
      </c>
      <c r="BM912" s="62">
        <v>0</v>
      </c>
      <c r="BN912" s="62">
        <v>0</v>
      </c>
      <c r="BO912" s="62">
        <v>0</v>
      </c>
      <c r="BP912" s="62">
        <v>0</v>
      </c>
      <c r="BQ912" s="8">
        <v>0</v>
      </c>
      <c r="BR912" s="8">
        <v>0</v>
      </c>
      <c r="BS912" s="8">
        <v>0</v>
      </c>
      <c r="BT912" s="8">
        <v>0</v>
      </c>
      <c r="BU912" s="6" t="s">
        <v>7779</v>
      </c>
      <c r="BV912" s="6"/>
    </row>
    <row r="913" spans="1:74" x14ac:dyDescent="0.25">
      <c r="A913" s="90" t="s">
        <v>6900</v>
      </c>
      <c r="B913" s="90" t="s">
        <v>6895</v>
      </c>
      <c r="C913" s="91">
        <v>8</v>
      </c>
      <c r="D913" s="44">
        <v>8</v>
      </c>
      <c r="E913" s="44">
        <v>1</v>
      </c>
      <c r="F913" s="44">
        <v>0</v>
      </c>
      <c r="G913" s="44">
        <v>0</v>
      </c>
      <c r="H913" s="44">
        <v>7</v>
      </c>
      <c r="I913" s="44">
        <v>0</v>
      </c>
      <c r="J913" s="44">
        <v>0</v>
      </c>
      <c r="K913" s="44">
        <v>0</v>
      </c>
      <c r="L913" s="89">
        <f t="shared" si="186"/>
        <v>8</v>
      </c>
      <c r="S913" s="10" t="s">
        <v>7696</v>
      </c>
      <c r="T913" s="15">
        <v>45</v>
      </c>
      <c r="U913" s="15">
        <v>20</v>
      </c>
      <c r="V913" s="15">
        <v>2</v>
      </c>
      <c r="W913" s="15">
        <v>234</v>
      </c>
      <c r="X913" s="15">
        <v>6</v>
      </c>
      <c r="Y913" s="15">
        <v>1</v>
      </c>
      <c r="Z913" s="10">
        <f t="shared" si="187"/>
        <v>308</v>
      </c>
      <c r="AO913" s="6" t="s">
        <v>7780</v>
      </c>
      <c r="AP913" s="62">
        <v>0</v>
      </c>
      <c r="AQ913" s="62">
        <v>0</v>
      </c>
      <c r="AR913" s="62">
        <v>0</v>
      </c>
      <c r="AS913" s="62">
        <v>0</v>
      </c>
      <c r="AT913" s="62">
        <v>0</v>
      </c>
      <c r="AU913" s="62">
        <v>0</v>
      </c>
      <c r="AV913" s="62">
        <v>0</v>
      </c>
      <c r="AW913" s="63">
        <v>0</v>
      </c>
      <c r="AX913" s="63">
        <v>0</v>
      </c>
      <c r="AY913" s="62">
        <v>0</v>
      </c>
      <c r="AZ913" s="62">
        <v>0</v>
      </c>
      <c r="BA913" s="62">
        <v>1</v>
      </c>
      <c r="BB913" s="62">
        <v>0</v>
      </c>
      <c r="BC913" s="62">
        <v>0</v>
      </c>
      <c r="BD913" s="62">
        <v>0</v>
      </c>
      <c r="BE913" s="62">
        <v>0</v>
      </c>
      <c r="BF913" s="62">
        <v>0</v>
      </c>
      <c r="BG913" s="62">
        <v>0</v>
      </c>
      <c r="BH913" s="62">
        <v>0</v>
      </c>
      <c r="BI913" s="62">
        <v>0</v>
      </c>
      <c r="BJ913" s="62">
        <v>0</v>
      </c>
      <c r="BK913" s="62">
        <v>0</v>
      </c>
      <c r="BL913" s="62">
        <v>0</v>
      </c>
      <c r="BM913" s="62">
        <v>0</v>
      </c>
      <c r="BN913" s="62">
        <v>0</v>
      </c>
      <c r="BO913" s="62">
        <v>0</v>
      </c>
      <c r="BP913" s="62">
        <v>0</v>
      </c>
      <c r="BQ913" s="8">
        <v>0</v>
      </c>
      <c r="BR913" s="8">
        <v>0</v>
      </c>
      <c r="BS913" s="8">
        <v>0</v>
      </c>
      <c r="BT913" s="8">
        <v>0</v>
      </c>
      <c r="BU913" s="6" t="s">
        <v>7780</v>
      </c>
      <c r="BV913" s="6"/>
    </row>
    <row r="914" spans="1:74" x14ac:dyDescent="0.25">
      <c r="A914" s="90" t="s">
        <v>6900</v>
      </c>
      <c r="B914" s="90" t="s">
        <v>1273</v>
      </c>
      <c r="C914" s="49">
        <v>35</v>
      </c>
      <c r="D914" s="44">
        <v>35</v>
      </c>
      <c r="E914" s="44">
        <v>0</v>
      </c>
      <c r="F914" s="44">
        <v>1</v>
      </c>
      <c r="G914" s="44">
        <v>0</v>
      </c>
      <c r="H914" s="44">
        <v>0</v>
      </c>
      <c r="I914" s="44">
        <v>34</v>
      </c>
      <c r="J914" s="44">
        <v>0</v>
      </c>
      <c r="K914" s="44">
        <v>0</v>
      </c>
      <c r="L914" s="89">
        <f t="shared" si="186"/>
        <v>35</v>
      </c>
      <c r="T914" s="6">
        <f>SUM(T907:T913)</f>
        <v>131</v>
      </c>
      <c r="U914" s="6">
        <f t="shared" ref="U914:Y914" si="188">SUM(U907:U913)</f>
        <v>135</v>
      </c>
      <c r="V914" s="6">
        <f t="shared" si="188"/>
        <v>10</v>
      </c>
      <c r="W914" s="6">
        <f t="shared" si="188"/>
        <v>481</v>
      </c>
      <c r="X914" s="6">
        <f t="shared" si="188"/>
        <v>797</v>
      </c>
      <c r="Y914" s="6">
        <f t="shared" si="188"/>
        <v>32</v>
      </c>
      <c r="Z914" s="10">
        <f t="shared" si="187"/>
        <v>1586</v>
      </c>
      <c r="AO914" s="6" t="s">
        <v>7785</v>
      </c>
      <c r="AP914" s="62">
        <v>364</v>
      </c>
      <c r="AQ914" s="62">
        <v>349</v>
      </c>
      <c r="AR914" s="62">
        <v>510</v>
      </c>
      <c r="AS914" s="62">
        <v>535</v>
      </c>
      <c r="AT914" s="101">
        <v>579</v>
      </c>
      <c r="AU914" s="62">
        <v>91</v>
      </c>
      <c r="AV914" s="62">
        <v>181</v>
      </c>
      <c r="AW914" s="63">
        <v>166</v>
      </c>
      <c r="AX914" s="63">
        <v>123</v>
      </c>
      <c r="AY914" s="62">
        <v>6</v>
      </c>
      <c r="AZ914" s="62">
        <v>0</v>
      </c>
      <c r="BA914" s="62">
        <v>1</v>
      </c>
      <c r="BB914" s="62">
        <v>0</v>
      </c>
      <c r="BC914" s="62">
        <v>0</v>
      </c>
      <c r="BD914" s="62">
        <v>0</v>
      </c>
      <c r="BE914" s="62">
        <v>0</v>
      </c>
      <c r="BF914" s="62">
        <v>0</v>
      </c>
      <c r="BG914" s="62">
        <v>0</v>
      </c>
      <c r="BH914" s="62">
        <v>0</v>
      </c>
      <c r="BI914" s="62">
        <v>0</v>
      </c>
      <c r="BJ914" s="62">
        <v>0</v>
      </c>
      <c r="BK914" s="62">
        <v>0</v>
      </c>
      <c r="BL914" s="62">
        <v>0</v>
      </c>
      <c r="BM914" s="62">
        <v>0</v>
      </c>
      <c r="BN914" s="62">
        <v>0</v>
      </c>
      <c r="BO914" s="62">
        <v>1</v>
      </c>
      <c r="BP914" s="62">
        <v>0</v>
      </c>
      <c r="BQ914" s="8">
        <v>0</v>
      </c>
      <c r="BR914" s="8">
        <v>0</v>
      </c>
      <c r="BS914" s="8">
        <v>0</v>
      </c>
      <c r="BT914" s="8">
        <v>0</v>
      </c>
      <c r="BU914" s="6" t="s">
        <v>7785</v>
      </c>
      <c r="BV914" s="6"/>
    </row>
    <row r="915" spans="1:74" x14ac:dyDescent="0.25">
      <c r="A915" s="90" t="s">
        <v>6900</v>
      </c>
      <c r="B915" s="90" t="s">
        <v>3013</v>
      </c>
      <c r="C915" s="49">
        <v>2</v>
      </c>
      <c r="D915" s="44">
        <v>2</v>
      </c>
      <c r="E915" s="44">
        <v>0</v>
      </c>
      <c r="F915" s="44">
        <v>2</v>
      </c>
      <c r="G915" s="44">
        <v>0</v>
      </c>
      <c r="H915" s="44">
        <v>0</v>
      </c>
      <c r="I915" s="44">
        <v>0</v>
      </c>
      <c r="J915" s="44">
        <v>0</v>
      </c>
      <c r="K915" s="44">
        <v>0</v>
      </c>
      <c r="L915" s="89">
        <f t="shared" si="186"/>
        <v>2</v>
      </c>
      <c r="AO915" s="6" t="s">
        <v>7789</v>
      </c>
      <c r="AP915" s="62">
        <v>0</v>
      </c>
      <c r="AQ915" s="62">
        <v>0</v>
      </c>
      <c r="AR915" s="62">
        <v>0</v>
      </c>
      <c r="AS915" s="62">
        <v>0</v>
      </c>
      <c r="AT915" s="62">
        <v>0</v>
      </c>
      <c r="AU915" s="62">
        <v>415</v>
      </c>
      <c r="AV915" s="62">
        <v>435</v>
      </c>
      <c r="AW915" s="63">
        <v>345</v>
      </c>
      <c r="AX915" s="63">
        <v>433</v>
      </c>
      <c r="AY915" s="62">
        <v>457</v>
      </c>
      <c r="AZ915" s="101">
        <v>568</v>
      </c>
      <c r="BA915" s="62">
        <v>453</v>
      </c>
      <c r="BB915" s="62">
        <v>391</v>
      </c>
      <c r="BC915" s="62">
        <v>236</v>
      </c>
      <c r="BD915" s="62">
        <v>35</v>
      </c>
      <c r="BE915" s="62">
        <v>44</v>
      </c>
      <c r="BF915" s="62">
        <v>12</v>
      </c>
      <c r="BG915" s="8">
        <v>15</v>
      </c>
      <c r="BH915" s="8">
        <v>11</v>
      </c>
      <c r="BI915" s="8">
        <v>1</v>
      </c>
      <c r="BJ915" s="62">
        <v>0</v>
      </c>
      <c r="BK915" s="50">
        <v>0</v>
      </c>
      <c r="BL915" s="62">
        <v>0</v>
      </c>
      <c r="BM915" s="62">
        <v>0</v>
      </c>
      <c r="BN915" s="62">
        <v>0</v>
      </c>
      <c r="BO915" s="62">
        <v>1</v>
      </c>
      <c r="BP915" s="62">
        <v>0</v>
      </c>
      <c r="BQ915" s="8">
        <v>0</v>
      </c>
      <c r="BR915" s="8">
        <v>0</v>
      </c>
      <c r="BS915" s="8">
        <v>0</v>
      </c>
      <c r="BT915" s="8">
        <v>0</v>
      </c>
      <c r="BU915" s="6" t="s">
        <v>7789</v>
      </c>
      <c r="BV915" s="6"/>
    </row>
    <row r="916" spans="1:74" x14ac:dyDescent="0.25">
      <c r="A916" s="90" t="s">
        <v>6900</v>
      </c>
      <c r="B916" s="90" t="s">
        <v>6750</v>
      </c>
      <c r="C916" s="49">
        <v>2</v>
      </c>
      <c r="D916" s="44">
        <v>2</v>
      </c>
      <c r="E916" s="44">
        <v>2</v>
      </c>
      <c r="F916" s="44">
        <v>0</v>
      </c>
      <c r="G916" s="44">
        <v>0</v>
      </c>
      <c r="H916" s="44">
        <v>0</v>
      </c>
      <c r="I916" s="44">
        <v>0</v>
      </c>
      <c r="J916" s="44">
        <v>0</v>
      </c>
      <c r="K916" s="44">
        <v>0</v>
      </c>
      <c r="L916" s="89">
        <f t="shared" si="186"/>
        <v>2</v>
      </c>
      <c r="S916" s="10" t="s">
        <v>7749</v>
      </c>
      <c r="T916" s="10" t="s">
        <v>723</v>
      </c>
      <c r="U916" s="10" t="s">
        <v>248</v>
      </c>
      <c r="V916" s="10" t="s">
        <v>222</v>
      </c>
      <c r="W916" s="10" t="s">
        <v>241</v>
      </c>
      <c r="X916" s="10" t="s">
        <v>264</v>
      </c>
      <c r="Y916" s="10" t="s">
        <v>7680</v>
      </c>
      <c r="Z916" s="10" t="s">
        <v>249</v>
      </c>
      <c r="AO916" s="6" t="s">
        <v>7792</v>
      </c>
      <c r="AP916" s="62">
        <v>0</v>
      </c>
      <c r="AQ916" s="62">
        <v>0</v>
      </c>
      <c r="AR916" s="62">
        <v>0</v>
      </c>
      <c r="AS916" s="62">
        <v>0</v>
      </c>
      <c r="AT916" s="62">
        <v>0</v>
      </c>
      <c r="AU916" s="62">
        <v>0</v>
      </c>
      <c r="AV916" s="62">
        <v>0</v>
      </c>
      <c r="AW916" s="62">
        <v>0</v>
      </c>
      <c r="AX916" s="62">
        <v>0</v>
      </c>
      <c r="AY916" s="62">
        <v>2</v>
      </c>
      <c r="AZ916" s="62">
        <v>10</v>
      </c>
      <c r="BA916" s="62">
        <v>51</v>
      </c>
      <c r="BB916" s="62">
        <v>115</v>
      </c>
      <c r="BC916" s="62">
        <v>428</v>
      </c>
      <c r="BD916" s="101">
        <v>525</v>
      </c>
      <c r="BE916" s="62">
        <v>467</v>
      </c>
      <c r="BF916" s="62">
        <v>379</v>
      </c>
      <c r="BG916" s="8">
        <v>320</v>
      </c>
      <c r="BH916" s="8">
        <v>115</v>
      </c>
      <c r="BI916" s="62">
        <v>91</v>
      </c>
      <c r="BJ916" s="62">
        <v>54</v>
      </c>
      <c r="BK916" s="50">
        <v>62</v>
      </c>
      <c r="BL916" s="62">
        <v>37</v>
      </c>
      <c r="BM916" s="62">
        <v>45</v>
      </c>
      <c r="BN916" s="62">
        <v>34</v>
      </c>
      <c r="BO916" s="62">
        <v>33</v>
      </c>
      <c r="BP916" s="62">
        <v>0</v>
      </c>
      <c r="BQ916" s="8">
        <v>7</v>
      </c>
      <c r="BR916" s="8">
        <v>0</v>
      </c>
      <c r="BS916" s="8">
        <v>0</v>
      </c>
      <c r="BT916" s="8">
        <v>0</v>
      </c>
      <c r="BU916" s="6" t="s">
        <v>7792</v>
      </c>
      <c r="BV916" s="6"/>
    </row>
    <row r="917" spans="1:74" x14ac:dyDescent="0.25">
      <c r="A917" s="90" t="s">
        <v>6900</v>
      </c>
      <c r="B917" s="90" t="s">
        <v>1522</v>
      </c>
      <c r="C917" s="49">
        <v>277</v>
      </c>
      <c r="D917" s="44">
        <v>277</v>
      </c>
      <c r="E917" s="44">
        <v>3</v>
      </c>
      <c r="F917" s="44">
        <v>3</v>
      </c>
      <c r="G917" s="44">
        <v>0</v>
      </c>
      <c r="H917" s="44">
        <v>23</v>
      </c>
      <c r="I917" s="44">
        <v>248</v>
      </c>
      <c r="J917" s="44">
        <v>0</v>
      </c>
      <c r="K917" s="44">
        <v>0</v>
      </c>
      <c r="L917" s="89">
        <f t="shared" si="186"/>
        <v>277</v>
      </c>
      <c r="M917" s="6">
        <f>SUM(L913:L917)</f>
        <v>324</v>
      </c>
      <c r="S917" s="10" t="s">
        <v>7690</v>
      </c>
      <c r="T917" s="15">
        <v>0</v>
      </c>
      <c r="U917" s="15">
        <v>0</v>
      </c>
      <c r="V917" s="15">
        <v>0</v>
      </c>
      <c r="W917" s="15">
        <v>0</v>
      </c>
      <c r="X917" s="15">
        <v>0</v>
      </c>
      <c r="Y917" s="15">
        <v>0</v>
      </c>
      <c r="Z917" s="10">
        <f>SUM(T917:Y917)</f>
        <v>0</v>
      </c>
      <c r="AO917" s="6" t="s">
        <v>7825</v>
      </c>
      <c r="AP917" s="62">
        <v>3</v>
      </c>
      <c r="AQ917" s="62">
        <v>0</v>
      </c>
      <c r="AR917" s="62">
        <v>1</v>
      </c>
      <c r="AS917" s="62">
        <v>1</v>
      </c>
      <c r="AT917" s="62">
        <v>1</v>
      </c>
      <c r="AU917" s="62">
        <v>0</v>
      </c>
      <c r="AV917" s="62">
        <v>0</v>
      </c>
      <c r="AW917" s="63">
        <v>0</v>
      </c>
      <c r="AX917" s="63">
        <v>0</v>
      </c>
      <c r="AY917" s="62">
        <v>1</v>
      </c>
      <c r="AZ917" s="62">
        <v>2</v>
      </c>
      <c r="BA917" s="62">
        <v>1</v>
      </c>
      <c r="BB917" s="62">
        <v>1</v>
      </c>
      <c r="BC917" s="62">
        <v>0</v>
      </c>
      <c r="BD917" s="62">
        <v>0</v>
      </c>
      <c r="BE917" s="62">
        <v>1</v>
      </c>
      <c r="BF917" s="62">
        <v>0</v>
      </c>
      <c r="BG917" s="62">
        <v>0</v>
      </c>
      <c r="BH917" s="62">
        <v>0</v>
      </c>
      <c r="BI917" s="62">
        <v>1</v>
      </c>
      <c r="BJ917" s="62">
        <v>1</v>
      </c>
      <c r="BK917" s="62">
        <v>0</v>
      </c>
      <c r="BL917" s="62">
        <v>0</v>
      </c>
      <c r="BM917" s="62">
        <v>0</v>
      </c>
      <c r="BN917" s="62">
        <v>0</v>
      </c>
      <c r="BO917" s="62">
        <v>0</v>
      </c>
      <c r="BP917" s="62">
        <v>0</v>
      </c>
      <c r="BQ917" s="8">
        <v>0</v>
      </c>
      <c r="BR917" s="8">
        <v>0</v>
      </c>
      <c r="BS917" s="8">
        <v>0</v>
      </c>
      <c r="BT917" s="8">
        <v>0</v>
      </c>
      <c r="BU917" s="6" t="s">
        <v>7825</v>
      </c>
      <c r="BV917" s="6"/>
    </row>
    <row r="918" spans="1:74" x14ac:dyDescent="0.25">
      <c r="A918" s="88" t="s">
        <v>6603</v>
      </c>
      <c r="B918" s="88" t="s">
        <v>6895</v>
      </c>
      <c r="C918" s="48">
        <v>36</v>
      </c>
      <c r="D918" s="48">
        <v>36</v>
      </c>
      <c r="E918" s="48">
        <v>5</v>
      </c>
      <c r="F918" s="48">
        <v>6</v>
      </c>
      <c r="G918" s="48">
        <v>0</v>
      </c>
      <c r="H918" s="48">
        <v>25</v>
      </c>
      <c r="I918" s="48">
        <v>0</v>
      </c>
      <c r="J918" s="48">
        <v>0</v>
      </c>
      <c r="K918" s="48">
        <v>0</v>
      </c>
      <c r="L918" s="105">
        <f t="shared" si="186"/>
        <v>36</v>
      </c>
      <c r="S918" s="31" t="s">
        <v>7691</v>
      </c>
      <c r="T918" s="32">
        <v>0</v>
      </c>
      <c r="U918" s="32">
        <v>0</v>
      </c>
      <c r="V918" s="32">
        <v>0</v>
      </c>
      <c r="W918" s="43">
        <v>0</v>
      </c>
      <c r="X918" s="32">
        <v>0</v>
      </c>
      <c r="Y918" s="32">
        <v>0</v>
      </c>
      <c r="Z918" s="10">
        <f t="shared" ref="Z918:Z924" si="189">SUM(T918:Y918)</f>
        <v>0</v>
      </c>
      <c r="AO918" s="6" t="s">
        <v>7826</v>
      </c>
      <c r="AP918" s="62">
        <v>3</v>
      </c>
      <c r="AQ918" s="62">
        <v>3</v>
      </c>
      <c r="AR918" s="62">
        <v>1</v>
      </c>
      <c r="AS918" s="62">
        <v>1</v>
      </c>
      <c r="AT918" s="62">
        <v>1</v>
      </c>
      <c r="AU918" s="62">
        <v>0</v>
      </c>
      <c r="AV918" s="62">
        <v>0</v>
      </c>
      <c r="AW918" s="63">
        <v>0</v>
      </c>
      <c r="AX918" s="63">
        <v>1</v>
      </c>
      <c r="AY918" s="62">
        <v>1</v>
      </c>
      <c r="AZ918" s="62">
        <v>0</v>
      </c>
      <c r="BA918" s="62">
        <v>0</v>
      </c>
      <c r="BB918" s="62">
        <v>1</v>
      </c>
      <c r="BC918" s="62">
        <v>0</v>
      </c>
      <c r="BD918" s="62">
        <v>0</v>
      </c>
      <c r="BE918" s="62">
        <v>1</v>
      </c>
      <c r="BF918" s="62">
        <v>0</v>
      </c>
      <c r="BG918" s="62">
        <v>0</v>
      </c>
      <c r="BH918" s="62">
        <v>0</v>
      </c>
      <c r="BI918" s="62">
        <v>0</v>
      </c>
      <c r="BJ918" s="62">
        <v>1</v>
      </c>
      <c r="BK918" s="62">
        <v>0</v>
      </c>
      <c r="BL918" s="62">
        <v>0</v>
      </c>
      <c r="BM918" s="62">
        <v>0</v>
      </c>
      <c r="BN918" s="62">
        <v>0</v>
      </c>
      <c r="BO918" s="62">
        <v>0</v>
      </c>
      <c r="BP918" s="62">
        <v>0</v>
      </c>
      <c r="BQ918" s="8">
        <v>0</v>
      </c>
      <c r="BR918" s="8">
        <v>0</v>
      </c>
      <c r="BS918" s="8">
        <v>0</v>
      </c>
      <c r="BT918" s="8">
        <v>0</v>
      </c>
      <c r="BU918" s="6" t="s">
        <v>7826</v>
      </c>
      <c r="BV918" s="6"/>
    </row>
    <row r="919" spans="1:74" x14ac:dyDescent="0.25">
      <c r="A919" s="88" t="s">
        <v>6603</v>
      </c>
      <c r="B919" s="88" t="s">
        <v>1273</v>
      </c>
      <c r="C919" s="48">
        <v>104</v>
      </c>
      <c r="D919" s="48">
        <v>93</v>
      </c>
      <c r="E919" s="48">
        <v>1</v>
      </c>
      <c r="F919" s="48">
        <v>10</v>
      </c>
      <c r="G919" s="48">
        <v>0</v>
      </c>
      <c r="H919" s="48">
        <v>80</v>
      </c>
      <c r="I919" s="48">
        <v>1</v>
      </c>
      <c r="J919" s="48">
        <v>1</v>
      </c>
      <c r="K919" s="48">
        <v>0</v>
      </c>
      <c r="L919" s="105">
        <f t="shared" si="186"/>
        <v>93</v>
      </c>
      <c r="S919" s="10" t="s">
        <v>7692</v>
      </c>
      <c r="T919" s="44">
        <v>0</v>
      </c>
      <c r="U919" s="44">
        <v>0</v>
      </c>
      <c r="V919" s="44">
        <v>0</v>
      </c>
      <c r="W919" s="44">
        <v>1</v>
      </c>
      <c r="X919" s="44">
        <v>0</v>
      </c>
      <c r="Y919" s="44">
        <v>0</v>
      </c>
      <c r="Z919" s="10">
        <f t="shared" si="189"/>
        <v>1</v>
      </c>
      <c r="AO919" s="6" t="s">
        <v>7827</v>
      </c>
      <c r="AP919" s="62">
        <v>10</v>
      </c>
      <c r="AQ919" s="62">
        <v>3</v>
      </c>
      <c r="AR919" s="62">
        <v>5</v>
      </c>
      <c r="AS919" s="62">
        <v>3</v>
      </c>
      <c r="AT919" s="62">
        <v>2</v>
      </c>
      <c r="AU919" s="62">
        <v>0</v>
      </c>
      <c r="AV919" s="62">
        <v>0</v>
      </c>
      <c r="AW919" s="63">
        <v>0</v>
      </c>
      <c r="AX919" s="63">
        <v>1</v>
      </c>
      <c r="AY919" s="62">
        <v>1</v>
      </c>
      <c r="AZ919" s="62">
        <v>0</v>
      </c>
      <c r="BA919" s="62">
        <v>0</v>
      </c>
      <c r="BB919" s="62">
        <v>1</v>
      </c>
      <c r="BC919" s="62">
        <v>0</v>
      </c>
      <c r="BD919" s="62">
        <v>0</v>
      </c>
      <c r="BE919" s="62">
        <v>1</v>
      </c>
      <c r="BF919" s="62">
        <v>0</v>
      </c>
      <c r="BG919" s="62">
        <v>0</v>
      </c>
      <c r="BH919" s="62">
        <v>0</v>
      </c>
      <c r="BI919" s="62">
        <v>0</v>
      </c>
      <c r="BJ919" s="62">
        <v>1</v>
      </c>
      <c r="BK919" s="62">
        <v>0</v>
      </c>
      <c r="BL919" s="62">
        <v>0</v>
      </c>
      <c r="BM919" s="62">
        <v>0</v>
      </c>
      <c r="BN919" s="62">
        <v>0</v>
      </c>
      <c r="BO919" s="62">
        <v>0</v>
      </c>
      <c r="BP919" s="62">
        <v>0</v>
      </c>
      <c r="BQ919" s="8">
        <v>0</v>
      </c>
      <c r="BR919" s="8">
        <v>0</v>
      </c>
      <c r="BS919" s="8">
        <v>0</v>
      </c>
      <c r="BT919" s="8">
        <v>0</v>
      </c>
      <c r="BU919" s="6" t="s">
        <v>7827</v>
      </c>
      <c r="BV919" s="6"/>
    </row>
    <row r="920" spans="1:74" x14ac:dyDescent="0.25">
      <c r="A920" s="88" t="s">
        <v>6603</v>
      </c>
      <c r="B920" s="88" t="s">
        <v>3013</v>
      </c>
      <c r="C920" s="48">
        <v>5</v>
      </c>
      <c r="D920" s="48">
        <v>5</v>
      </c>
      <c r="E920" s="48">
        <v>1</v>
      </c>
      <c r="F920" s="48">
        <v>4</v>
      </c>
      <c r="G920" s="48">
        <v>0</v>
      </c>
      <c r="H920" s="48">
        <v>0</v>
      </c>
      <c r="I920" s="48">
        <v>0</v>
      </c>
      <c r="J920" s="48">
        <v>0</v>
      </c>
      <c r="K920" s="48">
        <v>0</v>
      </c>
      <c r="L920" s="105">
        <f t="shared" si="186"/>
        <v>5</v>
      </c>
      <c r="S920" s="31" t="s">
        <v>7693</v>
      </c>
      <c r="T920" s="45">
        <v>0</v>
      </c>
      <c r="U920" s="45">
        <v>0</v>
      </c>
      <c r="V920" s="45">
        <v>0</v>
      </c>
      <c r="W920" s="45">
        <v>3</v>
      </c>
      <c r="X920" s="45">
        <v>0</v>
      </c>
      <c r="Y920" s="45">
        <v>0</v>
      </c>
      <c r="Z920" s="10">
        <f t="shared" si="189"/>
        <v>3</v>
      </c>
      <c r="AO920" s="6" t="s">
        <v>7828</v>
      </c>
      <c r="AP920" s="62">
        <v>51</v>
      </c>
      <c r="AQ920" s="62">
        <v>46</v>
      </c>
      <c r="AR920" s="62">
        <v>37</v>
      </c>
      <c r="AS920" s="62">
        <v>28</v>
      </c>
      <c r="AT920" s="62">
        <v>23</v>
      </c>
      <c r="AU920" s="62">
        <v>12</v>
      </c>
      <c r="AV920" s="62">
        <v>18</v>
      </c>
      <c r="AW920" s="63">
        <v>8</v>
      </c>
      <c r="AX920" s="63">
        <v>10</v>
      </c>
      <c r="AY920" s="62">
        <v>4</v>
      </c>
      <c r="AZ920" s="62">
        <v>1</v>
      </c>
      <c r="BA920" s="62">
        <v>5</v>
      </c>
      <c r="BB920" s="62">
        <v>3</v>
      </c>
      <c r="BC920" s="62">
        <v>0</v>
      </c>
      <c r="BD920" s="62">
        <v>0</v>
      </c>
      <c r="BE920" s="62">
        <v>2</v>
      </c>
      <c r="BF920" s="62">
        <v>0</v>
      </c>
      <c r="BG920" s="62">
        <v>0</v>
      </c>
      <c r="BH920" s="62">
        <v>0</v>
      </c>
      <c r="BI920" s="62">
        <v>4</v>
      </c>
      <c r="BJ920" s="62">
        <v>1</v>
      </c>
      <c r="BK920" s="62">
        <v>1</v>
      </c>
      <c r="BL920" s="62">
        <v>0</v>
      </c>
      <c r="BM920" s="62">
        <v>0</v>
      </c>
      <c r="BN920" s="62">
        <v>0</v>
      </c>
      <c r="BO920" s="62">
        <v>0</v>
      </c>
      <c r="BP920" s="62">
        <v>0</v>
      </c>
      <c r="BQ920" s="8">
        <v>0</v>
      </c>
      <c r="BR920" s="8">
        <v>0</v>
      </c>
      <c r="BS920" s="8">
        <v>0</v>
      </c>
      <c r="BT920" s="8">
        <v>0</v>
      </c>
      <c r="BU920" s="6" t="s">
        <v>7828</v>
      </c>
      <c r="BV920" s="6"/>
    </row>
    <row r="921" spans="1:74" x14ac:dyDescent="0.25">
      <c r="A921" s="88" t="s">
        <v>6603</v>
      </c>
      <c r="B921" s="88" t="s">
        <v>6750</v>
      </c>
      <c r="C921" s="48">
        <v>2</v>
      </c>
      <c r="D921" s="48">
        <v>2</v>
      </c>
      <c r="E921" s="48">
        <v>0</v>
      </c>
      <c r="F921" s="48">
        <v>0</v>
      </c>
      <c r="G921" s="48">
        <v>0</v>
      </c>
      <c r="H921" s="48">
        <v>2</v>
      </c>
      <c r="I921" s="48">
        <v>0</v>
      </c>
      <c r="J921" s="48">
        <v>0</v>
      </c>
      <c r="K921" s="48">
        <v>0</v>
      </c>
      <c r="L921" s="105">
        <f t="shared" si="186"/>
        <v>2</v>
      </c>
      <c r="S921" s="10" t="s">
        <v>7694</v>
      </c>
      <c r="T921" s="44">
        <v>1</v>
      </c>
      <c r="U921" s="44">
        <v>0</v>
      </c>
      <c r="V921" s="44">
        <v>0</v>
      </c>
      <c r="W921" s="44">
        <v>7</v>
      </c>
      <c r="X921" s="44">
        <v>0</v>
      </c>
      <c r="Y921" s="44">
        <v>0</v>
      </c>
      <c r="Z921" s="10">
        <f t="shared" si="189"/>
        <v>8</v>
      </c>
      <c r="AO921" s="6" t="s">
        <v>7908</v>
      </c>
      <c r="AP921" s="101">
        <v>713</v>
      </c>
      <c r="AQ921" s="62">
        <v>352</v>
      </c>
      <c r="AR921" s="62">
        <v>266</v>
      </c>
      <c r="AS921" s="62">
        <v>249</v>
      </c>
      <c r="AT921" s="62">
        <v>156</v>
      </c>
      <c r="AU921" s="62">
        <v>84</v>
      </c>
      <c r="AV921" s="62">
        <v>62</v>
      </c>
      <c r="AW921" s="63">
        <v>82</v>
      </c>
      <c r="AX921" s="63">
        <v>42</v>
      </c>
      <c r="AY921" s="62">
        <v>52</v>
      </c>
      <c r="AZ921" s="62">
        <v>37</v>
      </c>
      <c r="BA921" s="62">
        <v>17</v>
      </c>
      <c r="BB921" s="62">
        <v>19</v>
      </c>
      <c r="BC921" s="62">
        <v>37</v>
      </c>
      <c r="BD921" s="62">
        <v>13</v>
      </c>
      <c r="BE921" s="62">
        <v>19</v>
      </c>
      <c r="BF921" s="62">
        <v>16</v>
      </c>
      <c r="BG921" s="8">
        <v>11</v>
      </c>
      <c r="BH921" s="62">
        <v>3</v>
      </c>
      <c r="BI921" s="62">
        <v>6</v>
      </c>
      <c r="BJ921" s="62">
        <v>2</v>
      </c>
      <c r="BK921" s="62">
        <v>3</v>
      </c>
      <c r="BL921" s="62">
        <v>5</v>
      </c>
      <c r="BM921" s="62">
        <v>3</v>
      </c>
      <c r="BN921" s="62">
        <v>0</v>
      </c>
      <c r="BO921" s="62">
        <v>0</v>
      </c>
      <c r="BP921" s="62">
        <v>0</v>
      </c>
      <c r="BQ921" s="8">
        <v>1</v>
      </c>
      <c r="BR921" s="8">
        <v>2</v>
      </c>
      <c r="BS921" s="8">
        <v>1</v>
      </c>
      <c r="BT921" s="8">
        <v>1</v>
      </c>
      <c r="BU921" s="6" t="s">
        <v>7908</v>
      </c>
      <c r="BV921" s="6"/>
    </row>
    <row r="922" spans="1:74" x14ac:dyDescent="0.25">
      <c r="A922" s="88" t="s">
        <v>6603</v>
      </c>
      <c r="B922" s="88" t="s">
        <v>1522</v>
      </c>
      <c r="C922" s="48">
        <v>800</v>
      </c>
      <c r="D922" s="48">
        <v>794</v>
      </c>
      <c r="E922" s="48">
        <v>72</v>
      </c>
      <c r="F922" s="48">
        <v>89</v>
      </c>
      <c r="G922" s="48">
        <v>8</v>
      </c>
      <c r="H922" s="48">
        <v>92</v>
      </c>
      <c r="I922" s="48">
        <v>503</v>
      </c>
      <c r="J922" s="48">
        <v>30</v>
      </c>
      <c r="K922" s="48">
        <v>0</v>
      </c>
      <c r="L922" s="105">
        <f t="shared" si="186"/>
        <v>794</v>
      </c>
      <c r="M922" s="6">
        <f>SUM(L918:L922)</f>
        <v>930</v>
      </c>
      <c r="S922" s="31" t="s">
        <v>7695</v>
      </c>
      <c r="T922" s="48">
        <v>5</v>
      </c>
      <c r="U922" s="48">
        <v>6</v>
      </c>
      <c r="V922" s="48">
        <v>0</v>
      </c>
      <c r="W922" s="48">
        <v>25</v>
      </c>
      <c r="X922" s="48">
        <v>0</v>
      </c>
      <c r="Y922" s="48">
        <v>0</v>
      </c>
      <c r="Z922" s="10">
        <f t="shared" si="189"/>
        <v>36</v>
      </c>
      <c r="AO922" s="6" t="s">
        <v>7909</v>
      </c>
      <c r="AP922" s="62">
        <v>1</v>
      </c>
      <c r="AQ922" s="62">
        <v>28</v>
      </c>
      <c r="AR922" s="62">
        <v>72</v>
      </c>
      <c r="AS922" s="62">
        <v>273</v>
      </c>
      <c r="AT922" s="101">
        <v>355</v>
      </c>
      <c r="AU922" s="62">
        <v>161</v>
      </c>
      <c r="AV922" s="62">
        <v>145</v>
      </c>
      <c r="AW922" s="63">
        <v>92</v>
      </c>
      <c r="AX922" s="63">
        <v>72</v>
      </c>
      <c r="AY922" s="62">
        <v>60</v>
      </c>
      <c r="AZ922" s="62">
        <v>43</v>
      </c>
      <c r="BA922" s="62">
        <v>40</v>
      </c>
      <c r="BB922" s="62">
        <v>31</v>
      </c>
      <c r="BC922" s="62">
        <v>39</v>
      </c>
      <c r="BD922" s="62">
        <v>28</v>
      </c>
      <c r="BE922" s="62">
        <v>32</v>
      </c>
      <c r="BF922" s="62">
        <v>17</v>
      </c>
      <c r="BG922" s="8">
        <v>29</v>
      </c>
      <c r="BH922" s="62">
        <v>10</v>
      </c>
      <c r="BI922" s="62">
        <v>15</v>
      </c>
      <c r="BJ922" s="62">
        <v>6</v>
      </c>
      <c r="BK922" s="62">
        <v>14</v>
      </c>
      <c r="BL922" s="62">
        <v>7</v>
      </c>
      <c r="BM922" s="62">
        <v>4</v>
      </c>
      <c r="BN922" s="62">
        <v>1</v>
      </c>
      <c r="BO922" s="62">
        <v>0</v>
      </c>
      <c r="BP922" s="62">
        <v>0</v>
      </c>
      <c r="BQ922" s="8">
        <v>5</v>
      </c>
      <c r="BR922" s="8">
        <v>1</v>
      </c>
      <c r="BS922" s="8">
        <v>1</v>
      </c>
      <c r="BT922" s="8">
        <v>2</v>
      </c>
      <c r="BU922" s="6" t="s">
        <v>7909</v>
      </c>
      <c r="BV922" s="6"/>
    </row>
    <row r="923" spans="1:74" x14ac:dyDescent="0.25">
      <c r="A923" s="90" t="s">
        <v>711</v>
      </c>
      <c r="B923" s="90" t="s">
        <v>6895</v>
      </c>
      <c r="C923" s="49">
        <v>189</v>
      </c>
      <c r="D923" s="49">
        <v>189</v>
      </c>
      <c r="E923" s="49">
        <v>0</v>
      </c>
      <c r="F923" s="49">
        <v>0</v>
      </c>
      <c r="G923" s="49">
        <v>0</v>
      </c>
      <c r="H923" s="49">
        <v>189</v>
      </c>
      <c r="I923" s="49">
        <v>0</v>
      </c>
      <c r="J923" s="49">
        <v>0</v>
      </c>
      <c r="K923" s="49">
        <v>0</v>
      </c>
      <c r="L923" s="89">
        <f t="shared" si="186"/>
        <v>189</v>
      </c>
      <c r="S923" s="10" t="s">
        <v>7696</v>
      </c>
      <c r="T923" s="49">
        <v>0</v>
      </c>
      <c r="U923" s="49">
        <v>0</v>
      </c>
      <c r="V923" s="49">
        <v>0</v>
      </c>
      <c r="W923" s="49">
        <v>189</v>
      </c>
      <c r="X923" s="49">
        <v>0</v>
      </c>
      <c r="Y923" s="49">
        <v>0</v>
      </c>
      <c r="Z923" s="10">
        <f t="shared" si="189"/>
        <v>189</v>
      </c>
      <c r="AO923" s="6" t="s">
        <v>7910</v>
      </c>
      <c r="AP923" s="62">
        <v>0</v>
      </c>
      <c r="AQ923" s="62">
        <v>0</v>
      </c>
      <c r="AR923" s="62">
        <v>0</v>
      </c>
      <c r="AS923" s="62">
        <v>0</v>
      </c>
      <c r="AT923" s="62">
        <v>2</v>
      </c>
      <c r="AU923" s="62">
        <v>15</v>
      </c>
      <c r="AV923" s="62">
        <v>39</v>
      </c>
      <c r="AW923" s="63">
        <v>174</v>
      </c>
      <c r="AX923" s="63">
        <v>257</v>
      </c>
      <c r="AY923" s="101">
        <v>409</v>
      </c>
      <c r="AZ923" s="62">
        <v>233</v>
      </c>
      <c r="BA923" s="62">
        <v>203</v>
      </c>
      <c r="BB923" s="62">
        <v>114</v>
      </c>
      <c r="BC923" s="62">
        <v>154</v>
      </c>
      <c r="BD923" s="62">
        <v>112</v>
      </c>
      <c r="BE923" s="62">
        <v>124</v>
      </c>
      <c r="BF923" s="62">
        <v>60</v>
      </c>
      <c r="BG923" s="8">
        <v>87</v>
      </c>
      <c r="BH923" s="62">
        <v>39</v>
      </c>
      <c r="BI923" s="62">
        <v>57</v>
      </c>
      <c r="BJ923" s="62">
        <v>29</v>
      </c>
      <c r="BK923" s="62">
        <v>50</v>
      </c>
      <c r="BL923" s="62">
        <v>34</v>
      </c>
      <c r="BM923" s="62">
        <v>35</v>
      </c>
      <c r="BN923" s="62">
        <v>18</v>
      </c>
      <c r="BO923" s="62">
        <v>21</v>
      </c>
      <c r="BP923" s="62">
        <v>18</v>
      </c>
      <c r="BQ923" s="8">
        <v>25</v>
      </c>
      <c r="BR923" s="8">
        <v>6</v>
      </c>
      <c r="BS923" s="8">
        <v>3</v>
      </c>
      <c r="BT923" s="8">
        <v>5</v>
      </c>
      <c r="BU923" s="6" t="s">
        <v>7910</v>
      </c>
      <c r="BV923" s="6"/>
    </row>
    <row r="924" spans="1:74" x14ac:dyDescent="0.25">
      <c r="A924" s="90" t="s">
        <v>711</v>
      </c>
      <c r="B924" s="90" t="s">
        <v>1273</v>
      </c>
      <c r="C924" s="49">
        <v>66</v>
      </c>
      <c r="D924" s="49">
        <v>65</v>
      </c>
      <c r="E924" s="49">
        <v>11</v>
      </c>
      <c r="F924" s="49">
        <v>20</v>
      </c>
      <c r="G924" s="49">
        <v>2</v>
      </c>
      <c r="H924" s="49">
        <v>31</v>
      </c>
      <c r="I924" s="49">
        <v>0</v>
      </c>
      <c r="J924" s="49">
        <v>1</v>
      </c>
      <c r="K924" s="49">
        <v>0</v>
      </c>
      <c r="L924" s="89">
        <f t="shared" si="186"/>
        <v>65</v>
      </c>
      <c r="T924" s="6">
        <f>SUM(T917:T923)</f>
        <v>6</v>
      </c>
      <c r="U924" s="6">
        <f t="shared" ref="U924:Y924" si="190">SUM(U917:U923)</f>
        <v>6</v>
      </c>
      <c r="V924" s="6">
        <f t="shared" si="190"/>
        <v>0</v>
      </c>
      <c r="W924" s="6">
        <f t="shared" si="190"/>
        <v>225</v>
      </c>
      <c r="X924" s="6">
        <f t="shared" si="190"/>
        <v>0</v>
      </c>
      <c r="Y924" s="6">
        <f t="shared" si="190"/>
        <v>0</v>
      </c>
      <c r="Z924" s="10">
        <f t="shared" si="189"/>
        <v>237</v>
      </c>
      <c r="BR924" s="6"/>
      <c r="BV924" s="6"/>
    </row>
    <row r="925" spans="1:74" x14ac:dyDescent="0.25">
      <c r="A925" s="90" t="s">
        <v>711</v>
      </c>
      <c r="B925" s="90" t="s">
        <v>3013</v>
      </c>
      <c r="C925" s="49">
        <v>1</v>
      </c>
      <c r="D925" s="49">
        <v>1</v>
      </c>
      <c r="E925" s="49">
        <v>1</v>
      </c>
      <c r="F925" s="49">
        <v>0</v>
      </c>
      <c r="G925" s="49">
        <v>0</v>
      </c>
      <c r="H925" s="49">
        <v>0</v>
      </c>
      <c r="I925" s="49">
        <v>0</v>
      </c>
      <c r="J925" s="49">
        <v>0</v>
      </c>
      <c r="K925" s="49">
        <v>0</v>
      </c>
      <c r="L925" s="89">
        <f t="shared" si="186"/>
        <v>1</v>
      </c>
      <c r="AS925" s="6" t="s">
        <v>7682</v>
      </c>
      <c r="AX925" s="6" t="s">
        <v>7684</v>
      </c>
      <c r="BD925" s="6" t="s">
        <v>7683</v>
      </c>
      <c r="BL925" s="6" t="s">
        <v>7685</v>
      </c>
      <c r="BQ925" s="6" t="s">
        <v>7686</v>
      </c>
      <c r="BR925" s="6"/>
      <c r="BV925" s="6"/>
    </row>
    <row r="926" spans="1:74" ht="22.8" x14ac:dyDescent="0.25">
      <c r="A926" s="90" t="s">
        <v>711</v>
      </c>
      <c r="B926" s="90" t="s">
        <v>6750</v>
      </c>
      <c r="C926" s="49">
        <v>3</v>
      </c>
      <c r="D926" s="49">
        <v>3</v>
      </c>
      <c r="E926" s="49">
        <v>2</v>
      </c>
      <c r="F926" s="49">
        <v>0</v>
      </c>
      <c r="G926" s="49">
        <v>0</v>
      </c>
      <c r="H926" s="49">
        <v>1</v>
      </c>
      <c r="I926" s="49">
        <v>0</v>
      </c>
      <c r="J926" s="49">
        <v>0</v>
      </c>
      <c r="K926" s="49">
        <v>0</v>
      </c>
      <c r="L926" s="89">
        <f t="shared" si="186"/>
        <v>3</v>
      </c>
      <c r="S926" s="10" t="s">
        <v>7752</v>
      </c>
      <c r="T926" s="10" t="s">
        <v>723</v>
      </c>
      <c r="U926" s="10" t="s">
        <v>248</v>
      </c>
      <c r="V926" s="10" t="s">
        <v>222</v>
      </c>
      <c r="W926" s="10" t="s">
        <v>241</v>
      </c>
      <c r="X926" s="10" t="s">
        <v>264</v>
      </c>
      <c r="Y926" s="10" t="s">
        <v>7680</v>
      </c>
      <c r="Z926" s="10" t="s">
        <v>7753</v>
      </c>
      <c r="AO926" s="6" t="s">
        <v>5</v>
      </c>
      <c r="AP926" s="6" t="s">
        <v>7788</v>
      </c>
      <c r="AQ926" s="6" t="s">
        <v>7894</v>
      </c>
      <c r="AR926" s="6" t="s">
        <v>7895</v>
      </c>
      <c r="AS926" s="6" t="s">
        <v>7791</v>
      </c>
      <c r="AT926" s="6" t="s">
        <v>7786</v>
      </c>
      <c r="AU926" s="6" t="s">
        <v>7896</v>
      </c>
      <c r="AV926" s="6" t="s">
        <v>7897</v>
      </c>
      <c r="AW926" s="54" t="s">
        <v>7898</v>
      </c>
      <c r="AX926" s="54" t="s">
        <v>7794</v>
      </c>
      <c r="AY926" s="6" t="s">
        <v>7795</v>
      </c>
      <c r="AZ926" s="6" t="s">
        <v>7790</v>
      </c>
      <c r="BA926" s="6" t="s">
        <v>7899</v>
      </c>
      <c r="BB926" s="6" t="s">
        <v>7900</v>
      </c>
      <c r="BC926" s="6" t="s">
        <v>7901</v>
      </c>
      <c r="BD926" s="6" t="s">
        <v>7793</v>
      </c>
      <c r="BE926" s="6" t="s">
        <v>7835</v>
      </c>
      <c r="BF926" s="6" t="s">
        <v>7799</v>
      </c>
      <c r="BG926" s="6" t="s">
        <v>7902</v>
      </c>
      <c r="BH926" s="6" t="s">
        <v>7903</v>
      </c>
      <c r="BI926" s="6" t="s">
        <v>7798</v>
      </c>
      <c r="BJ926" s="6" t="s">
        <v>7904</v>
      </c>
      <c r="BK926" s="6" t="s">
        <v>7905</v>
      </c>
      <c r="BL926" s="6" t="s">
        <v>7912</v>
      </c>
      <c r="BM926" s="6" t="s">
        <v>7837</v>
      </c>
      <c r="BN926" s="6" t="s">
        <v>7804</v>
      </c>
      <c r="BO926" s="6" t="s">
        <v>7906</v>
      </c>
      <c r="BP926" s="6" t="s">
        <v>7802</v>
      </c>
      <c r="BQ926" s="6" t="s">
        <v>7807</v>
      </c>
      <c r="BR926" s="6" t="s">
        <v>7808</v>
      </c>
      <c r="BS926" s="6" t="s">
        <v>7839</v>
      </c>
      <c r="BT926" s="6" t="s">
        <v>7806</v>
      </c>
      <c r="BV926" s="6"/>
    </row>
    <row r="927" spans="1:74" x14ac:dyDescent="0.25">
      <c r="A927" s="90" t="s">
        <v>711</v>
      </c>
      <c r="B927" s="90" t="s">
        <v>1522</v>
      </c>
      <c r="C927" s="49">
        <v>50</v>
      </c>
      <c r="D927" s="49">
        <v>50</v>
      </c>
      <c r="E927" s="49">
        <v>31</v>
      </c>
      <c r="F927" s="49">
        <v>0</v>
      </c>
      <c r="G927" s="49">
        <v>0</v>
      </c>
      <c r="H927" s="49">
        <v>13</v>
      </c>
      <c r="I927" s="49">
        <v>6</v>
      </c>
      <c r="J927" s="49">
        <v>0</v>
      </c>
      <c r="K927" s="49">
        <v>0</v>
      </c>
      <c r="L927" s="89">
        <f t="shared" si="186"/>
        <v>50</v>
      </c>
      <c r="M927" s="6">
        <f>SUM(L923:L927)</f>
        <v>308</v>
      </c>
      <c r="S927" s="10" t="s">
        <v>7690</v>
      </c>
      <c r="T927" s="15">
        <v>0</v>
      </c>
      <c r="U927" s="15">
        <v>0</v>
      </c>
      <c r="V927" s="15">
        <v>0</v>
      </c>
      <c r="W927" s="15">
        <v>1</v>
      </c>
      <c r="X927" s="15">
        <v>0</v>
      </c>
      <c r="Y927" s="15">
        <v>0</v>
      </c>
      <c r="Z927" s="10">
        <f>SUM(T927:W927)+Y927</f>
        <v>1</v>
      </c>
      <c r="AA927" s="10" t="s">
        <v>7690</v>
      </c>
      <c r="AO927" s="10" t="s">
        <v>7834</v>
      </c>
      <c r="AP927" s="67">
        <v>0</v>
      </c>
      <c r="AQ927" s="67">
        <v>0</v>
      </c>
      <c r="AR927" s="67">
        <v>0</v>
      </c>
      <c r="AS927" s="67">
        <v>0</v>
      </c>
      <c r="AT927" s="67">
        <v>0</v>
      </c>
      <c r="AU927" s="67">
        <v>0</v>
      </c>
      <c r="AV927" s="67">
        <v>0</v>
      </c>
      <c r="AW927" s="67">
        <v>0</v>
      </c>
      <c r="AX927" s="67">
        <v>0</v>
      </c>
      <c r="AY927" s="67">
        <v>1</v>
      </c>
      <c r="AZ927" s="67">
        <v>7</v>
      </c>
      <c r="BA927" s="67">
        <v>40</v>
      </c>
      <c r="BB927" s="67">
        <v>42</v>
      </c>
      <c r="BC927" s="67">
        <v>161</v>
      </c>
      <c r="BD927" s="67">
        <v>182</v>
      </c>
      <c r="BE927" s="69">
        <v>349</v>
      </c>
      <c r="BF927" s="67">
        <v>202</v>
      </c>
      <c r="BG927" s="15">
        <v>211</v>
      </c>
      <c r="BH927" s="67">
        <v>120</v>
      </c>
      <c r="BI927" s="67">
        <v>162</v>
      </c>
      <c r="BJ927" s="67">
        <v>71</v>
      </c>
      <c r="BK927" s="67">
        <v>109</v>
      </c>
      <c r="BL927" s="67">
        <v>69</v>
      </c>
      <c r="BM927" s="67">
        <v>64</v>
      </c>
      <c r="BN927" s="67">
        <v>30</v>
      </c>
      <c r="BO927" s="67">
        <v>38</v>
      </c>
      <c r="BP927" s="67">
        <v>21</v>
      </c>
      <c r="BQ927" s="15">
        <v>59</v>
      </c>
      <c r="BR927" s="15">
        <v>18</v>
      </c>
      <c r="BS927" s="15">
        <v>8</v>
      </c>
      <c r="BT927" s="15">
        <v>7</v>
      </c>
      <c r="BU927" s="10" t="s">
        <v>7834</v>
      </c>
      <c r="BV927" s="6"/>
    </row>
    <row r="928" spans="1:74" x14ac:dyDescent="0.25">
      <c r="A928" s="33" t="s">
        <v>7750</v>
      </c>
      <c r="B928" s="91"/>
      <c r="C928" s="91">
        <f t="shared" ref="C928:K928" si="191">SUM(C906:C927)</f>
        <v>1604</v>
      </c>
      <c r="D928" s="91">
        <f t="shared" si="191"/>
        <v>1586</v>
      </c>
      <c r="E928" s="91">
        <f t="shared" si="191"/>
        <v>131</v>
      </c>
      <c r="F928" s="91">
        <f t="shared" si="191"/>
        <v>135</v>
      </c>
      <c r="G928" s="91">
        <f t="shared" si="191"/>
        <v>10</v>
      </c>
      <c r="H928" s="91">
        <f t="shared" si="191"/>
        <v>481</v>
      </c>
      <c r="I928" s="91">
        <f t="shared" si="191"/>
        <v>797</v>
      </c>
      <c r="J928" s="91">
        <f t="shared" si="191"/>
        <v>32</v>
      </c>
      <c r="K928" s="91">
        <f t="shared" si="191"/>
        <v>0</v>
      </c>
      <c r="L928" s="106">
        <f t="shared" si="186"/>
        <v>1586</v>
      </c>
      <c r="M928" s="6">
        <f>SUM(M906:M927)</f>
        <v>1586</v>
      </c>
      <c r="S928" s="31" t="s">
        <v>7691</v>
      </c>
      <c r="T928" s="32">
        <v>0</v>
      </c>
      <c r="U928" s="32">
        <v>0</v>
      </c>
      <c r="V928" s="32">
        <v>0</v>
      </c>
      <c r="W928" s="32">
        <v>2</v>
      </c>
      <c r="X928" s="32">
        <v>0</v>
      </c>
      <c r="Y928" s="32">
        <v>0</v>
      </c>
      <c r="Z928" s="10">
        <f t="shared" ref="Z928:Z934" si="192">SUM(T928:W928)+Y928</f>
        <v>2</v>
      </c>
      <c r="AA928" s="31" t="s">
        <v>7691</v>
      </c>
      <c r="AO928" s="104" t="s">
        <v>7797</v>
      </c>
      <c r="AP928" s="76">
        <v>0</v>
      </c>
      <c r="AQ928" s="76">
        <v>0</v>
      </c>
      <c r="AR928" s="76">
        <v>0</v>
      </c>
      <c r="AS928" s="76">
        <v>0</v>
      </c>
      <c r="AT928" s="76">
        <v>0</v>
      </c>
      <c r="AU928" s="76">
        <v>0</v>
      </c>
      <c r="AV928" s="76">
        <v>0</v>
      </c>
      <c r="AW928" s="76">
        <v>0</v>
      </c>
      <c r="AX928" s="76">
        <v>0</v>
      </c>
      <c r="AY928" s="76">
        <v>0</v>
      </c>
      <c r="AZ928" s="76">
        <v>0</v>
      </c>
      <c r="BA928" s="76">
        <v>13</v>
      </c>
      <c r="BB928" s="76">
        <v>33</v>
      </c>
      <c r="BC928" s="76">
        <v>51</v>
      </c>
      <c r="BD928" s="76">
        <v>28</v>
      </c>
      <c r="BE928" s="76">
        <v>181</v>
      </c>
      <c r="BF928" s="76">
        <v>177</v>
      </c>
      <c r="BG928" s="43">
        <v>386</v>
      </c>
      <c r="BH928" s="43">
        <v>395</v>
      </c>
      <c r="BI928" s="69">
        <v>522</v>
      </c>
      <c r="BJ928" s="76">
        <v>271</v>
      </c>
      <c r="BK928" s="78">
        <v>333</v>
      </c>
      <c r="BL928" s="82">
        <v>316</v>
      </c>
      <c r="BM928" s="82">
        <v>325</v>
      </c>
      <c r="BN928" s="82">
        <v>83</v>
      </c>
      <c r="BO928" s="82">
        <v>73</v>
      </c>
      <c r="BP928" s="82">
        <v>14</v>
      </c>
      <c r="BQ928" s="43">
        <v>43</v>
      </c>
      <c r="BR928" s="32">
        <v>23</v>
      </c>
      <c r="BS928" s="32">
        <v>17</v>
      </c>
      <c r="BT928" s="32">
        <v>4</v>
      </c>
      <c r="BU928" s="104" t="s">
        <v>7797</v>
      </c>
      <c r="BV928" s="6"/>
    </row>
    <row r="929" spans="19:74" x14ac:dyDescent="0.25">
      <c r="S929" s="10" t="s">
        <v>7692</v>
      </c>
      <c r="T929" s="15">
        <v>0</v>
      </c>
      <c r="U929" s="15">
        <v>0</v>
      </c>
      <c r="V929" s="15">
        <v>0</v>
      </c>
      <c r="W929" s="15">
        <v>5</v>
      </c>
      <c r="X929" s="15">
        <v>1</v>
      </c>
      <c r="Y929" s="15">
        <v>0</v>
      </c>
      <c r="Z929" s="10">
        <f t="shared" si="192"/>
        <v>5</v>
      </c>
      <c r="AA929" s="10" t="s">
        <v>7692</v>
      </c>
      <c r="AO929" s="10" t="s">
        <v>7836</v>
      </c>
      <c r="AP929" s="67">
        <v>0</v>
      </c>
      <c r="AQ929" s="67">
        <v>0</v>
      </c>
      <c r="AR929" s="67">
        <v>0</v>
      </c>
      <c r="AS929" s="67">
        <v>0</v>
      </c>
      <c r="AT929" s="67">
        <v>0</v>
      </c>
      <c r="AU929" s="67">
        <v>0</v>
      </c>
      <c r="AV929" s="67">
        <v>0</v>
      </c>
      <c r="AW929" s="67">
        <v>0</v>
      </c>
      <c r="AX929" s="67">
        <v>0</v>
      </c>
      <c r="AY929" s="67">
        <v>0</v>
      </c>
      <c r="AZ929" s="67">
        <v>0</v>
      </c>
      <c r="BA929" s="67">
        <v>0</v>
      </c>
      <c r="BB929" s="67">
        <v>0</v>
      </c>
      <c r="BC929" s="67">
        <v>0</v>
      </c>
      <c r="BD929" s="67">
        <v>0</v>
      </c>
      <c r="BE929" s="67">
        <v>0</v>
      </c>
      <c r="BF929" s="67">
        <v>0</v>
      </c>
      <c r="BG929" s="15">
        <v>61</v>
      </c>
      <c r="BH929" s="67">
        <v>57</v>
      </c>
      <c r="BI929" s="67">
        <v>152</v>
      </c>
      <c r="BJ929" s="67">
        <v>72</v>
      </c>
      <c r="BK929" s="67">
        <v>204</v>
      </c>
      <c r="BL929" s="67">
        <v>229</v>
      </c>
      <c r="BM929" s="69">
        <v>320</v>
      </c>
      <c r="BN929" s="67">
        <v>186</v>
      </c>
      <c r="BO929" s="67">
        <v>291</v>
      </c>
      <c r="BP929" s="67">
        <v>114</v>
      </c>
      <c r="BQ929" s="15">
        <v>126</v>
      </c>
      <c r="BR929" s="15">
        <v>56</v>
      </c>
      <c r="BS929" s="15">
        <v>57</v>
      </c>
      <c r="BT929" s="15">
        <v>34</v>
      </c>
      <c r="BU929" s="10" t="s">
        <v>7836</v>
      </c>
      <c r="BV929" s="6"/>
    </row>
    <row r="930" spans="19:74" x14ac:dyDescent="0.25">
      <c r="S930" s="31" t="s">
        <v>7693</v>
      </c>
      <c r="T930" s="32">
        <v>1</v>
      </c>
      <c r="U930" s="32">
        <v>0</v>
      </c>
      <c r="V930" s="32">
        <v>0</v>
      </c>
      <c r="W930" s="32">
        <v>6</v>
      </c>
      <c r="X930" s="32">
        <v>4</v>
      </c>
      <c r="Y930" s="32">
        <v>0</v>
      </c>
      <c r="Z930" s="10">
        <f t="shared" si="192"/>
        <v>7</v>
      </c>
      <c r="AA930" s="31" t="s">
        <v>7693</v>
      </c>
      <c r="AO930" s="104" t="s">
        <v>7801</v>
      </c>
      <c r="AP930" s="76">
        <v>0</v>
      </c>
      <c r="AQ930" s="76">
        <v>0</v>
      </c>
      <c r="AR930" s="76">
        <v>0</v>
      </c>
      <c r="AS930" s="76">
        <v>0</v>
      </c>
      <c r="AT930" s="76">
        <v>0</v>
      </c>
      <c r="AU930" s="76">
        <v>0</v>
      </c>
      <c r="AV930" s="76">
        <v>0</v>
      </c>
      <c r="AW930" s="76">
        <v>0</v>
      </c>
      <c r="AX930" s="76">
        <v>0</v>
      </c>
      <c r="AY930" s="76">
        <v>0</v>
      </c>
      <c r="AZ930" s="76">
        <v>0</v>
      </c>
      <c r="BA930" s="76">
        <v>0</v>
      </c>
      <c r="BB930" s="76">
        <v>0</v>
      </c>
      <c r="BC930" s="76">
        <v>0</v>
      </c>
      <c r="BD930" s="76">
        <v>0</v>
      </c>
      <c r="BE930" s="76">
        <v>0</v>
      </c>
      <c r="BF930" s="76">
        <v>0</v>
      </c>
      <c r="BG930" s="43">
        <v>0</v>
      </c>
      <c r="BH930" s="43">
        <v>0</v>
      </c>
      <c r="BI930" s="76">
        <v>76</v>
      </c>
      <c r="BJ930" s="76">
        <v>315</v>
      </c>
      <c r="BK930" s="78">
        <v>456</v>
      </c>
      <c r="BL930" s="82">
        <v>337</v>
      </c>
      <c r="BM930" s="82">
        <v>386</v>
      </c>
      <c r="BN930" s="82">
        <v>515</v>
      </c>
      <c r="BO930" s="82">
        <v>623</v>
      </c>
      <c r="BP930" s="69">
        <v>676</v>
      </c>
      <c r="BQ930" s="43">
        <v>642</v>
      </c>
      <c r="BR930" s="32">
        <v>484</v>
      </c>
      <c r="BS930" s="32">
        <v>335</v>
      </c>
      <c r="BT930" s="32">
        <v>282</v>
      </c>
      <c r="BU930" s="104" t="s">
        <v>7801</v>
      </c>
      <c r="BV930" s="6"/>
    </row>
    <row r="931" spans="19:74" x14ac:dyDescent="0.25">
      <c r="S931" s="10" t="s">
        <v>7694</v>
      </c>
      <c r="T931" s="15">
        <v>5</v>
      </c>
      <c r="U931" s="15">
        <v>6</v>
      </c>
      <c r="V931" s="15">
        <v>0</v>
      </c>
      <c r="W931" s="15">
        <v>23</v>
      </c>
      <c r="X931" s="15">
        <v>282</v>
      </c>
      <c r="Y931" s="15">
        <v>0</v>
      </c>
      <c r="Z931" s="10">
        <f t="shared" si="192"/>
        <v>34</v>
      </c>
      <c r="AA931" s="10" t="s">
        <v>7694</v>
      </c>
      <c r="AO931" s="10" t="s">
        <v>7838</v>
      </c>
      <c r="AP931" s="67">
        <v>0</v>
      </c>
      <c r="AQ931" s="67">
        <v>0</v>
      </c>
      <c r="AR931" s="67">
        <v>0</v>
      </c>
      <c r="AS931" s="67">
        <v>0</v>
      </c>
      <c r="AT931" s="67">
        <v>0</v>
      </c>
      <c r="AU931" s="67">
        <v>0</v>
      </c>
      <c r="AV931" s="67">
        <v>0</v>
      </c>
      <c r="AW931" s="67">
        <v>0</v>
      </c>
      <c r="AX931" s="67">
        <v>0</v>
      </c>
      <c r="AY931" s="67">
        <v>0</v>
      </c>
      <c r="AZ931" s="67">
        <v>0</v>
      </c>
      <c r="BA931" s="67">
        <v>0</v>
      </c>
      <c r="BB931" s="67">
        <v>0</v>
      </c>
      <c r="BC931" s="67">
        <v>0</v>
      </c>
      <c r="BD931" s="67">
        <v>0</v>
      </c>
      <c r="BE931" s="67">
        <v>0</v>
      </c>
      <c r="BF931" s="67">
        <v>0</v>
      </c>
      <c r="BG931" s="67">
        <v>0</v>
      </c>
      <c r="BH931" s="67">
        <v>0</v>
      </c>
      <c r="BI931" s="67">
        <v>0</v>
      </c>
      <c r="BJ931" s="67">
        <v>0</v>
      </c>
      <c r="BK931" s="67">
        <v>0</v>
      </c>
      <c r="BL931" s="67">
        <v>0</v>
      </c>
      <c r="BM931" s="67">
        <v>4</v>
      </c>
      <c r="BN931" s="67">
        <v>1</v>
      </c>
      <c r="BO931" s="67">
        <v>40</v>
      </c>
      <c r="BP931" s="67">
        <v>50</v>
      </c>
      <c r="BQ931" s="15">
        <v>364</v>
      </c>
      <c r="BR931" s="15">
        <v>319</v>
      </c>
      <c r="BS931" s="79">
        <v>559</v>
      </c>
      <c r="BT931" s="15">
        <v>390</v>
      </c>
      <c r="BU931" s="10" t="s">
        <v>7838</v>
      </c>
      <c r="BV931" s="6"/>
    </row>
    <row r="932" spans="19:74" x14ac:dyDescent="0.25">
      <c r="S932" s="31" t="s">
        <v>7695</v>
      </c>
      <c r="T932" s="32">
        <v>74</v>
      </c>
      <c r="U932" s="32">
        <v>103</v>
      </c>
      <c r="V932" s="32">
        <v>8</v>
      </c>
      <c r="W932" s="32">
        <v>174</v>
      </c>
      <c r="X932" s="32">
        <v>504</v>
      </c>
      <c r="Y932" s="32">
        <v>31</v>
      </c>
      <c r="Z932" s="10">
        <f t="shared" si="192"/>
        <v>390</v>
      </c>
      <c r="AA932" s="31" t="s">
        <v>7695</v>
      </c>
      <c r="AO932" s="104" t="s">
        <v>7805</v>
      </c>
      <c r="AP932" s="76">
        <v>0</v>
      </c>
      <c r="AQ932" s="76">
        <v>0</v>
      </c>
      <c r="AR932" s="76">
        <v>0</v>
      </c>
      <c r="AS932" s="76">
        <v>0</v>
      </c>
      <c r="AT932" s="76">
        <v>0</v>
      </c>
      <c r="AU932" s="76">
        <v>0</v>
      </c>
      <c r="AV932" s="76">
        <v>0</v>
      </c>
      <c r="AW932" s="76">
        <v>0</v>
      </c>
      <c r="AX932" s="76">
        <v>0</v>
      </c>
      <c r="AY932" s="76">
        <v>0</v>
      </c>
      <c r="AZ932" s="76">
        <v>0</v>
      </c>
      <c r="BA932" s="76">
        <v>0</v>
      </c>
      <c r="BB932" s="76">
        <v>0</v>
      </c>
      <c r="BC932" s="76">
        <v>0</v>
      </c>
      <c r="BD932" s="76">
        <v>0</v>
      </c>
      <c r="BE932" s="76">
        <v>0</v>
      </c>
      <c r="BF932" s="76">
        <v>0</v>
      </c>
      <c r="BG932" s="43">
        <v>0</v>
      </c>
      <c r="BH932" s="43">
        <v>0</v>
      </c>
      <c r="BI932" s="43">
        <v>0</v>
      </c>
      <c r="BJ932" s="43">
        <v>0</v>
      </c>
      <c r="BK932" s="43">
        <v>0</v>
      </c>
      <c r="BL932" s="43">
        <v>0</v>
      </c>
      <c r="BM932" s="43">
        <v>0</v>
      </c>
      <c r="BN932" s="43">
        <v>0</v>
      </c>
      <c r="BO932" s="43">
        <v>0</v>
      </c>
      <c r="BP932" s="43">
        <v>1</v>
      </c>
      <c r="BQ932" s="43">
        <v>17</v>
      </c>
      <c r="BR932" s="32">
        <v>191</v>
      </c>
      <c r="BS932" s="32">
        <v>358</v>
      </c>
      <c r="BT932" s="17">
        <v>504</v>
      </c>
      <c r="BU932" s="104" t="s">
        <v>7805</v>
      </c>
      <c r="BV932" s="6"/>
    </row>
    <row r="933" spans="19:74" x14ac:dyDescent="0.25">
      <c r="S933" s="10" t="s">
        <v>7696</v>
      </c>
      <c r="T933" s="15">
        <v>45</v>
      </c>
      <c r="U933" s="15">
        <v>20</v>
      </c>
      <c r="V933" s="15">
        <v>2</v>
      </c>
      <c r="W933" s="15">
        <v>45</v>
      </c>
      <c r="X933" s="15">
        <v>6</v>
      </c>
      <c r="Y933" s="15">
        <v>1</v>
      </c>
      <c r="Z933" s="10">
        <f t="shared" si="192"/>
        <v>113</v>
      </c>
      <c r="AA933" s="10" t="s">
        <v>7696</v>
      </c>
      <c r="AO933" s="10" t="s">
        <v>7840</v>
      </c>
      <c r="AP933" s="67">
        <v>0</v>
      </c>
      <c r="AQ933" s="67">
        <v>0</v>
      </c>
      <c r="AR933" s="67">
        <v>0</v>
      </c>
      <c r="AS933" s="67">
        <v>0</v>
      </c>
      <c r="AT933" s="67">
        <v>0</v>
      </c>
      <c r="AU933" s="67">
        <v>0</v>
      </c>
      <c r="AV933" s="67">
        <v>0</v>
      </c>
      <c r="AW933" s="67">
        <v>0</v>
      </c>
      <c r="AX933" s="67">
        <v>0</v>
      </c>
      <c r="AY933" s="67">
        <v>0</v>
      </c>
      <c r="AZ933" s="67">
        <v>0</v>
      </c>
      <c r="BA933" s="67">
        <v>0</v>
      </c>
      <c r="BB933" s="67">
        <v>0</v>
      </c>
      <c r="BC933" s="67">
        <v>0</v>
      </c>
      <c r="BD933" s="67">
        <v>0</v>
      </c>
      <c r="BE933" s="67">
        <v>0</v>
      </c>
      <c r="BF933" s="67">
        <v>0</v>
      </c>
      <c r="BG933" s="67">
        <v>0</v>
      </c>
      <c r="BH933" s="67">
        <v>0</v>
      </c>
      <c r="BI933" s="67">
        <v>0</v>
      </c>
      <c r="BJ933" s="67">
        <v>0</v>
      </c>
      <c r="BK933" s="67">
        <v>0</v>
      </c>
      <c r="BL933" s="67">
        <v>0</v>
      </c>
      <c r="BM933" s="67">
        <v>0</v>
      </c>
      <c r="BN933" s="67">
        <v>0</v>
      </c>
      <c r="BO933" s="67">
        <v>0</v>
      </c>
      <c r="BP933" s="67">
        <v>0</v>
      </c>
      <c r="BQ933" s="15">
        <v>0</v>
      </c>
      <c r="BR933" s="15">
        <v>0</v>
      </c>
      <c r="BS933" s="15">
        <v>45</v>
      </c>
      <c r="BT933" s="15">
        <v>113</v>
      </c>
      <c r="BU933" s="10" t="s">
        <v>7840</v>
      </c>
      <c r="BV933" s="6"/>
    </row>
    <row r="934" spans="19:74" x14ac:dyDescent="0.25">
      <c r="T934" s="6">
        <f>SUM(T927:T933)</f>
        <v>125</v>
      </c>
      <c r="U934" s="6">
        <f t="shared" ref="U934:Y934" si="193">SUM(U927:U933)</f>
        <v>129</v>
      </c>
      <c r="V934" s="6">
        <f t="shared" si="193"/>
        <v>10</v>
      </c>
      <c r="W934" s="6">
        <f t="shared" si="193"/>
        <v>256</v>
      </c>
      <c r="X934" s="6">
        <f t="shared" si="193"/>
        <v>797</v>
      </c>
      <c r="Y934" s="6">
        <f t="shared" si="193"/>
        <v>32</v>
      </c>
      <c r="Z934" s="10">
        <f t="shared" si="192"/>
        <v>552</v>
      </c>
      <c r="AO934" s="104" t="s">
        <v>7810</v>
      </c>
      <c r="AP934" s="76">
        <v>0</v>
      </c>
      <c r="AQ934" s="76">
        <v>0</v>
      </c>
      <c r="AR934" s="76">
        <v>0</v>
      </c>
      <c r="AS934" s="76">
        <v>0</v>
      </c>
      <c r="AT934" s="76">
        <v>0</v>
      </c>
      <c r="AU934" s="76">
        <v>0</v>
      </c>
      <c r="AV934" s="76">
        <v>0</v>
      </c>
      <c r="AW934" s="76">
        <v>0</v>
      </c>
      <c r="AX934" s="76">
        <v>0</v>
      </c>
      <c r="AY934" s="76">
        <v>0</v>
      </c>
      <c r="AZ934" s="76">
        <v>0</v>
      </c>
      <c r="BA934" s="76">
        <v>0</v>
      </c>
      <c r="BB934" s="76">
        <v>0</v>
      </c>
      <c r="BC934" s="76">
        <v>0</v>
      </c>
      <c r="BD934" s="76">
        <v>0</v>
      </c>
      <c r="BE934" s="76">
        <v>0</v>
      </c>
      <c r="BF934" s="76">
        <v>0</v>
      </c>
      <c r="BG934" s="43">
        <v>0</v>
      </c>
      <c r="BH934" s="43">
        <v>0</v>
      </c>
      <c r="BI934" s="43">
        <v>0</v>
      </c>
      <c r="BJ934" s="43">
        <v>0</v>
      </c>
      <c r="BK934" s="43">
        <v>0</v>
      </c>
      <c r="BL934" s="43">
        <v>0</v>
      </c>
      <c r="BM934" s="43">
        <v>0</v>
      </c>
      <c r="BN934" s="43">
        <v>0</v>
      </c>
      <c r="BO934" s="43">
        <v>0</v>
      </c>
      <c r="BP934" s="43">
        <v>0</v>
      </c>
      <c r="BQ934" s="43">
        <v>0</v>
      </c>
      <c r="BR934" s="32">
        <v>0</v>
      </c>
      <c r="BS934" s="32">
        <v>0</v>
      </c>
      <c r="BT934" s="32">
        <v>6</v>
      </c>
      <c r="BU934" s="104" t="s">
        <v>7810</v>
      </c>
      <c r="BV934" s="6"/>
    </row>
    <row r="951" spans="1:72" ht="39.6" x14ac:dyDescent="0.25">
      <c r="A951" s="26" t="s">
        <v>7839</v>
      </c>
      <c r="B951" s="26" t="s">
        <v>7704</v>
      </c>
      <c r="C951" s="26" t="s">
        <v>7679</v>
      </c>
      <c r="D951" s="26" t="s">
        <v>7739</v>
      </c>
      <c r="E951" s="26" t="s">
        <v>7740</v>
      </c>
      <c r="F951" s="26" t="s">
        <v>7741</v>
      </c>
      <c r="G951" s="26" t="s">
        <v>7742</v>
      </c>
      <c r="H951" s="26" t="s">
        <v>7743</v>
      </c>
      <c r="I951" s="26" t="s">
        <v>7744</v>
      </c>
      <c r="J951" s="26" t="s">
        <v>7851</v>
      </c>
      <c r="K951" s="28" t="s">
        <v>7745</v>
      </c>
      <c r="L951" s="13" t="s">
        <v>7746</v>
      </c>
      <c r="M951" s="12" t="s">
        <v>7917</v>
      </c>
      <c r="S951" s="6" t="s">
        <v>7839</v>
      </c>
    </row>
    <row r="952" spans="1:72" ht="26.4" x14ac:dyDescent="0.25">
      <c r="A952" s="90" t="s">
        <v>7853</v>
      </c>
      <c r="B952" s="90" t="s">
        <v>1522</v>
      </c>
      <c r="C952" s="49">
        <v>1</v>
      </c>
      <c r="D952" s="44">
        <v>1</v>
      </c>
      <c r="E952" s="44">
        <v>0</v>
      </c>
      <c r="F952" s="44">
        <v>0</v>
      </c>
      <c r="G952" s="44">
        <v>0</v>
      </c>
      <c r="H952" s="44">
        <v>1</v>
      </c>
      <c r="I952" s="44">
        <v>0</v>
      </c>
      <c r="J952" s="44">
        <v>0</v>
      </c>
      <c r="K952" s="44">
        <v>0</v>
      </c>
      <c r="L952" s="89">
        <f t="shared" ref="L952:L970" si="194">SUM(E952:K952)</f>
        <v>1</v>
      </c>
      <c r="M952" s="6">
        <v>1</v>
      </c>
      <c r="S952" s="10" t="s">
        <v>7748</v>
      </c>
      <c r="T952" s="10" t="s">
        <v>723</v>
      </c>
      <c r="U952" s="10" t="s">
        <v>248</v>
      </c>
      <c r="V952" s="10" t="s">
        <v>222</v>
      </c>
      <c r="W952" s="10" t="s">
        <v>241</v>
      </c>
      <c r="X952" s="10" t="s">
        <v>264</v>
      </c>
      <c r="Y952" s="10" t="s">
        <v>7680</v>
      </c>
      <c r="Z952" s="10" t="s">
        <v>249</v>
      </c>
      <c r="AO952" s="12" t="s">
        <v>7765</v>
      </c>
      <c r="AP952" s="54" t="s">
        <v>7839</v>
      </c>
      <c r="AQ952" s="12"/>
      <c r="AR952" s="12"/>
      <c r="AS952" s="12"/>
      <c r="BR952" s="6"/>
    </row>
    <row r="953" spans="1:72" x14ac:dyDescent="0.25">
      <c r="A953" s="94" t="s">
        <v>7854</v>
      </c>
      <c r="B953" s="88" t="s">
        <v>1522</v>
      </c>
      <c r="C953" s="48">
        <v>1</v>
      </c>
      <c r="D953" s="45">
        <v>1</v>
      </c>
      <c r="E953" s="45">
        <v>0</v>
      </c>
      <c r="F953" s="45">
        <v>0</v>
      </c>
      <c r="G953" s="45">
        <v>0</v>
      </c>
      <c r="H953" s="45">
        <v>1</v>
      </c>
      <c r="I953" s="45">
        <v>0</v>
      </c>
      <c r="J953" s="45">
        <v>0</v>
      </c>
      <c r="K953" s="45">
        <v>0</v>
      </c>
      <c r="L953" s="105">
        <f t="shared" si="194"/>
        <v>1</v>
      </c>
      <c r="M953" s="6">
        <v>1</v>
      </c>
      <c r="S953" s="10" t="s">
        <v>7690</v>
      </c>
      <c r="T953" s="15">
        <v>0</v>
      </c>
      <c r="U953" s="15">
        <v>0</v>
      </c>
      <c r="V953" s="15">
        <v>0</v>
      </c>
      <c r="W953" s="15">
        <v>1</v>
      </c>
      <c r="X953" s="15">
        <v>0</v>
      </c>
      <c r="Y953" s="15">
        <v>0</v>
      </c>
      <c r="Z953" s="10">
        <f>SUM(T953:Y953)</f>
        <v>1</v>
      </c>
      <c r="AO953" s="6" t="s">
        <v>7887</v>
      </c>
      <c r="AP953" s="12"/>
      <c r="AQ953" s="12"/>
      <c r="AR953" s="12"/>
      <c r="AS953" s="12"/>
      <c r="BR953" s="6"/>
    </row>
    <row r="954" spans="1:72" x14ac:dyDescent="0.25">
      <c r="A954" s="90" t="s">
        <v>6890</v>
      </c>
      <c r="B954" s="90" t="s">
        <v>1522</v>
      </c>
      <c r="C954" s="49">
        <v>3</v>
      </c>
      <c r="D954" s="44">
        <v>3</v>
      </c>
      <c r="E954" s="44">
        <v>0</v>
      </c>
      <c r="F954" s="44">
        <v>1</v>
      </c>
      <c r="G954" s="44">
        <v>0</v>
      </c>
      <c r="H954" s="44">
        <v>2</v>
      </c>
      <c r="I954" s="44">
        <v>0</v>
      </c>
      <c r="J954" s="44">
        <v>0</v>
      </c>
      <c r="K954" s="44">
        <v>0</v>
      </c>
      <c r="L954" s="89">
        <f t="shared" si="194"/>
        <v>3</v>
      </c>
      <c r="M954" s="6">
        <v>3</v>
      </c>
      <c r="S954" s="31" t="s">
        <v>7691</v>
      </c>
      <c r="T954" s="32">
        <v>0</v>
      </c>
      <c r="U954" s="32">
        <v>0</v>
      </c>
      <c r="V954" s="32">
        <v>0</v>
      </c>
      <c r="W954" s="32">
        <v>1</v>
      </c>
      <c r="X954" s="32">
        <v>0</v>
      </c>
      <c r="Y954" s="32">
        <v>0</v>
      </c>
      <c r="Z954" s="10">
        <f t="shared" ref="Z954:Z960" si="195">SUM(T954:Y954)</f>
        <v>1</v>
      </c>
      <c r="AO954" s="6" t="s">
        <v>7889</v>
      </c>
      <c r="AP954" s="12"/>
      <c r="AQ954" s="12"/>
      <c r="AR954" s="12"/>
      <c r="AS954" s="12"/>
      <c r="BL954" s="6" t="s">
        <v>7890</v>
      </c>
      <c r="BR954" s="6"/>
    </row>
    <row r="955" spans="1:72" x14ac:dyDescent="0.25">
      <c r="A955" s="94" t="s">
        <v>6896</v>
      </c>
      <c r="B955" s="94" t="s">
        <v>6895</v>
      </c>
      <c r="C955" s="100">
        <v>2</v>
      </c>
      <c r="D955" s="45">
        <v>2</v>
      </c>
      <c r="E955" s="45">
        <v>0</v>
      </c>
      <c r="F955" s="45">
        <v>1</v>
      </c>
      <c r="G955" s="45">
        <v>0</v>
      </c>
      <c r="H955" s="45">
        <v>1</v>
      </c>
      <c r="I955" s="45">
        <v>0</v>
      </c>
      <c r="J955" s="45">
        <v>0</v>
      </c>
      <c r="K955" s="45">
        <v>0</v>
      </c>
      <c r="L955" s="105">
        <f t="shared" si="194"/>
        <v>2</v>
      </c>
      <c r="S955" s="10" t="s">
        <v>7692</v>
      </c>
      <c r="T955" s="15">
        <v>0</v>
      </c>
      <c r="U955" s="15">
        <v>1</v>
      </c>
      <c r="V955" s="15">
        <v>0</v>
      </c>
      <c r="W955" s="15">
        <v>2</v>
      </c>
      <c r="X955" s="15">
        <v>0</v>
      </c>
      <c r="Y955" s="15">
        <v>0</v>
      </c>
      <c r="Z955" s="10">
        <f t="shared" si="195"/>
        <v>3</v>
      </c>
      <c r="AP955" s="62">
        <v>2009</v>
      </c>
      <c r="AQ955" s="62"/>
      <c r="AR955" s="62"/>
      <c r="AS955" s="62"/>
      <c r="AT955" s="8">
        <v>2010</v>
      </c>
      <c r="AU955" s="8"/>
      <c r="AV955" s="8"/>
      <c r="AW955" s="8"/>
      <c r="AX955" s="8">
        <v>2011</v>
      </c>
      <c r="AY955" s="8"/>
      <c r="AZ955" s="8"/>
      <c r="BA955" s="8"/>
      <c r="BB955" s="8">
        <v>2012</v>
      </c>
      <c r="BC955" s="8"/>
      <c r="BD955" s="8"/>
      <c r="BE955" s="8"/>
      <c r="BF955" s="8">
        <v>2013</v>
      </c>
      <c r="BG955" s="8"/>
      <c r="BH955" s="8"/>
      <c r="BI955" s="8"/>
      <c r="BJ955" s="8">
        <v>2014</v>
      </c>
      <c r="BK955" s="8"/>
      <c r="BL955" s="8"/>
      <c r="BM955" s="8"/>
      <c r="BN955" s="8">
        <v>2015</v>
      </c>
      <c r="BO955" s="8"/>
      <c r="BP955" s="8"/>
      <c r="BQ955" s="8"/>
      <c r="BR955" s="8">
        <v>2016</v>
      </c>
      <c r="BS955" s="8"/>
    </row>
    <row r="956" spans="1:72" ht="22.8" x14ac:dyDescent="0.25">
      <c r="A956" s="94" t="s">
        <v>6896</v>
      </c>
      <c r="B956" s="94" t="s">
        <v>1273</v>
      </c>
      <c r="C956" s="100">
        <v>2</v>
      </c>
      <c r="D956" s="45">
        <v>2</v>
      </c>
      <c r="E956" s="45">
        <v>0</v>
      </c>
      <c r="F956" s="45">
        <v>2</v>
      </c>
      <c r="G956" s="45">
        <v>0</v>
      </c>
      <c r="H956" s="45">
        <v>0</v>
      </c>
      <c r="I956" s="45">
        <v>0</v>
      </c>
      <c r="J956" s="45">
        <v>0</v>
      </c>
      <c r="K956" s="45">
        <v>0</v>
      </c>
      <c r="L956" s="105">
        <f t="shared" si="194"/>
        <v>2</v>
      </c>
      <c r="S956" s="31" t="s">
        <v>7693</v>
      </c>
      <c r="T956" s="32">
        <v>0</v>
      </c>
      <c r="U956" s="32">
        <v>4</v>
      </c>
      <c r="V956" s="32">
        <v>0</v>
      </c>
      <c r="W956" s="32">
        <v>6</v>
      </c>
      <c r="X956" s="32">
        <v>17</v>
      </c>
      <c r="Y956" s="32">
        <v>0</v>
      </c>
      <c r="Z956" s="10">
        <f t="shared" si="195"/>
        <v>27</v>
      </c>
      <c r="AO956" s="6" t="s">
        <v>5</v>
      </c>
      <c r="AP956" s="6" t="s">
        <v>7893</v>
      </c>
      <c r="AQ956" s="6" t="s">
        <v>7894</v>
      </c>
      <c r="AR956" s="6" t="s">
        <v>7895</v>
      </c>
      <c r="AS956" s="6" t="s">
        <v>7791</v>
      </c>
      <c r="AT956" s="6" t="s">
        <v>7786</v>
      </c>
      <c r="AU956" s="6" t="s">
        <v>7896</v>
      </c>
      <c r="AV956" s="6" t="s">
        <v>7897</v>
      </c>
      <c r="AW956" s="54" t="s">
        <v>7898</v>
      </c>
      <c r="AX956" s="54" t="s">
        <v>7794</v>
      </c>
      <c r="AY956" s="6" t="s">
        <v>7795</v>
      </c>
      <c r="AZ956" s="6" t="s">
        <v>7790</v>
      </c>
      <c r="BA956" s="6" t="s">
        <v>7899</v>
      </c>
      <c r="BB956" s="6" t="s">
        <v>7900</v>
      </c>
      <c r="BC956" s="6" t="s">
        <v>7901</v>
      </c>
      <c r="BD956" s="6" t="s">
        <v>7793</v>
      </c>
      <c r="BE956" s="6" t="s">
        <v>7835</v>
      </c>
      <c r="BF956" s="6" t="s">
        <v>7799</v>
      </c>
      <c r="BG956" s="6" t="s">
        <v>7902</v>
      </c>
      <c r="BH956" s="6" t="s">
        <v>7903</v>
      </c>
      <c r="BI956" s="6" t="s">
        <v>7798</v>
      </c>
      <c r="BJ956" s="6" t="s">
        <v>7904</v>
      </c>
      <c r="BK956" s="6" t="s">
        <v>7905</v>
      </c>
      <c r="BL956" s="6" t="s">
        <v>7803</v>
      </c>
      <c r="BM956" s="6" t="s">
        <v>7837</v>
      </c>
      <c r="BN956" s="6" t="s">
        <v>7804</v>
      </c>
      <c r="BO956" s="6" t="s">
        <v>7906</v>
      </c>
      <c r="BP956" s="6" t="s">
        <v>7802</v>
      </c>
      <c r="BQ956" s="6" t="s">
        <v>7807</v>
      </c>
      <c r="BR956" s="6" t="s">
        <v>7808</v>
      </c>
      <c r="BS956" s="6" t="s">
        <v>7839</v>
      </c>
    </row>
    <row r="957" spans="1:72" x14ac:dyDescent="0.25">
      <c r="A957" s="94" t="s">
        <v>6896</v>
      </c>
      <c r="B957" s="94" t="s">
        <v>6750</v>
      </c>
      <c r="C957" s="100">
        <v>1</v>
      </c>
      <c r="D957" s="45">
        <v>1</v>
      </c>
      <c r="E957" s="45">
        <v>0</v>
      </c>
      <c r="F957" s="45">
        <v>0</v>
      </c>
      <c r="G957" s="45">
        <v>0</v>
      </c>
      <c r="H957" s="45">
        <v>1</v>
      </c>
      <c r="I957" s="45">
        <v>0</v>
      </c>
      <c r="J957" s="45">
        <v>0</v>
      </c>
      <c r="K957" s="45">
        <v>0</v>
      </c>
      <c r="L957" s="105">
        <f t="shared" si="194"/>
        <v>1</v>
      </c>
      <c r="S957" s="10" t="s">
        <v>7694</v>
      </c>
      <c r="T957" s="15">
        <v>5</v>
      </c>
      <c r="U957" s="15">
        <v>17</v>
      </c>
      <c r="V957" s="15">
        <v>3</v>
      </c>
      <c r="W957" s="15">
        <v>38</v>
      </c>
      <c r="X957" s="15">
        <v>335</v>
      </c>
      <c r="Y957" s="15">
        <v>0</v>
      </c>
      <c r="Z957" s="10">
        <f t="shared" si="195"/>
        <v>398</v>
      </c>
      <c r="AO957" s="6" t="s">
        <v>7777</v>
      </c>
      <c r="AP957" s="62">
        <v>0</v>
      </c>
      <c r="AQ957" s="62">
        <v>0</v>
      </c>
      <c r="AR957" s="62">
        <v>0</v>
      </c>
      <c r="AS957" s="62">
        <v>0</v>
      </c>
      <c r="AT957" s="62">
        <v>0</v>
      </c>
      <c r="AU957" s="62">
        <v>0</v>
      </c>
      <c r="AV957" s="62">
        <v>0</v>
      </c>
      <c r="AW957" s="63">
        <v>0</v>
      </c>
      <c r="AX957" s="63">
        <v>0</v>
      </c>
      <c r="AY957" s="62">
        <v>0</v>
      </c>
      <c r="AZ957" s="62">
        <v>0</v>
      </c>
      <c r="BA957" s="62">
        <v>0</v>
      </c>
      <c r="BB957" s="62">
        <v>0</v>
      </c>
      <c r="BC957" s="62">
        <v>0</v>
      </c>
      <c r="BD957" s="62">
        <v>0</v>
      </c>
      <c r="BE957" s="62">
        <v>0</v>
      </c>
      <c r="BF957" s="62">
        <v>0</v>
      </c>
      <c r="BG957" s="62">
        <v>0</v>
      </c>
      <c r="BH957" s="62">
        <v>0</v>
      </c>
      <c r="BI957" s="62">
        <v>0</v>
      </c>
      <c r="BJ957" s="62">
        <v>0</v>
      </c>
      <c r="BK957" s="62">
        <v>0</v>
      </c>
      <c r="BL957" s="62">
        <v>0</v>
      </c>
      <c r="BM957" s="62">
        <v>0</v>
      </c>
      <c r="BN957" s="62">
        <v>0</v>
      </c>
      <c r="BO957" s="62">
        <v>0</v>
      </c>
      <c r="BP957" s="62">
        <v>0</v>
      </c>
      <c r="BQ957" s="8">
        <v>0</v>
      </c>
      <c r="BR957" s="8">
        <v>0</v>
      </c>
      <c r="BS957" s="8">
        <v>0</v>
      </c>
      <c r="BT957" s="6" t="s">
        <v>7777</v>
      </c>
    </row>
    <row r="958" spans="1:72" x14ac:dyDescent="0.25">
      <c r="A958" s="94" t="s">
        <v>6896</v>
      </c>
      <c r="B958" s="94" t="s">
        <v>1522</v>
      </c>
      <c r="C958" s="100">
        <v>22</v>
      </c>
      <c r="D958" s="45">
        <v>22</v>
      </c>
      <c r="E958" s="45">
        <v>0</v>
      </c>
      <c r="F958" s="45">
        <v>1</v>
      </c>
      <c r="G958" s="45">
        <v>0</v>
      </c>
      <c r="H958" s="45">
        <v>4</v>
      </c>
      <c r="I958" s="45">
        <v>17</v>
      </c>
      <c r="J958" s="45">
        <v>0</v>
      </c>
      <c r="K958" s="45">
        <v>0</v>
      </c>
      <c r="L958" s="105">
        <f t="shared" si="194"/>
        <v>22</v>
      </c>
      <c r="M958" s="6">
        <v>27</v>
      </c>
      <c r="S958" s="31" t="s">
        <v>7695</v>
      </c>
      <c r="T958" s="32">
        <v>117</v>
      </c>
      <c r="U958" s="32">
        <v>177</v>
      </c>
      <c r="V958" s="32">
        <v>30</v>
      </c>
      <c r="W958" s="32">
        <v>279</v>
      </c>
      <c r="X958" s="32">
        <v>358</v>
      </c>
      <c r="Y958" s="32">
        <v>0</v>
      </c>
      <c r="Z958" s="10">
        <f t="shared" si="195"/>
        <v>961</v>
      </c>
      <c r="AO958" s="6" t="s">
        <v>7778</v>
      </c>
      <c r="AP958" s="62">
        <v>0</v>
      </c>
      <c r="AQ958" s="62">
        <v>0</v>
      </c>
      <c r="AR958" s="62">
        <v>0</v>
      </c>
      <c r="AS958" s="62">
        <v>0</v>
      </c>
      <c r="AT958" s="62">
        <v>0</v>
      </c>
      <c r="AU958" s="62">
        <v>0</v>
      </c>
      <c r="AV958" s="62">
        <v>0</v>
      </c>
      <c r="AW958" s="63">
        <v>0</v>
      </c>
      <c r="AX958" s="63">
        <v>0</v>
      </c>
      <c r="AY958" s="62">
        <v>0</v>
      </c>
      <c r="AZ958" s="62">
        <v>0</v>
      </c>
      <c r="BA958" s="62">
        <v>0</v>
      </c>
      <c r="BB958" s="62">
        <v>0</v>
      </c>
      <c r="BC958" s="62">
        <v>0</v>
      </c>
      <c r="BD958" s="62">
        <v>0</v>
      </c>
      <c r="BE958" s="62">
        <v>0</v>
      </c>
      <c r="BF958" s="62">
        <v>0</v>
      </c>
      <c r="BG958" s="62">
        <v>0</v>
      </c>
      <c r="BH958" s="62">
        <v>0</v>
      </c>
      <c r="BI958" s="62">
        <v>0</v>
      </c>
      <c r="BJ958" s="62">
        <v>0</v>
      </c>
      <c r="BK958" s="62">
        <v>0</v>
      </c>
      <c r="BL958" s="62">
        <v>0</v>
      </c>
      <c r="BM958" s="62">
        <v>0</v>
      </c>
      <c r="BN958" s="62">
        <v>0</v>
      </c>
      <c r="BO958" s="62">
        <v>0</v>
      </c>
      <c r="BP958" s="62">
        <v>0</v>
      </c>
      <c r="BQ958" s="8">
        <v>0</v>
      </c>
      <c r="BR958" s="8">
        <v>0</v>
      </c>
      <c r="BS958" s="8">
        <v>0</v>
      </c>
      <c r="BT958" s="6" t="s">
        <v>7778</v>
      </c>
    </row>
    <row r="959" spans="1:72" x14ac:dyDescent="0.25">
      <c r="A959" s="90" t="s">
        <v>6900</v>
      </c>
      <c r="B959" s="90" t="s">
        <v>6895</v>
      </c>
      <c r="C959" s="91">
        <v>7</v>
      </c>
      <c r="D959" s="44">
        <v>6</v>
      </c>
      <c r="E959" s="44">
        <v>0</v>
      </c>
      <c r="F959" s="44">
        <v>4</v>
      </c>
      <c r="G959" s="44">
        <v>0</v>
      </c>
      <c r="H959" s="44">
        <v>2</v>
      </c>
      <c r="I959" s="44">
        <v>0</v>
      </c>
      <c r="J959" s="44">
        <v>0</v>
      </c>
      <c r="K959" s="44">
        <v>0</v>
      </c>
      <c r="L959" s="89">
        <f t="shared" si="194"/>
        <v>6</v>
      </c>
      <c r="S959" s="10" t="s">
        <v>7696</v>
      </c>
      <c r="T959" s="15">
        <v>0</v>
      </c>
      <c r="U959" s="15">
        <v>0</v>
      </c>
      <c r="V959" s="15">
        <v>4</v>
      </c>
      <c r="W959" s="15">
        <v>41</v>
      </c>
      <c r="X959" s="15">
        <v>0</v>
      </c>
      <c r="Y959" s="15">
        <v>0</v>
      </c>
      <c r="Z959" s="10">
        <f t="shared" si="195"/>
        <v>45</v>
      </c>
      <c r="AO959" s="6" t="s">
        <v>7779</v>
      </c>
      <c r="AP959" s="62">
        <v>0</v>
      </c>
      <c r="AQ959" s="62">
        <v>0</v>
      </c>
      <c r="AR959" s="62">
        <v>0</v>
      </c>
      <c r="AS959" s="62">
        <v>0</v>
      </c>
      <c r="AT959" s="62">
        <v>0</v>
      </c>
      <c r="AU959" s="62">
        <v>0</v>
      </c>
      <c r="AV959" s="62">
        <v>0</v>
      </c>
      <c r="AW959" s="63">
        <v>0</v>
      </c>
      <c r="AX959" s="63">
        <v>0</v>
      </c>
      <c r="AY959" s="62">
        <v>0</v>
      </c>
      <c r="AZ959" s="62">
        <v>0</v>
      </c>
      <c r="BA959" s="62">
        <v>1</v>
      </c>
      <c r="BB959" s="62">
        <v>0</v>
      </c>
      <c r="BC959" s="62">
        <v>0</v>
      </c>
      <c r="BD959" s="62">
        <v>0</v>
      </c>
      <c r="BE959" s="62">
        <v>0</v>
      </c>
      <c r="BF959" s="62">
        <v>0</v>
      </c>
      <c r="BG959" s="62">
        <v>0</v>
      </c>
      <c r="BH959" s="62">
        <v>0</v>
      </c>
      <c r="BI959" s="62">
        <v>0</v>
      </c>
      <c r="BJ959" s="62">
        <v>0</v>
      </c>
      <c r="BK959" s="62">
        <v>0</v>
      </c>
      <c r="BL959" s="62">
        <v>0</v>
      </c>
      <c r="BM959" s="62">
        <v>0</v>
      </c>
      <c r="BN959" s="62">
        <v>0</v>
      </c>
      <c r="BO959" s="62">
        <v>0</v>
      </c>
      <c r="BP959" s="62">
        <v>0</v>
      </c>
      <c r="BQ959" s="8">
        <v>0</v>
      </c>
      <c r="BR959" s="8">
        <v>0</v>
      </c>
      <c r="BS959" s="8">
        <v>0</v>
      </c>
      <c r="BT959" s="6" t="s">
        <v>7779</v>
      </c>
    </row>
    <row r="960" spans="1:72" x14ac:dyDescent="0.25">
      <c r="A960" s="90" t="s">
        <v>6900</v>
      </c>
      <c r="B960" s="90" t="s">
        <v>1273</v>
      </c>
      <c r="C960" s="49">
        <v>17</v>
      </c>
      <c r="D960" s="44">
        <v>17</v>
      </c>
      <c r="E960" s="44">
        <v>0</v>
      </c>
      <c r="F960" s="44">
        <v>0</v>
      </c>
      <c r="G960" s="44">
        <v>0</v>
      </c>
      <c r="H960" s="44">
        <v>0</v>
      </c>
      <c r="I960" s="44">
        <v>17</v>
      </c>
      <c r="J960" s="44">
        <v>0</v>
      </c>
      <c r="K960" s="44">
        <v>0</v>
      </c>
      <c r="L960" s="89">
        <f t="shared" si="194"/>
        <v>17</v>
      </c>
      <c r="T960" s="6">
        <f>SUM(T953:T959)</f>
        <v>122</v>
      </c>
      <c r="U960" s="6">
        <f t="shared" ref="U960:Y960" si="196">SUM(U953:U959)</f>
        <v>199</v>
      </c>
      <c r="V960" s="6">
        <f t="shared" si="196"/>
        <v>37</v>
      </c>
      <c r="W960" s="6">
        <f t="shared" si="196"/>
        <v>368</v>
      </c>
      <c r="X960" s="6">
        <f t="shared" si="196"/>
        <v>710</v>
      </c>
      <c r="Y960" s="6">
        <f t="shared" si="196"/>
        <v>0</v>
      </c>
      <c r="Z960" s="10">
        <f t="shared" si="195"/>
        <v>1436</v>
      </c>
      <c r="AO960" s="6" t="s">
        <v>7780</v>
      </c>
      <c r="AP960" s="62">
        <v>0</v>
      </c>
      <c r="AQ960" s="62">
        <v>0</v>
      </c>
      <c r="AR960" s="62">
        <v>0</v>
      </c>
      <c r="AS960" s="62">
        <v>0</v>
      </c>
      <c r="AT960" s="62">
        <v>0</v>
      </c>
      <c r="AU960" s="62">
        <v>0</v>
      </c>
      <c r="AV960" s="62">
        <v>0</v>
      </c>
      <c r="AW960" s="63">
        <v>0</v>
      </c>
      <c r="AX960" s="63">
        <v>0</v>
      </c>
      <c r="AY960" s="62">
        <v>0</v>
      </c>
      <c r="AZ960" s="62">
        <v>0</v>
      </c>
      <c r="BA960" s="62">
        <v>1</v>
      </c>
      <c r="BB960" s="62">
        <v>0</v>
      </c>
      <c r="BC960" s="62">
        <v>0</v>
      </c>
      <c r="BD960" s="62">
        <v>0</v>
      </c>
      <c r="BE960" s="62">
        <v>0</v>
      </c>
      <c r="BF960" s="62">
        <v>0</v>
      </c>
      <c r="BG960" s="62">
        <v>0</v>
      </c>
      <c r="BH960" s="62">
        <v>0</v>
      </c>
      <c r="BI960" s="62">
        <v>0</v>
      </c>
      <c r="BJ960" s="62">
        <v>0</v>
      </c>
      <c r="BK960" s="62">
        <v>0</v>
      </c>
      <c r="BL960" s="62">
        <v>0</v>
      </c>
      <c r="BM960" s="62">
        <v>0</v>
      </c>
      <c r="BN960" s="62">
        <v>0</v>
      </c>
      <c r="BO960" s="62">
        <v>0</v>
      </c>
      <c r="BP960" s="62">
        <v>0</v>
      </c>
      <c r="BQ960" s="8">
        <v>0</v>
      </c>
      <c r="BR960" s="8">
        <v>0</v>
      </c>
      <c r="BS960" s="8">
        <v>0</v>
      </c>
      <c r="BT960" s="6" t="s">
        <v>7780</v>
      </c>
    </row>
    <row r="961" spans="1:72" x14ac:dyDescent="0.25">
      <c r="A961" s="90" t="s">
        <v>6900</v>
      </c>
      <c r="B961" s="90" t="s">
        <v>3013</v>
      </c>
      <c r="C961" s="49">
        <v>1</v>
      </c>
      <c r="D961" s="44">
        <v>0</v>
      </c>
      <c r="E961" s="44">
        <v>0</v>
      </c>
      <c r="F961" s="44">
        <v>0</v>
      </c>
      <c r="G961" s="44">
        <v>0</v>
      </c>
      <c r="H961" s="44">
        <v>0</v>
      </c>
      <c r="I961" s="44">
        <v>0</v>
      </c>
      <c r="J961" s="44">
        <v>0</v>
      </c>
      <c r="K961" s="44">
        <v>0</v>
      </c>
      <c r="L961" s="89">
        <f t="shared" si="194"/>
        <v>0</v>
      </c>
      <c r="AO961" s="6" t="s">
        <v>7785</v>
      </c>
      <c r="AP961" s="62">
        <v>364</v>
      </c>
      <c r="AQ961" s="62">
        <v>349</v>
      </c>
      <c r="AR961" s="62">
        <v>510</v>
      </c>
      <c r="AS961" s="62">
        <v>535</v>
      </c>
      <c r="AT961" s="101">
        <v>579</v>
      </c>
      <c r="AU961" s="62">
        <v>91</v>
      </c>
      <c r="AV961" s="62">
        <v>181</v>
      </c>
      <c r="AW961" s="63">
        <v>166</v>
      </c>
      <c r="AX961" s="63">
        <v>123</v>
      </c>
      <c r="AY961" s="62">
        <v>6</v>
      </c>
      <c r="AZ961" s="62">
        <v>0</v>
      </c>
      <c r="BA961" s="62">
        <v>1</v>
      </c>
      <c r="BB961" s="62">
        <v>0</v>
      </c>
      <c r="BC961" s="62">
        <v>0</v>
      </c>
      <c r="BD961" s="62">
        <v>0</v>
      </c>
      <c r="BE961" s="62">
        <v>0</v>
      </c>
      <c r="BF961" s="62">
        <v>0</v>
      </c>
      <c r="BG961" s="62">
        <v>0</v>
      </c>
      <c r="BH961" s="62">
        <v>0</v>
      </c>
      <c r="BI961" s="62">
        <v>0</v>
      </c>
      <c r="BJ961" s="62">
        <v>0</v>
      </c>
      <c r="BK961" s="62">
        <v>0</v>
      </c>
      <c r="BL961" s="62">
        <v>0</v>
      </c>
      <c r="BM961" s="62">
        <v>0</v>
      </c>
      <c r="BN961" s="62">
        <v>0</v>
      </c>
      <c r="BO961" s="62">
        <v>1</v>
      </c>
      <c r="BP961" s="62">
        <v>0</v>
      </c>
      <c r="BQ961" s="8">
        <v>0</v>
      </c>
      <c r="BR961" s="8">
        <v>0</v>
      </c>
      <c r="BS961" s="8">
        <v>0</v>
      </c>
      <c r="BT961" s="6" t="s">
        <v>7785</v>
      </c>
    </row>
    <row r="962" spans="1:72" x14ac:dyDescent="0.25">
      <c r="A962" s="90" t="s">
        <v>6900</v>
      </c>
      <c r="B962" s="90" t="s">
        <v>1522</v>
      </c>
      <c r="C962" s="49">
        <v>378</v>
      </c>
      <c r="D962" s="44">
        <v>375</v>
      </c>
      <c r="E962" s="44">
        <v>5</v>
      </c>
      <c r="F962" s="44">
        <v>13</v>
      </c>
      <c r="G962" s="44">
        <v>3</v>
      </c>
      <c r="H962" s="44">
        <v>36</v>
      </c>
      <c r="I962" s="44">
        <v>318</v>
      </c>
      <c r="J962" s="44">
        <v>0</v>
      </c>
      <c r="K962" s="44">
        <v>0</v>
      </c>
      <c r="L962" s="89">
        <f t="shared" si="194"/>
        <v>375</v>
      </c>
      <c r="M962" s="6">
        <v>398</v>
      </c>
      <c r="S962" s="10" t="s">
        <v>7749</v>
      </c>
      <c r="T962" s="10" t="s">
        <v>723</v>
      </c>
      <c r="U962" s="10" t="s">
        <v>248</v>
      </c>
      <c r="V962" s="10" t="s">
        <v>222</v>
      </c>
      <c r="W962" s="10" t="s">
        <v>241</v>
      </c>
      <c r="X962" s="10" t="s">
        <v>264</v>
      </c>
      <c r="Y962" s="10" t="s">
        <v>7680</v>
      </c>
      <c r="Z962" s="10" t="s">
        <v>249</v>
      </c>
      <c r="AO962" s="6" t="s">
        <v>7789</v>
      </c>
      <c r="AP962" s="62">
        <v>0</v>
      </c>
      <c r="AQ962" s="62">
        <v>0</v>
      </c>
      <c r="AR962" s="62">
        <v>0</v>
      </c>
      <c r="AS962" s="62">
        <v>0</v>
      </c>
      <c r="AT962" s="62">
        <v>0</v>
      </c>
      <c r="AU962" s="62">
        <v>415</v>
      </c>
      <c r="AV962" s="62">
        <v>435</v>
      </c>
      <c r="AW962" s="63">
        <v>345</v>
      </c>
      <c r="AX962" s="63">
        <v>433</v>
      </c>
      <c r="AY962" s="62">
        <v>457</v>
      </c>
      <c r="AZ962" s="101">
        <v>568</v>
      </c>
      <c r="BA962" s="62">
        <v>453</v>
      </c>
      <c r="BB962" s="62">
        <v>391</v>
      </c>
      <c r="BC962" s="62">
        <v>236</v>
      </c>
      <c r="BD962" s="62">
        <v>35</v>
      </c>
      <c r="BE962" s="62">
        <v>44</v>
      </c>
      <c r="BF962" s="62">
        <v>12</v>
      </c>
      <c r="BG962" s="8">
        <v>15</v>
      </c>
      <c r="BH962" s="8">
        <v>11</v>
      </c>
      <c r="BI962" s="8">
        <v>1</v>
      </c>
      <c r="BJ962" s="62">
        <v>0</v>
      </c>
      <c r="BK962" s="50">
        <v>0</v>
      </c>
      <c r="BL962" s="62">
        <v>0</v>
      </c>
      <c r="BM962" s="62">
        <v>0</v>
      </c>
      <c r="BN962" s="62">
        <v>0</v>
      </c>
      <c r="BO962" s="62">
        <v>1</v>
      </c>
      <c r="BP962" s="62">
        <v>0</v>
      </c>
      <c r="BQ962" s="8">
        <v>0</v>
      </c>
      <c r="BR962" s="8">
        <v>0</v>
      </c>
      <c r="BS962" s="8">
        <v>0</v>
      </c>
      <c r="BT962" s="6" t="s">
        <v>7789</v>
      </c>
    </row>
    <row r="963" spans="1:72" x14ac:dyDescent="0.25">
      <c r="A963" s="88" t="s">
        <v>6603</v>
      </c>
      <c r="B963" s="88" t="s">
        <v>6895</v>
      </c>
      <c r="C963" s="48">
        <v>47</v>
      </c>
      <c r="D963" s="48">
        <v>44</v>
      </c>
      <c r="E963" s="48">
        <v>5</v>
      </c>
      <c r="F963" s="48">
        <v>11</v>
      </c>
      <c r="G963" s="48">
        <v>2</v>
      </c>
      <c r="H963" s="48">
        <v>26</v>
      </c>
      <c r="I963" s="48">
        <v>0</v>
      </c>
      <c r="J963" s="48">
        <v>0</v>
      </c>
      <c r="K963" s="48">
        <v>0</v>
      </c>
      <c r="L963" s="105">
        <f t="shared" si="194"/>
        <v>44</v>
      </c>
      <c r="S963" s="10" t="s">
        <v>7690</v>
      </c>
      <c r="T963" s="15">
        <v>0</v>
      </c>
      <c r="U963" s="15">
        <v>0</v>
      </c>
      <c r="V963" s="15">
        <v>0</v>
      </c>
      <c r="W963" s="15">
        <v>0</v>
      </c>
      <c r="X963" s="15">
        <v>0</v>
      </c>
      <c r="Y963" s="15">
        <v>0</v>
      </c>
      <c r="Z963" s="10">
        <f>SUM(T963:Y963)</f>
        <v>0</v>
      </c>
      <c r="AO963" s="6" t="s">
        <v>7792</v>
      </c>
      <c r="AP963" s="62">
        <v>0</v>
      </c>
      <c r="AQ963" s="62">
        <v>0</v>
      </c>
      <c r="AR963" s="62">
        <v>0</v>
      </c>
      <c r="AS963" s="62">
        <v>0</v>
      </c>
      <c r="AT963" s="62">
        <v>0</v>
      </c>
      <c r="AU963" s="62">
        <v>0</v>
      </c>
      <c r="AV963" s="62">
        <v>0</v>
      </c>
      <c r="AW963" s="62">
        <v>0</v>
      </c>
      <c r="AX963" s="62">
        <v>0</v>
      </c>
      <c r="AY963" s="62">
        <v>2</v>
      </c>
      <c r="AZ963" s="62">
        <v>10</v>
      </c>
      <c r="BA963" s="62">
        <v>51</v>
      </c>
      <c r="BB963" s="62">
        <v>115</v>
      </c>
      <c r="BC963" s="62">
        <v>428</v>
      </c>
      <c r="BD963" s="101">
        <v>525</v>
      </c>
      <c r="BE963" s="62">
        <v>467</v>
      </c>
      <c r="BF963" s="62">
        <v>379</v>
      </c>
      <c r="BG963" s="8">
        <v>320</v>
      </c>
      <c r="BH963" s="8">
        <v>115</v>
      </c>
      <c r="BI963" s="62">
        <v>91</v>
      </c>
      <c r="BJ963" s="62">
        <v>54</v>
      </c>
      <c r="BK963" s="50">
        <v>62</v>
      </c>
      <c r="BL963" s="62">
        <v>37</v>
      </c>
      <c r="BM963" s="62">
        <v>45</v>
      </c>
      <c r="BN963" s="62">
        <v>34</v>
      </c>
      <c r="BO963" s="62">
        <v>33</v>
      </c>
      <c r="BP963" s="62">
        <v>0</v>
      </c>
      <c r="BQ963" s="8">
        <v>7</v>
      </c>
      <c r="BR963" s="8">
        <v>0</v>
      </c>
      <c r="BS963" s="8">
        <v>0</v>
      </c>
      <c r="BT963" s="6" t="s">
        <v>7792</v>
      </c>
    </row>
    <row r="964" spans="1:72" x14ac:dyDescent="0.25">
      <c r="A964" s="88" t="s">
        <v>6603</v>
      </c>
      <c r="B964" s="88" t="s">
        <v>1273</v>
      </c>
      <c r="C964" s="48">
        <v>143</v>
      </c>
      <c r="D964" s="48">
        <v>134</v>
      </c>
      <c r="E964" s="48">
        <v>6</v>
      </c>
      <c r="F964" s="48">
        <v>13</v>
      </c>
      <c r="G964" s="48">
        <v>8</v>
      </c>
      <c r="H964" s="48">
        <v>107</v>
      </c>
      <c r="I964" s="48">
        <v>0</v>
      </c>
      <c r="J964" s="48">
        <v>0</v>
      </c>
      <c r="K964" s="48">
        <v>0</v>
      </c>
      <c r="L964" s="105">
        <f t="shared" si="194"/>
        <v>134</v>
      </c>
      <c r="S964" s="31" t="s">
        <v>7691</v>
      </c>
      <c r="T964" s="32">
        <v>0</v>
      </c>
      <c r="U964" s="32">
        <v>0</v>
      </c>
      <c r="V964" s="32">
        <v>0</v>
      </c>
      <c r="W964" s="43">
        <v>0</v>
      </c>
      <c r="X964" s="32">
        <v>0</v>
      </c>
      <c r="Y964" s="32">
        <v>0</v>
      </c>
      <c r="Z964" s="10">
        <f t="shared" ref="Z964:Z970" si="197">SUM(T964:Y964)</f>
        <v>0</v>
      </c>
      <c r="AO964" s="6" t="s">
        <v>7825</v>
      </c>
      <c r="AP964" s="62">
        <v>3</v>
      </c>
      <c r="AQ964" s="62">
        <v>0</v>
      </c>
      <c r="AR964" s="62">
        <v>1</v>
      </c>
      <c r="AS964" s="62">
        <v>1</v>
      </c>
      <c r="AT964" s="62">
        <v>1</v>
      </c>
      <c r="AU964" s="62">
        <v>0</v>
      </c>
      <c r="AV964" s="62">
        <v>0</v>
      </c>
      <c r="AW964" s="63">
        <v>0</v>
      </c>
      <c r="AX964" s="63">
        <v>0</v>
      </c>
      <c r="AY964" s="62">
        <v>1</v>
      </c>
      <c r="AZ964" s="62">
        <v>2</v>
      </c>
      <c r="BA964" s="62">
        <v>1</v>
      </c>
      <c r="BB964" s="62">
        <v>1</v>
      </c>
      <c r="BC964" s="62">
        <v>0</v>
      </c>
      <c r="BD964" s="62">
        <v>0</v>
      </c>
      <c r="BE964" s="62">
        <v>1</v>
      </c>
      <c r="BF964" s="62">
        <v>0</v>
      </c>
      <c r="BG964" s="62">
        <v>0</v>
      </c>
      <c r="BH964" s="62">
        <v>0</v>
      </c>
      <c r="BI964" s="62">
        <v>1</v>
      </c>
      <c r="BJ964" s="62">
        <v>1</v>
      </c>
      <c r="BK964" s="62">
        <v>0</v>
      </c>
      <c r="BL964" s="62">
        <v>0</v>
      </c>
      <c r="BM964" s="62">
        <v>0</v>
      </c>
      <c r="BN964" s="62">
        <v>0</v>
      </c>
      <c r="BO964" s="62">
        <v>0</v>
      </c>
      <c r="BP964" s="62">
        <v>0</v>
      </c>
      <c r="BQ964" s="8">
        <v>0</v>
      </c>
      <c r="BR964" s="8">
        <v>0</v>
      </c>
      <c r="BS964" s="8">
        <v>0</v>
      </c>
      <c r="BT964" s="6" t="s">
        <v>7825</v>
      </c>
    </row>
    <row r="965" spans="1:72" x14ac:dyDescent="0.25">
      <c r="A965" s="88" t="s">
        <v>6603</v>
      </c>
      <c r="B965" s="88" t="s">
        <v>3013</v>
      </c>
      <c r="C965" s="48">
        <v>6</v>
      </c>
      <c r="D965" s="48">
        <v>5</v>
      </c>
      <c r="E965" s="48">
        <v>0</v>
      </c>
      <c r="F965" s="48">
        <v>4</v>
      </c>
      <c r="G965" s="48">
        <v>0</v>
      </c>
      <c r="H965" s="48">
        <v>1</v>
      </c>
      <c r="I965" s="48">
        <v>0</v>
      </c>
      <c r="J965" s="48">
        <v>0</v>
      </c>
      <c r="K965" s="48">
        <v>0</v>
      </c>
      <c r="L965" s="105">
        <f t="shared" si="194"/>
        <v>5</v>
      </c>
      <c r="S965" s="10" t="s">
        <v>7692</v>
      </c>
      <c r="T965" s="15">
        <v>0</v>
      </c>
      <c r="U965" s="15">
        <v>0</v>
      </c>
      <c r="V965" s="15">
        <v>0</v>
      </c>
      <c r="W965" s="15">
        <v>0</v>
      </c>
      <c r="X965" s="15">
        <v>0</v>
      </c>
      <c r="Y965" s="15">
        <v>0</v>
      </c>
      <c r="Z965" s="10">
        <f t="shared" si="197"/>
        <v>0</v>
      </c>
      <c r="AO965" s="6" t="s">
        <v>7826</v>
      </c>
      <c r="AP965" s="62">
        <v>3</v>
      </c>
      <c r="AQ965" s="62">
        <v>3</v>
      </c>
      <c r="AR965" s="62">
        <v>1</v>
      </c>
      <c r="AS965" s="62">
        <v>1</v>
      </c>
      <c r="AT965" s="62">
        <v>1</v>
      </c>
      <c r="AU965" s="62">
        <v>0</v>
      </c>
      <c r="AV965" s="62">
        <v>0</v>
      </c>
      <c r="AW965" s="63">
        <v>0</v>
      </c>
      <c r="AX965" s="63">
        <v>1</v>
      </c>
      <c r="AY965" s="62">
        <v>1</v>
      </c>
      <c r="AZ965" s="62">
        <v>0</v>
      </c>
      <c r="BA965" s="62">
        <v>0</v>
      </c>
      <c r="BB965" s="62">
        <v>1</v>
      </c>
      <c r="BC965" s="62">
        <v>0</v>
      </c>
      <c r="BD965" s="62">
        <v>0</v>
      </c>
      <c r="BE965" s="62">
        <v>1</v>
      </c>
      <c r="BF965" s="62">
        <v>0</v>
      </c>
      <c r="BG965" s="62">
        <v>0</v>
      </c>
      <c r="BH965" s="62">
        <v>0</v>
      </c>
      <c r="BI965" s="62">
        <v>0</v>
      </c>
      <c r="BJ965" s="62">
        <v>1</v>
      </c>
      <c r="BK965" s="62">
        <v>0</v>
      </c>
      <c r="BL965" s="62">
        <v>0</v>
      </c>
      <c r="BM965" s="62">
        <v>0</v>
      </c>
      <c r="BN965" s="62">
        <v>0</v>
      </c>
      <c r="BO965" s="62">
        <v>0</v>
      </c>
      <c r="BP965" s="62">
        <v>0</v>
      </c>
      <c r="BQ965" s="8">
        <v>0</v>
      </c>
      <c r="BR965" s="8">
        <v>0</v>
      </c>
      <c r="BS965" s="8">
        <v>0</v>
      </c>
      <c r="BT965" s="6" t="s">
        <v>7826</v>
      </c>
    </row>
    <row r="966" spans="1:72" x14ac:dyDescent="0.25">
      <c r="A966" s="88" t="s">
        <v>6603</v>
      </c>
      <c r="B966" s="88" t="s">
        <v>6750</v>
      </c>
      <c r="C966" s="48">
        <v>3</v>
      </c>
      <c r="D966" s="48">
        <v>3</v>
      </c>
      <c r="E966" s="48">
        <v>1</v>
      </c>
      <c r="F966" s="48">
        <v>0</v>
      </c>
      <c r="G966" s="48">
        <v>0</v>
      </c>
      <c r="H966" s="48">
        <v>2</v>
      </c>
      <c r="I966" s="48">
        <v>0</v>
      </c>
      <c r="J966" s="48">
        <v>0</v>
      </c>
      <c r="K966" s="48">
        <v>0</v>
      </c>
      <c r="L966" s="105">
        <f t="shared" si="194"/>
        <v>3</v>
      </c>
      <c r="S966" s="31" t="s">
        <v>7693</v>
      </c>
      <c r="T966" s="32">
        <v>0</v>
      </c>
      <c r="U966" s="32">
        <v>1</v>
      </c>
      <c r="V966" s="32">
        <v>0</v>
      </c>
      <c r="W966" s="43">
        <v>1</v>
      </c>
      <c r="X966" s="32">
        <v>0</v>
      </c>
      <c r="Y966" s="32">
        <v>0</v>
      </c>
      <c r="Z966" s="10">
        <f t="shared" si="197"/>
        <v>2</v>
      </c>
      <c r="AO966" s="6" t="s">
        <v>7827</v>
      </c>
      <c r="AP966" s="62">
        <v>10</v>
      </c>
      <c r="AQ966" s="62">
        <v>3</v>
      </c>
      <c r="AR966" s="62">
        <v>5</v>
      </c>
      <c r="AS966" s="62">
        <v>3</v>
      </c>
      <c r="AT966" s="62">
        <v>2</v>
      </c>
      <c r="AU966" s="62">
        <v>0</v>
      </c>
      <c r="AV966" s="62">
        <v>0</v>
      </c>
      <c r="AW966" s="63">
        <v>0</v>
      </c>
      <c r="AX966" s="63">
        <v>1</v>
      </c>
      <c r="AY966" s="62">
        <v>1</v>
      </c>
      <c r="AZ966" s="62">
        <v>0</v>
      </c>
      <c r="BA966" s="62">
        <v>0</v>
      </c>
      <c r="BB966" s="62">
        <v>1</v>
      </c>
      <c r="BC966" s="62">
        <v>0</v>
      </c>
      <c r="BD966" s="62">
        <v>0</v>
      </c>
      <c r="BE966" s="62">
        <v>1</v>
      </c>
      <c r="BF966" s="62">
        <v>0</v>
      </c>
      <c r="BG966" s="62">
        <v>0</v>
      </c>
      <c r="BH966" s="62">
        <v>0</v>
      </c>
      <c r="BI966" s="62">
        <v>0</v>
      </c>
      <c r="BJ966" s="62">
        <v>1</v>
      </c>
      <c r="BK966" s="62">
        <v>0</v>
      </c>
      <c r="BL966" s="62">
        <v>0</v>
      </c>
      <c r="BM966" s="62">
        <v>0</v>
      </c>
      <c r="BN966" s="62">
        <v>0</v>
      </c>
      <c r="BO966" s="62">
        <v>0</v>
      </c>
      <c r="BP966" s="62">
        <v>0</v>
      </c>
      <c r="BQ966" s="8">
        <v>0</v>
      </c>
      <c r="BR966" s="8">
        <v>0</v>
      </c>
      <c r="BS966" s="8">
        <v>0</v>
      </c>
      <c r="BT966" s="6" t="s">
        <v>7827</v>
      </c>
    </row>
    <row r="967" spans="1:72" x14ac:dyDescent="0.25">
      <c r="A967" s="88" t="s">
        <v>6603</v>
      </c>
      <c r="B967" s="88" t="s">
        <v>1522</v>
      </c>
      <c r="C967" s="48">
        <v>782</v>
      </c>
      <c r="D967" s="48">
        <v>775</v>
      </c>
      <c r="E967" s="48">
        <v>105</v>
      </c>
      <c r="F967" s="48">
        <v>149</v>
      </c>
      <c r="G967" s="48">
        <v>20</v>
      </c>
      <c r="H967" s="48">
        <v>143</v>
      </c>
      <c r="I967" s="48">
        <v>358</v>
      </c>
      <c r="J967" s="48">
        <v>0</v>
      </c>
      <c r="K967" s="48">
        <v>0</v>
      </c>
      <c r="L967" s="105">
        <f t="shared" si="194"/>
        <v>775</v>
      </c>
      <c r="M967" s="6">
        <f>SUM(L963:L967)</f>
        <v>961</v>
      </c>
      <c r="S967" s="10" t="s">
        <v>7694</v>
      </c>
      <c r="T967" s="15">
        <v>0</v>
      </c>
      <c r="U967" s="15">
        <v>4</v>
      </c>
      <c r="V967" s="15">
        <v>0</v>
      </c>
      <c r="W967" s="15">
        <v>2</v>
      </c>
      <c r="X967" s="15">
        <v>0</v>
      </c>
      <c r="Y967" s="15">
        <v>0</v>
      </c>
      <c r="Z967" s="10">
        <f t="shared" si="197"/>
        <v>6</v>
      </c>
      <c r="AO967" s="6" t="s">
        <v>7828</v>
      </c>
      <c r="AP967" s="62">
        <v>51</v>
      </c>
      <c r="AQ967" s="62">
        <v>46</v>
      </c>
      <c r="AR967" s="62">
        <v>37</v>
      </c>
      <c r="AS967" s="62">
        <v>28</v>
      </c>
      <c r="AT967" s="62">
        <v>23</v>
      </c>
      <c r="AU967" s="62">
        <v>12</v>
      </c>
      <c r="AV967" s="62">
        <v>18</v>
      </c>
      <c r="AW967" s="63">
        <v>8</v>
      </c>
      <c r="AX967" s="63">
        <v>10</v>
      </c>
      <c r="AY967" s="62">
        <v>4</v>
      </c>
      <c r="AZ967" s="62">
        <v>1</v>
      </c>
      <c r="BA967" s="62">
        <v>5</v>
      </c>
      <c r="BB967" s="62">
        <v>3</v>
      </c>
      <c r="BC967" s="62">
        <v>0</v>
      </c>
      <c r="BD967" s="62">
        <v>0</v>
      </c>
      <c r="BE967" s="62">
        <v>2</v>
      </c>
      <c r="BF967" s="62">
        <v>0</v>
      </c>
      <c r="BG967" s="62">
        <v>0</v>
      </c>
      <c r="BH967" s="62">
        <v>0</v>
      </c>
      <c r="BI967" s="62">
        <v>4</v>
      </c>
      <c r="BJ967" s="62">
        <v>1</v>
      </c>
      <c r="BK967" s="62">
        <v>1</v>
      </c>
      <c r="BL967" s="62">
        <v>0</v>
      </c>
      <c r="BM967" s="62">
        <v>0</v>
      </c>
      <c r="BN967" s="62">
        <v>0</v>
      </c>
      <c r="BO967" s="62">
        <v>0</v>
      </c>
      <c r="BP967" s="62">
        <v>0</v>
      </c>
      <c r="BQ967" s="8">
        <v>0</v>
      </c>
      <c r="BR967" s="8">
        <v>0</v>
      </c>
      <c r="BS967" s="8">
        <v>0</v>
      </c>
      <c r="BT967" s="6" t="s">
        <v>7828</v>
      </c>
    </row>
    <row r="968" spans="1:72" x14ac:dyDescent="0.25">
      <c r="A968" s="90" t="s">
        <v>711</v>
      </c>
      <c r="B968" s="90" t="s">
        <v>1273</v>
      </c>
      <c r="C968" s="49">
        <v>44</v>
      </c>
      <c r="D968" s="49">
        <v>43</v>
      </c>
      <c r="E968" s="49">
        <v>0</v>
      </c>
      <c r="F968" s="49">
        <v>0</v>
      </c>
      <c r="G968" s="49">
        <v>4</v>
      </c>
      <c r="H968" s="49">
        <v>39</v>
      </c>
      <c r="I968" s="49">
        <v>0</v>
      </c>
      <c r="J968" s="49">
        <v>0</v>
      </c>
      <c r="K968" s="49">
        <v>0</v>
      </c>
      <c r="L968" s="89">
        <f t="shared" si="194"/>
        <v>43</v>
      </c>
      <c r="S968" s="31" t="s">
        <v>7695</v>
      </c>
      <c r="T968" s="32">
        <v>5</v>
      </c>
      <c r="U968" s="32">
        <v>11</v>
      </c>
      <c r="V968" s="32">
        <v>2</v>
      </c>
      <c r="W968" s="32">
        <v>26</v>
      </c>
      <c r="X968" s="32">
        <v>0</v>
      </c>
      <c r="Y968" s="32">
        <v>0</v>
      </c>
      <c r="Z968" s="10">
        <f t="shared" si="197"/>
        <v>44</v>
      </c>
      <c r="AO968" s="6" t="s">
        <v>7908</v>
      </c>
      <c r="AP968" s="101">
        <v>713</v>
      </c>
      <c r="AQ968" s="62">
        <v>352</v>
      </c>
      <c r="AR968" s="62">
        <v>266</v>
      </c>
      <c r="AS968" s="62">
        <v>249</v>
      </c>
      <c r="AT968" s="62">
        <v>156</v>
      </c>
      <c r="AU968" s="62">
        <v>84</v>
      </c>
      <c r="AV968" s="62">
        <v>62</v>
      </c>
      <c r="AW968" s="63">
        <v>82</v>
      </c>
      <c r="AX968" s="63">
        <v>42</v>
      </c>
      <c r="AY968" s="62">
        <v>52</v>
      </c>
      <c r="AZ968" s="62">
        <v>37</v>
      </c>
      <c r="BA968" s="62">
        <v>17</v>
      </c>
      <c r="BB968" s="62">
        <v>19</v>
      </c>
      <c r="BC968" s="62">
        <v>37</v>
      </c>
      <c r="BD968" s="62">
        <v>13</v>
      </c>
      <c r="BE968" s="62">
        <v>19</v>
      </c>
      <c r="BF968" s="62">
        <v>16</v>
      </c>
      <c r="BG968" s="8">
        <v>11</v>
      </c>
      <c r="BH968" s="62">
        <v>3</v>
      </c>
      <c r="BI968" s="62">
        <v>6</v>
      </c>
      <c r="BJ968" s="62">
        <v>2</v>
      </c>
      <c r="BK968" s="62">
        <v>3</v>
      </c>
      <c r="BL968" s="62">
        <v>5</v>
      </c>
      <c r="BM968" s="62">
        <v>3</v>
      </c>
      <c r="BN968" s="62">
        <v>0</v>
      </c>
      <c r="BO968" s="62">
        <v>0</v>
      </c>
      <c r="BP968" s="62">
        <v>0</v>
      </c>
      <c r="BQ968" s="8">
        <v>1</v>
      </c>
      <c r="BR968" s="8">
        <v>2</v>
      </c>
      <c r="BS968" s="8">
        <v>1</v>
      </c>
      <c r="BT968" s="6" t="s">
        <v>7908</v>
      </c>
    </row>
    <row r="969" spans="1:72" x14ac:dyDescent="0.25">
      <c r="A969" s="90" t="s">
        <v>711</v>
      </c>
      <c r="B969" s="90" t="s">
        <v>1522</v>
      </c>
      <c r="C969" s="49">
        <v>2</v>
      </c>
      <c r="D969" s="49">
        <v>2</v>
      </c>
      <c r="E969" s="49">
        <v>0</v>
      </c>
      <c r="F969" s="49">
        <v>0</v>
      </c>
      <c r="G969" s="49">
        <v>0</v>
      </c>
      <c r="H969" s="49">
        <v>2</v>
      </c>
      <c r="I969" s="49">
        <v>0</v>
      </c>
      <c r="J969" s="49">
        <v>0</v>
      </c>
      <c r="K969" s="49">
        <v>0</v>
      </c>
      <c r="L969" s="89">
        <f t="shared" si="194"/>
        <v>2</v>
      </c>
      <c r="M969" s="6">
        <v>45</v>
      </c>
      <c r="S969" s="10" t="s">
        <v>7696</v>
      </c>
      <c r="T969" s="15">
        <v>0</v>
      </c>
      <c r="U969" s="15">
        <v>0</v>
      </c>
      <c r="V969" s="15">
        <v>0</v>
      </c>
      <c r="W969" s="15">
        <v>0</v>
      </c>
      <c r="X969" s="15">
        <v>0</v>
      </c>
      <c r="Y969" s="15">
        <v>0</v>
      </c>
      <c r="Z969" s="10">
        <f t="shared" si="197"/>
        <v>0</v>
      </c>
      <c r="AO969" s="6" t="s">
        <v>7909</v>
      </c>
      <c r="AP969" s="62">
        <v>1</v>
      </c>
      <c r="AQ969" s="62">
        <v>28</v>
      </c>
      <c r="AR969" s="62">
        <v>72</v>
      </c>
      <c r="AS969" s="62">
        <v>273</v>
      </c>
      <c r="AT969" s="101">
        <v>355</v>
      </c>
      <c r="AU969" s="62">
        <v>161</v>
      </c>
      <c r="AV969" s="62">
        <v>145</v>
      </c>
      <c r="AW969" s="63">
        <v>92</v>
      </c>
      <c r="AX969" s="63">
        <v>72</v>
      </c>
      <c r="AY969" s="62">
        <v>60</v>
      </c>
      <c r="AZ969" s="62">
        <v>43</v>
      </c>
      <c r="BA969" s="62">
        <v>40</v>
      </c>
      <c r="BB969" s="62">
        <v>31</v>
      </c>
      <c r="BC969" s="62">
        <v>39</v>
      </c>
      <c r="BD969" s="62">
        <v>28</v>
      </c>
      <c r="BE969" s="62">
        <v>32</v>
      </c>
      <c r="BF969" s="62">
        <v>17</v>
      </c>
      <c r="BG969" s="8">
        <v>29</v>
      </c>
      <c r="BH969" s="62">
        <v>10</v>
      </c>
      <c r="BI969" s="62">
        <v>15</v>
      </c>
      <c r="BJ969" s="62">
        <v>6</v>
      </c>
      <c r="BK969" s="62">
        <v>14</v>
      </c>
      <c r="BL969" s="62">
        <v>7</v>
      </c>
      <c r="BM969" s="62">
        <v>4</v>
      </c>
      <c r="BN969" s="62">
        <v>1</v>
      </c>
      <c r="BO969" s="62">
        <v>0</v>
      </c>
      <c r="BP969" s="62">
        <v>0</v>
      </c>
      <c r="BQ969" s="8">
        <v>5</v>
      </c>
      <c r="BR969" s="8">
        <v>1</v>
      </c>
      <c r="BS969" s="8">
        <v>1</v>
      </c>
      <c r="BT969" s="6" t="s">
        <v>7909</v>
      </c>
    </row>
    <row r="970" spans="1:72" x14ac:dyDescent="0.25">
      <c r="A970" s="33" t="s">
        <v>7750</v>
      </c>
      <c r="B970" s="91"/>
      <c r="C970" s="91">
        <f>SUM(C952:C969)</f>
        <v>1462</v>
      </c>
      <c r="D970" s="91">
        <f t="shared" ref="D970:K970" si="198">SUM(D952:D969)</f>
        <v>1436</v>
      </c>
      <c r="E970" s="91">
        <f t="shared" si="198"/>
        <v>122</v>
      </c>
      <c r="F970" s="91">
        <f t="shared" si="198"/>
        <v>199</v>
      </c>
      <c r="G970" s="91">
        <f t="shared" si="198"/>
        <v>37</v>
      </c>
      <c r="H970" s="91">
        <f t="shared" si="198"/>
        <v>368</v>
      </c>
      <c r="I970" s="91">
        <f t="shared" si="198"/>
        <v>710</v>
      </c>
      <c r="J970" s="91">
        <f t="shared" si="198"/>
        <v>0</v>
      </c>
      <c r="K970" s="91">
        <f t="shared" si="198"/>
        <v>0</v>
      </c>
      <c r="L970" s="106">
        <f t="shared" si="194"/>
        <v>1436</v>
      </c>
      <c r="M970" s="6">
        <f>SUM(M952:M969)</f>
        <v>1436</v>
      </c>
      <c r="T970" s="6">
        <f>SUM(T963:T969)</f>
        <v>5</v>
      </c>
      <c r="U970" s="6">
        <f t="shared" ref="U970:Y970" si="199">SUM(U963:U969)</f>
        <v>16</v>
      </c>
      <c r="V970" s="6">
        <f t="shared" si="199"/>
        <v>2</v>
      </c>
      <c r="W970" s="6">
        <f t="shared" si="199"/>
        <v>29</v>
      </c>
      <c r="X970" s="6">
        <f t="shared" si="199"/>
        <v>0</v>
      </c>
      <c r="Y970" s="6">
        <f t="shared" si="199"/>
        <v>0</v>
      </c>
      <c r="Z970" s="10">
        <f t="shared" si="197"/>
        <v>52</v>
      </c>
      <c r="AO970" s="6" t="s">
        <v>7910</v>
      </c>
      <c r="AP970" s="62">
        <v>0</v>
      </c>
      <c r="AQ970" s="62">
        <v>0</v>
      </c>
      <c r="AR970" s="62">
        <v>0</v>
      </c>
      <c r="AS970" s="62">
        <v>0</v>
      </c>
      <c r="AT970" s="62">
        <v>2</v>
      </c>
      <c r="AU970" s="62">
        <v>15</v>
      </c>
      <c r="AV970" s="62">
        <v>39</v>
      </c>
      <c r="AW970" s="63">
        <v>174</v>
      </c>
      <c r="AX970" s="63">
        <v>257</v>
      </c>
      <c r="AY970" s="101">
        <v>409</v>
      </c>
      <c r="AZ970" s="62">
        <v>233</v>
      </c>
      <c r="BA970" s="62">
        <v>203</v>
      </c>
      <c r="BB970" s="62">
        <v>114</v>
      </c>
      <c r="BC970" s="62">
        <v>154</v>
      </c>
      <c r="BD970" s="62">
        <v>112</v>
      </c>
      <c r="BE970" s="62">
        <v>124</v>
      </c>
      <c r="BF970" s="62">
        <v>60</v>
      </c>
      <c r="BG970" s="8">
        <v>87</v>
      </c>
      <c r="BH970" s="62">
        <v>39</v>
      </c>
      <c r="BI970" s="62">
        <v>57</v>
      </c>
      <c r="BJ970" s="62">
        <v>29</v>
      </c>
      <c r="BK970" s="62">
        <v>50</v>
      </c>
      <c r="BL970" s="62">
        <v>34</v>
      </c>
      <c r="BM970" s="62">
        <v>35</v>
      </c>
      <c r="BN970" s="62">
        <v>18</v>
      </c>
      <c r="BO970" s="62">
        <v>21</v>
      </c>
      <c r="BP970" s="62">
        <v>18</v>
      </c>
      <c r="BQ970" s="8">
        <v>25</v>
      </c>
      <c r="BR970" s="8">
        <v>6</v>
      </c>
      <c r="BS970" s="8">
        <v>3</v>
      </c>
      <c r="BT970" s="6" t="s">
        <v>7910</v>
      </c>
    </row>
    <row r="971" spans="1:72" x14ac:dyDescent="0.25">
      <c r="A971" s="110"/>
      <c r="B971" s="111"/>
      <c r="C971" s="111"/>
      <c r="D971" s="111"/>
      <c r="E971" s="111"/>
      <c r="F971" s="111"/>
      <c r="G971" s="111"/>
      <c r="H971" s="111"/>
      <c r="I971" s="111"/>
      <c r="J971" s="111"/>
      <c r="K971" s="111"/>
      <c r="L971" s="112"/>
      <c r="BR971" s="6"/>
    </row>
    <row r="972" spans="1:72" x14ac:dyDescent="0.25">
      <c r="S972" s="10" t="s">
        <v>7752</v>
      </c>
      <c r="T972" s="10" t="s">
        <v>723</v>
      </c>
      <c r="U972" s="10" t="s">
        <v>248</v>
      </c>
      <c r="V972" s="10" t="s">
        <v>222</v>
      </c>
      <c r="W972" s="10" t="s">
        <v>241</v>
      </c>
      <c r="X972" s="10" t="s">
        <v>264</v>
      </c>
      <c r="Y972" s="10" t="s">
        <v>7680</v>
      </c>
      <c r="Z972" s="10" t="s">
        <v>7753</v>
      </c>
      <c r="AS972" s="6" t="s">
        <v>7682</v>
      </c>
      <c r="AX972" s="6" t="s">
        <v>7684</v>
      </c>
      <c r="BD972" s="6" t="s">
        <v>7683</v>
      </c>
      <c r="BL972" s="6" t="s">
        <v>7685</v>
      </c>
      <c r="BQ972" s="6" t="s">
        <v>7686</v>
      </c>
      <c r="BR972" s="6"/>
    </row>
    <row r="973" spans="1:72" ht="22.8" x14ac:dyDescent="0.25">
      <c r="S973" s="10" t="s">
        <v>7690</v>
      </c>
      <c r="T973" s="113">
        <v>0</v>
      </c>
      <c r="U973" s="113">
        <v>0</v>
      </c>
      <c r="V973" s="113">
        <v>0</v>
      </c>
      <c r="W973" s="113">
        <v>1</v>
      </c>
      <c r="X973" s="113">
        <v>0</v>
      </c>
      <c r="Y973" s="113">
        <v>0</v>
      </c>
      <c r="Z973" s="10">
        <f>SUM(T973:W973)+Y973</f>
        <v>1</v>
      </c>
      <c r="AA973" s="10" t="s">
        <v>7690</v>
      </c>
      <c r="AO973" s="6" t="s">
        <v>5</v>
      </c>
      <c r="AP973" s="6" t="s">
        <v>7788</v>
      </c>
      <c r="AQ973" s="6" t="s">
        <v>7894</v>
      </c>
      <c r="AR973" s="6" t="s">
        <v>7895</v>
      </c>
      <c r="AS973" s="6" t="s">
        <v>7791</v>
      </c>
      <c r="AT973" s="6" t="s">
        <v>7786</v>
      </c>
      <c r="AU973" s="6" t="s">
        <v>7896</v>
      </c>
      <c r="AV973" s="6" t="s">
        <v>7897</v>
      </c>
      <c r="AW973" s="54" t="s">
        <v>7898</v>
      </c>
      <c r="AX973" s="54" t="s">
        <v>7794</v>
      </c>
      <c r="AY973" s="6" t="s">
        <v>7795</v>
      </c>
      <c r="AZ973" s="6" t="s">
        <v>7790</v>
      </c>
      <c r="BA973" s="6" t="s">
        <v>7899</v>
      </c>
      <c r="BB973" s="6" t="s">
        <v>7900</v>
      </c>
      <c r="BC973" s="6" t="s">
        <v>7901</v>
      </c>
      <c r="BD973" s="6" t="s">
        <v>7793</v>
      </c>
      <c r="BE973" s="6" t="s">
        <v>7835</v>
      </c>
      <c r="BF973" s="6" t="s">
        <v>7799</v>
      </c>
      <c r="BG973" s="6" t="s">
        <v>7902</v>
      </c>
      <c r="BH973" s="6" t="s">
        <v>7903</v>
      </c>
      <c r="BI973" s="6" t="s">
        <v>7798</v>
      </c>
      <c r="BJ973" s="6" t="s">
        <v>7904</v>
      </c>
      <c r="BK973" s="6" t="s">
        <v>7905</v>
      </c>
      <c r="BL973" s="6" t="s">
        <v>7912</v>
      </c>
      <c r="BM973" s="6" t="s">
        <v>7837</v>
      </c>
      <c r="BN973" s="6" t="s">
        <v>7804</v>
      </c>
      <c r="BO973" s="6" t="s">
        <v>7906</v>
      </c>
      <c r="BP973" s="6" t="s">
        <v>7802</v>
      </c>
      <c r="BQ973" s="6" t="s">
        <v>7807</v>
      </c>
      <c r="BR973" s="6" t="s">
        <v>7808</v>
      </c>
      <c r="BS973" s="6" t="s">
        <v>7839</v>
      </c>
    </row>
    <row r="974" spans="1:72" x14ac:dyDescent="0.25">
      <c r="S974" s="31" t="s">
        <v>7691</v>
      </c>
      <c r="T974" s="43">
        <v>0</v>
      </c>
      <c r="U974" s="43">
        <v>0</v>
      </c>
      <c r="V974" s="43">
        <v>0</v>
      </c>
      <c r="W974" s="43">
        <v>1</v>
      </c>
      <c r="X974" s="43">
        <v>0</v>
      </c>
      <c r="Y974" s="43">
        <v>0</v>
      </c>
      <c r="Z974" s="10">
        <f t="shared" ref="Z974:Z980" si="200">SUM(T974:W974)+Y974</f>
        <v>1</v>
      </c>
      <c r="AA974" s="31" t="s">
        <v>7691</v>
      </c>
      <c r="AO974" s="10" t="s">
        <v>7834</v>
      </c>
      <c r="AP974" s="67">
        <v>0</v>
      </c>
      <c r="AQ974" s="67">
        <v>0</v>
      </c>
      <c r="AR974" s="67">
        <v>0</v>
      </c>
      <c r="AS974" s="67">
        <v>0</v>
      </c>
      <c r="AT974" s="67">
        <v>0</v>
      </c>
      <c r="AU974" s="67">
        <v>0</v>
      </c>
      <c r="AV974" s="67">
        <v>0</v>
      </c>
      <c r="AW974" s="67">
        <v>0</v>
      </c>
      <c r="AX974" s="67">
        <v>0</v>
      </c>
      <c r="AY974" s="67">
        <v>1</v>
      </c>
      <c r="AZ974" s="67">
        <v>7</v>
      </c>
      <c r="BA974" s="67">
        <v>40</v>
      </c>
      <c r="BB974" s="67">
        <v>42</v>
      </c>
      <c r="BC974" s="67">
        <v>161</v>
      </c>
      <c r="BD974" s="67">
        <v>182</v>
      </c>
      <c r="BE974" s="69">
        <v>349</v>
      </c>
      <c r="BF974" s="67">
        <v>202</v>
      </c>
      <c r="BG974" s="15">
        <v>211</v>
      </c>
      <c r="BH974" s="67">
        <v>120</v>
      </c>
      <c r="BI974" s="67">
        <v>162</v>
      </c>
      <c r="BJ974" s="67">
        <v>71</v>
      </c>
      <c r="BK974" s="67">
        <v>109</v>
      </c>
      <c r="BL974" s="67">
        <v>69</v>
      </c>
      <c r="BM974" s="67">
        <v>64</v>
      </c>
      <c r="BN974" s="67">
        <v>30</v>
      </c>
      <c r="BO974" s="67">
        <v>38</v>
      </c>
      <c r="BP974" s="67">
        <v>21</v>
      </c>
      <c r="BQ974" s="15">
        <v>59</v>
      </c>
      <c r="BR974" s="15">
        <v>18</v>
      </c>
      <c r="BS974" s="15">
        <v>8</v>
      </c>
      <c r="BT974" s="10" t="s">
        <v>7834</v>
      </c>
    </row>
    <row r="975" spans="1:72" x14ac:dyDescent="0.25">
      <c r="S975" s="10" t="s">
        <v>7692</v>
      </c>
      <c r="T975" s="15">
        <v>0</v>
      </c>
      <c r="U975" s="15">
        <v>1</v>
      </c>
      <c r="V975" s="15">
        <v>0</v>
      </c>
      <c r="W975" s="15">
        <v>2</v>
      </c>
      <c r="X975" s="15">
        <v>0</v>
      </c>
      <c r="Y975" s="15">
        <v>0</v>
      </c>
      <c r="Z975" s="10">
        <f t="shared" si="200"/>
        <v>3</v>
      </c>
      <c r="AA975" s="10" t="s">
        <v>7692</v>
      </c>
      <c r="AO975" s="104" t="s">
        <v>7797</v>
      </c>
      <c r="AP975" s="76">
        <v>0</v>
      </c>
      <c r="AQ975" s="76">
        <v>0</v>
      </c>
      <c r="AR975" s="76">
        <v>0</v>
      </c>
      <c r="AS975" s="76">
        <v>0</v>
      </c>
      <c r="AT975" s="76">
        <v>0</v>
      </c>
      <c r="AU975" s="76">
        <v>0</v>
      </c>
      <c r="AV975" s="76">
        <v>0</v>
      </c>
      <c r="AW975" s="76">
        <v>0</v>
      </c>
      <c r="AX975" s="76">
        <v>0</v>
      </c>
      <c r="AY975" s="76">
        <v>0</v>
      </c>
      <c r="AZ975" s="76">
        <v>0</v>
      </c>
      <c r="BA975" s="76">
        <v>13</v>
      </c>
      <c r="BB975" s="76">
        <v>33</v>
      </c>
      <c r="BC975" s="76">
        <v>51</v>
      </c>
      <c r="BD975" s="76">
        <v>28</v>
      </c>
      <c r="BE975" s="76">
        <v>181</v>
      </c>
      <c r="BF975" s="76">
        <v>177</v>
      </c>
      <c r="BG975" s="43">
        <v>386</v>
      </c>
      <c r="BH975" s="43">
        <v>395</v>
      </c>
      <c r="BI975" s="69">
        <v>522</v>
      </c>
      <c r="BJ975" s="76">
        <v>271</v>
      </c>
      <c r="BK975" s="78">
        <v>333</v>
      </c>
      <c r="BL975" s="82">
        <v>316</v>
      </c>
      <c r="BM975" s="82">
        <v>325</v>
      </c>
      <c r="BN975" s="82">
        <v>83</v>
      </c>
      <c r="BO975" s="82">
        <v>73</v>
      </c>
      <c r="BP975" s="82">
        <v>14</v>
      </c>
      <c r="BQ975" s="43">
        <v>43</v>
      </c>
      <c r="BR975" s="32">
        <v>23</v>
      </c>
      <c r="BS975" s="32">
        <v>17</v>
      </c>
      <c r="BT975" s="104" t="s">
        <v>7797</v>
      </c>
    </row>
    <row r="976" spans="1:72" x14ac:dyDescent="0.25">
      <c r="S976" s="31" t="s">
        <v>7693</v>
      </c>
      <c r="T976" s="43">
        <v>0</v>
      </c>
      <c r="U976" s="43">
        <v>3</v>
      </c>
      <c r="V976" s="43">
        <v>0</v>
      </c>
      <c r="W976" s="43">
        <v>5</v>
      </c>
      <c r="X976" s="43">
        <v>17</v>
      </c>
      <c r="Y976" s="43">
        <v>0</v>
      </c>
      <c r="Z976" s="10">
        <f t="shared" si="200"/>
        <v>8</v>
      </c>
      <c r="AA976" s="31" t="s">
        <v>7693</v>
      </c>
      <c r="AO976" s="10" t="s">
        <v>7836</v>
      </c>
      <c r="AP976" s="67">
        <v>0</v>
      </c>
      <c r="AQ976" s="67">
        <v>0</v>
      </c>
      <c r="AR976" s="67">
        <v>0</v>
      </c>
      <c r="AS976" s="67">
        <v>0</v>
      </c>
      <c r="AT976" s="67">
        <v>0</v>
      </c>
      <c r="AU976" s="67">
        <v>0</v>
      </c>
      <c r="AV976" s="67">
        <v>0</v>
      </c>
      <c r="AW976" s="67">
        <v>0</v>
      </c>
      <c r="AX976" s="67">
        <v>0</v>
      </c>
      <c r="AY976" s="67">
        <v>0</v>
      </c>
      <c r="AZ976" s="67">
        <v>0</v>
      </c>
      <c r="BA976" s="67">
        <v>0</v>
      </c>
      <c r="BB976" s="67">
        <v>0</v>
      </c>
      <c r="BC976" s="67">
        <v>0</v>
      </c>
      <c r="BD976" s="67">
        <v>0</v>
      </c>
      <c r="BE976" s="67">
        <v>0</v>
      </c>
      <c r="BF976" s="67">
        <v>0</v>
      </c>
      <c r="BG976" s="15">
        <v>61</v>
      </c>
      <c r="BH976" s="67">
        <v>57</v>
      </c>
      <c r="BI976" s="67">
        <v>152</v>
      </c>
      <c r="BJ976" s="67">
        <v>72</v>
      </c>
      <c r="BK976" s="67">
        <v>204</v>
      </c>
      <c r="BL976" s="67">
        <v>229</v>
      </c>
      <c r="BM976" s="69">
        <v>320</v>
      </c>
      <c r="BN976" s="67">
        <v>186</v>
      </c>
      <c r="BO976" s="67">
        <v>291</v>
      </c>
      <c r="BP976" s="67">
        <v>114</v>
      </c>
      <c r="BQ976" s="15">
        <v>126</v>
      </c>
      <c r="BR976" s="15">
        <v>56</v>
      </c>
      <c r="BS976" s="15">
        <v>57</v>
      </c>
      <c r="BT976" s="10" t="s">
        <v>7836</v>
      </c>
    </row>
    <row r="977" spans="19:72" x14ac:dyDescent="0.25">
      <c r="S977" s="10" t="s">
        <v>7694</v>
      </c>
      <c r="T977" s="113">
        <v>5</v>
      </c>
      <c r="U977" s="113">
        <v>13</v>
      </c>
      <c r="V977" s="113">
        <v>3</v>
      </c>
      <c r="W977" s="113">
        <v>36</v>
      </c>
      <c r="X977" s="113">
        <v>335</v>
      </c>
      <c r="Y977" s="113">
        <v>0</v>
      </c>
      <c r="Z977" s="10">
        <f t="shared" si="200"/>
        <v>57</v>
      </c>
      <c r="AA977" s="10" t="s">
        <v>7694</v>
      </c>
      <c r="AO977" s="104" t="s">
        <v>7801</v>
      </c>
      <c r="AP977" s="76">
        <v>0</v>
      </c>
      <c r="AQ977" s="76">
        <v>0</v>
      </c>
      <c r="AR977" s="76">
        <v>0</v>
      </c>
      <c r="AS977" s="76">
        <v>0</v>
      </c>
      <c r="AT977" s="76">
        <v>0</v>
      </c>
      <c r="AU977" s="76">
        <v>0</v>
      </c>
      <c r="AV977" s="76">
        <v>0</v>
      </c>
      <c r="AW977" s="76">
        <v>0</v>
      </c>
      <c r="AX977" s="76">
        <v>0</v>
      </c>
      <c r="AY977" s="76">
        <v>0</v>
      </c>
      <c r="AZ977" s="76">
        <v>0</v>
      </c>
      <c r="BA977" s="76">
        <v>0</v>
      </c>
      <c r="BB977" s="76">
        <v>0</v>
      </c>
      <c r="BC977" s="76">
        <v>0</v>
      </c>
      <c r="BD977" s="76">
        <v>0</v>
      </c>
      <c r="BE977" s="76">
        <v>0</v>
      </c>
      <c r="BF977" s="76">
        <v>0</v>
      </c>
      <c r="BG977" s="43">
        <v>0</v>
      </c>
      <c r="BH977" s="43">
        <v>0</v>
      </c>
      <c r="BI977" s="76">
        <v>76</v>
      </c>
      <c r="BJ977" s="76">
        <v>315</v>
      </c>
      <c r="BK977" s="78">
        <v>456</v>
      </c>
      <c r="BL977" s="82">
        <v>337</v>
      </c>
      <c r="BM977" s="82">
        <v>386</v>
      </c>
      <c r="BN977" s="82">
        <v>515</v>
      </c>
      <c r="BO977" s="82">
        <v>623</v>
      </c>
      <c r="BP977" s="69">
        <v>676</v>
      </c>
      <c r="BQ977" s="43">
        <v>642</v>
      </c>
      <c r="BR977" s="32">
        <v>484</v>
      </c>
      <c r="BS977" s="32">
        <v>335</v>
      </c>
      <c r="BT977" s="104" t="s">
        <v>7801</v>
      </c>
    </row>
    <row r="978" spans="19:72" x14ac:dyDescent="0.25">
      <c r="S978" s="31" t="s">
        <v>7695</v>
      </c>
      <c r="T978" s="114">
        <v>112</v>
      </c>
      <c r="U978" s="114">
        <v>166</v>
      </c>
      <c r="V978" s="114">
        <v>28</v>
      </c>
      <c r="W978" s="114">
        <v>253</v>
      </c>
      <c r="X978" s="114">
        <v>358</v>
      </c>
      <c r="Y978" s="114">
        <v>0</v>
      </c>
      <c r="Z978" s="10">
        <f t="shared" si="200"/>
        <v>559</v>
      </c>
      <c r="AA978" s="31" t="s">
        <v>7695</v>
      </c>
      <c r="AO978" s="10" t="s">
        <v>7838</v>
      </c>
      <c r="AP978" s="67">
        <v>0</v>
      </c>
      <c r="AQ978" s="67">
        <v>0</v>
      </c>
      <c r="AR978" s="67">
        <v>0</v>
      </c>
      <c r="AS978" s="67">
        <v>0</v>
      </c>
      <c r="AT978" s="67">
        <v>0</v>
      </c>
      <c r="AU978" s="67">
        <v>0</v>
      </c>
      <c r="AV978" s="67">
        <v>0</v>
      </c>
      <c r="AW978" s="67">
        <v>0</v>
      </c>
      <c r="AX978" s="67">
        <v>0</v>
      </c>
      <c r="AY978" s="67">
        <v>0</v>
      </c>
      <c r="AZ978" s="67">
        <v>0</v>
      </c>
      <c r="BA978" s="67">
        <v>0</v>
      </c>
      <c r="BB978" s="67">
        <v>0</v>
      </c>
      <c r="BC978" s="67">
        <v>0</v>
      </c>
      <c r="BD978" s="67">
        <v>0</v>
      </c>
      <c r="BE978" s="67">
        <v>0</v>
      </c>
      <c r="BF978" s="67">
        <v>0</v>
      </c>
      <c r="BG978" s="67">
        <v>0</v>
      </c>
      <c r="BH978" s="67">
        <v>0</v>
      </c>
      <c r="BI978" s="67">
        <v>0</v>
      </c>
      <c r="BJ978" s="67">
        <v>0</v>
      </c>
      <c r="BK978" s="67">
        <v>0</v>
      </c>
      <c r="BL978" s="67">
        <v>0</v>
      </c>
      <c r="BM978" s="67">
        <v>4</v>
      </c>
      <c r="BN978" s="67">
        <v>1</v>
      </c>
      <c r="BO978" s="67">
        <v>40</v>
      </c>
      <c r="BP978" s="67">
        <v>50</v>
      </c>
      <c r="BQ978" s="15">
        <v>364</v>
      </c>
      <c r="BR978" s="15">
        <v>319</v>
      </c>
      <c r="BS978" s="79">
        <v>559</v>
      </c>
      <c r="BT978" s="10" t="s">
        <v>7838</v>
      </c>
    </row>
    <row r="979" spans="19:72" x14ac:dyDescent="0.25">
      <c r="S979" s="10" t="s">
        <v>7696</v>
      </c>
      <c r="T979" s="113">
        <v>0</v>
      </c>
      <c r="U979" s="113">
        <v>0</v>
      </c>
      <c r="V979" s="113">
        <v>4</v>
      </c>
      <c r="W979" s="113">
        <v>41</v>
      </c>
      <c r="X979" s="113">
        <v>0</v>
      </c>
      <c r="Y979" s="113">
        <v>0</v>
      </c>
      <c r="Z979" s="10">
        <f t="shared" si="200"/>
        <v>45</v>
      </c>
      <c r="AA979" s="10" t="s">
        <v>7696</v>
      </c>
      <c r="AO979" s="104" t="s">
        <v>7805</v>
      </c>
      <c r="AP979" s="76">
        <v>0</v>
      </c>
      <c r="AQ979" s="76">
        <v>0</v>
      </c>
      <c r="AR979" s="76">
        <v>0</v>
      </c>
      <c r="AS979" s="76">
        <v>0</v>
      </c>
      <c r="AT979" s="76">
        <v>0</v>
      </c>
      <c r="AU979" s="76">
        <v>0</v>
      </c>
      <c r="AV979" s="76">
        <v>0</v>
      </c>
      <c r="AW979" s="76">
        <v>0</v>
      </c>
      <c r="AX979" s="76">
        <v>0</v>
      </c>
      <c r="AY979" s="76">
        <v>0</v>
      </c>
      <c r="AZ979" s="76">
        <v>0</v>
      </c>
      <c r="BA979" s="76">
        <v>0</v>
      </c>
      <c r="BB979" s="76">
        <v>0</v>
      </c>
      <c r="BC979" s="76">
        <v>0</v>
      </c>
      <c r="BD979" s="76">
        <v>0</v>
      </c>
      <c r="BE979" s="76">
        <v>0</v>
      </c>
      <c r="BF979" s="76">
        <v>0</v>
      </c>
      <c r="BG979" s="43">
        <v>0</v>
      </c>
      <c r="BH979" s="43">
        <v>0</v>
      </c>
      <c r="BI979" s="43">
        <v>0</v>
      </c>
      <c r="BJ979" s="43">
        <v>0</v>
      </c>
      <c r="BK979" s="43">
        <v>0</v>
      </c>
      <c r="BL979" s="43">
        <v>0</v>
      </c>
      <c r="BM979" s="43">
        <v>0</v>
      </c>
      <c r="BN979" s="43">
        <v>0</v>
      </c>
      <c r="BO979" s="43">
        <v>0</v>
      </c>
      <c r="BP979" s="43">
        <v>1</v>
      </c>
      <c r="BQ979" s="43">
        <v>17</v>
      </c>
      <c r="BR979" s="32">
        <v>191</v>
      </c>
      <c r="BS979" s="32">
        <v>358</v>
      </c>
      <c r="BT979" s="104" t="s">
        <v>7805</v>
      </c>
    </row>
    <row r="980" spans="19:72" x14ac:dyDescent="0.25">
      <c r="T980" s="6">
        <f>SUM(T973:T979)</f>
        <v>117</v>
      </c>
      <c r="U980" s="6">
        <f t="shared" ref="U980:Y980" si="201">SUM(U973:U979)</f>
        <v>183</v>
      </c>
      <c r="V980" s="6">
        <f t="shared" si="201"/>
        <v>35</v>
      </c>
      <c r="W980" s="6">
        <f t="shared" si="201"/>
        <v>339</v>
      </c>
      <c r="X980" s="6">
        <f t="shared" si="201"/>
        <v>710</v>
      </c>
      <c r="Y980" s="6">
        <f t="shared" si="201"/>
        <v>0</v>
      </c>
      <c r="Z980" s="10">
        <f t="shared" si="200"/>
        <v>674</v>
      </c>
      <c r="AO980" s="10" t="s">
        <v>7840</v>
      </c>
      <c r="AP980" s="67">
        <v>0</v>
      </c>
      <c r="AQ980" s="67">
        <v>0</v>
      </c>
      <c r="AR980" s="67">
        <v>0</v>
      </c>
      <c r="AS980" s="67">
        <v>0</v>
      </c>
      <c r="AT980" s="67">
        <v>0</v>
      </c>
      <c r="AU980" s="67">
        <v>0</v>
      </c>
      <c r="AV980" s="67">
        <v>0</v>
      </c>
      <c r="AW980" s="67">
        <v>0</v>
      </c>
      <c r="AX980" s="67">
        <v>0</v>
      </c>
      <c r="AY980" s="67">
        <v>0</v>
      </c>
      <c r="AZ980" s="67">
        <v>0</v>
      </c>
      <c r="BA980" s="67">
        <v>0</v>
      </c>
      <c r="BB980" s="67">
        <v>0</v>
      </c>
      <c r="BC980" s="67">
        <v>0</v>
      </c>
      <c r="BD980" s="67">
        <v>0</v>
      </c>
      <c r="BE980" s="67">
        <v>0</v>
      </c>
      <c r="BF980" s="67">
        <v>0</v>
      </c>
      <c r="BG980" s="67">
        <v>0</v>
      </c>
      <c r="BH980" s="67">
        <v>0</v>
      </c>
      <c r="BI980" s="67">
        <v>0</v>
      </c>
      <c r="BJ980" s="67">
        <v>0</v>
      </c>
      <c r="BK980" s="67">
        <v>0</v>
      </c>
      <c r="BL980" s="67">
        <v>0</v>
      </c>
      <c r="BM980" s="67">
        <v>0</v>
      </c>
      <c r="BN980" s="67">
        <v>0</v>
      </c>
      <c r="BO980" s="67">
        <v>0</v>
      </c>
      <c r="BP980" s="67">
        <v>0</v>
      </c>
      <c r="BQ980" s="15">
        <v>0</v>
      </c>
      <c r="BR980" s="15">
        <v>0</v>
      </c>
      <c r="BS980" s="15">
        <v>45</v>
      </c>
      <c r="BT980" s="10" t="s">
        <v>7840</v>
      </c>
    </row>
    <row r="981" spans="19:72" x14ac:dyDescent="0.25">
      <c r="AO981" s="104" t="s">
        <v>7810</v>
      </c>
      <c r="AP981" s="76">
        <v>0</v>
      </c>
      <c r="AQ981" s="76">
        <v>0</v>
      </c>
      <c r="AR981" s="76">
        <v>0</v>
      </c>
      <c r="AS981" s="76">
        <v>0</v>
      </c>
      <c r="AT981" s="76">
        <v>0</v>
      </c>
      <c r="AU981" s="76">
        <v>0</v>
      </c>
      <c r="AV981" s="76">
        <v>0</v>
      </c>
      <c r="AW981" s="76">
        <v>0</v>
      </c>
      <c r="AX981" s="76">
        <v>0</v>
      </c>
      <c r="AY981" s="76">
        <v>0</v>
      </c>
      <c r="AZ981" s="76">
        <v>0</v>
      </c>
      <c r="BA981" s="76">
        <v>0</v>
      </c>
      <c r="BB981" s="76">
        <v>0</v>
      </c>
      <c r="BC981" s="76">
        <v>0</v>
      </c>
      <c r="BD981" s="76">
        <v>0</v>
      </c>
      <c r="BE981" s="76">
        <v>0</v>
      </c>
      <c r="BF981" s="76">
        <v>0</v>
      </c>
      <c r="BG981" s="43">
        <v>0</v>
      </c>
      <c r="BH981" s="43">
        <v>0</v>
      </c>
      <c r="BI981" s="43">
        <v>0</v>
      </c>
      <c r="BJ981" s="43">
        <v>0</v>
      </c>
      <c r="BK981" s="43">
        <v>0</v>
      </c>
      <c r="BL981" s="43">
        <v>0</v>
      </c>
      <c r="BM981" s="43">
        <v>0</v>
      </c>
      <c r="BN981" s="43">
        <v>0</v>
      </c>
      <c r="BO981" s="43">
        <v>0</v>
      </c>
      <c r="BP981" s="43">
        <v>0</v>
      </c>
      <c r="BQ981" s="43">
        <v>0</v>
      </c>
      <c r="BR981" s="32">
        <v>0</v>
      </c>
      <c r="BS981" s="32">
        <v>0</v>
      </c>
      <c r="BT981" s="104" t="s">
        <v>7810</v>
      </c>
    </row>
    <row r="983" spans="19:72" x14ac:dyDescent="0.25">
      <c r="T983" s="115"/>
      <c r="U983" s="115"/>
      <c r="V983" s="115"/>
      <c r="W983" s="115"/>
      <c r="X983" s="115"/>
    </row>
    <row r="984" spans="19:72" x14ac:dyDescent="0.25">
      <c r="T984" s="8"/>
      <c r="U984" s="8"/>
      <c r="V984" s="8"/>
      <c r="W984" s="8"/>
      <c r="X984" s="8"/>
    </row>
    <row r="985" spans="19:72" x14ac:dyDescent="0.25">
      <c r="T985" s="8"/>
      <c r="U985" s="8"/>
      <c r="V985" s="8"/>
      <c r="W985" s="8"/>
      <c r="X985" s="8"/>
    </row>
    <row r="986" spans="19:72" x14ac:dyDescent="0.25">
      <c r="T986" s="8"/>
      <c r="U986" s="8"/>
      <c r="V986" s="8"/>
      <c r="W986" s="8"/>
      <c r="X986" s="8"/>
    </row>
    <row r="987" spans="19:72" x14ac:dyDescent="0.25">
      <c r="T987" s="8"/>
      <c r="U987" s="8"/>
      <c r="V987" s="8"/>
      <c r="W987" s="8"/>
      <c r="X987" s="8"/>
    </row>
    <row r="996" spans="1:68" ht="42" customHeight="1" x14ac:dyDescent="0.25">
      <c r="A996" s="26" t="s">
        <v>7808</v>
      </c>
      <c r="B996" s="26" t="s">
        <v>7704</v>
      </c>
      <c r="C996" s="26" t="s">
        <v>7679</v>
      </c>
      <c r="D996" s="26" t="s">
        <v>7739</v>
      </c>
      <c r="E996" s="26" t="s">
        <v>7740</v>
      </c>
      <c r="F996" s="26" t="s">
        <v>7741</v>
      </c>
      <c r="G996" s="26" t="s">
        <v>7742</v>
      </c>
      <c r="H996" s="26" t="s">
        <v>7743</v>
      </c>
      <c r="I996" s="26" t="s">
        <v>7744</v>
      </c>
      <c r="J996" s="28" t="s">
        <v>7745</v>
      </c>
      <c r="K996" s="13" t="s">
        <v>7746</v>
      </c>
      <c r="M996" s="12" t="s">
        <v>7918</v>
      </c>
      <c r="S996" s="6" t="s">
        <v>7808</v>
      </c>
      <c r="AL996" s="12" t="s">
        <v>7765</v>
      </c>
      <c r="AM996" s="54" t="s">
        <v>7808</v>
      </c>
      <c r="AN996" s="12"/>
      <c r="AO996" s="12"/>
      <c r="AP996" s="12"/>
    </row>
    <row r="997" spans="1:68" x14ac:dyDescent="0.25">
      <c r="A997" s="90" t="s">
        <v>7853</v>
      </c>
      <c r="B997" s="90" t="s">
        <v>6750</v>
      </c>
      <c r="C997" s="49">
        <v>1</v>
      </c>
      <c r="D997" s="44">
        <v>1</v>
      </c>
      <c r="E997" s="44">
        <v>0</v>
      </c>
      <c r="F997" s="44">
        <v>0</v>
      </c>
      <c r="G997" s="44">
        <v>0</v>
      </c>
      <c r="H997" s="44">
        <v>1</v>
      </c>
      <c r="I997" s="44">
        <v>0</v>
      </c>
      <c r="J997" s="44">
        <v>0</v>
      </c>
      <c r="K997" s="89">
        <f t="shared" ref="K997:K1017" si="202">SUM(E997:J997)</f>
        <v>1</v>
      </c>
      <c r="S997" s="10" t="s">
        <v>7748</v>
      </c>
      <c r="T997" s="10" t="s">
        <v>723</v>
      </c>
      <c r="U997" s="10" t="s">
        <v>248</v>
      </c>
      <c r="V997" s="10" t="s">
        <v>222</v>
      </c>
      <c r="W997" s="10" t="s">
        <v>241</v>
      </c>
      <c r="X997" s="10" t="s">
        <v>264</v>
      </c>
      <c r="Y997" s="10" t="s">
        <v>249</v>
      </c>
      <c r="AL997" s="6" t="s">
        <v>7887</v>
      </c>
      <c r="AM997" s="12"/>
      <c r="AN997" s="12"/>
      <c r="AO997" s="12"/>
      <c r="AP997" s="12"/>
    </row>
    <row r="998" spans="1:68" x14ac:dyDescent="0.25">
      <c r="A998" s="90" t="s">
        <v>7853</v>
      </c>
      <c r="B998" s="90" t="s">
        <v>1522</v>
      </c>
      <c r="C998" s="49">
        <v>1</v>
      </c>
      <c r="D998" s="44">
        <v>1</v>
      </c>
      <c r="E998" s="44">
        <v>0</v>
      </c>
      <c r="F998" s="44">
        <v>0</v>
      </c>
      <c r="G998" s="44">
        <v>0</v>
      </c>
      <c r="H998" s="44">
        <v>1</v>
      </c>
      <c r="I998" s="44">
        <v>0</v>
      </c>
      <c r="J998" s="44">
        <v>0</v>
      </c>
      <c r="K998" s="89">
        <f t="shared" si="202"/>
        <v>1</v>
      </c>
      <c r="M998" s="6">
        <v>2</v>
      </c>
      <c r="S998" s="10" t="s">
        <v>7690</v>
      </c>
      <c r="T998" s="15">
        <v>0</v>
      </c>
      <c r="U998" s="15">
        <v>0</v>
      </c>
      <c r="V998" s="15">
        <v>0</v>
      </c>
      <c r="W998" s="15">
        <v>2</v>
      </c>
      <c r="X998" s="15">
        <v>0</v>
      </c>
      <c r="Y998" s="10">
        <f t="shared" ref="Y998:Y1004" si="203">SUM(T998:X998)</f>
        <v>2</v>
      </c>
      <c r="AL998" s="6" t="s">
        <v>7889</v>
      </c>
      <c r="AM998" s="12"/>
      <c r="AN998" s="12"/>
      <c r="AO998" s="12"/>
      <c r="AP998" s="12"/>
      <c r="BI998" s="6" t="s">
        <v>7890</v>
      </c>
    </row>
    <row r="999" spans="1:68" x14ac:dyDescent="0.25">
      <c r="A999" s="94" t="s">
        <v>7854</v>
      </c>
      <c r="B999" s="94" t="s">
        <v>6895</v>
      </c>
      <c r="C999" s="116">
        <v>2</v>
      </c>
      <c r="D999" s="45">
        <v>2</v>
      </c>
      <c r="E999" s="45">
        <v>0</v>
      </c>
      <c r="F999" s="45">
        <v>0</v>
      </c>
      <c r="G999" s="45">
        <v>0</v>
      </c>
      <c r="H999" s="45">
        <v>2</v>
      </c>
      <c r="I999" s="45">
        <v>0</v>
      </c>
      <c r="J999" s="45">
        <v>0</v>
      </c>
      <c r="K999" s="117">
        <f t="shared" si="202"/>
        <v>2</v>
      </c>
      <c r="S999" s="31" t="s">
        <v>7691</v>
      </c>
      <c r="T999" s="32">
        <v>0</v>
      </c>
      <c r="U999" s="32">
        <v>0</v>
      </c>
      <c r="V999" s="32">
        <v>0</v>
      </c>
      <c r="W999" s="32">
        <v>3</v>
      </c>
      <c r="X999" s="32">
        <v>0</v>
      </c>
      <c r="Y999" s="10">
        <f t="shared" si="203"/>
        <v>3</v>
      </c>
      <c r="AM999" s="12"/>
      <c r="AN999" s="12"/>
      <c r="AO999" s="12"/>
      <c r="AP999" s="12"/>
    </row>
    <row r="1000" spans="1:68" ht="22.8" x14ac:dyDescent="0.25">
      <c r="A1000" s="94" t="s">
        <v>7854</v>
      </c>
      <c r="B1000" s="88" t="s">
        <v>1273</v>
      </c>
      <c r="C1000" s="48">
        <v>1</v>
      </c>
      <c r="D1000" s="45">
        <v>1</v>
      </c>
      <c r="E1000" s="45">
        <v>0</v>
      </c>
      <c r="F1000" s="45">
        <v>0</v>
      </c>
      <c r="G1000" s="45">
        <v>0</v>
      </c>
      <c r="H1000" s="45">
        <v>1</v>
      </c>
      <c r="I1000" s="45">
        <v>0</v>
      </c>
      <c r="J1000" s="45">
        <v>0</v>
      </c>
      <c r="K1000" s="105">
        <f t="shared" si="202"/>
        <v>1</v>
      </c>
      <c r="M1000" s="6">
        <v>3</v>
      </c>
      <c r="S1000" s="10" t="s">
        <v>7692</v>
      </c>
      <c r="T1000" s="15">
        <v>0</v>
      </c>
      <c r="U1000" s="15">
        <v>0</v>
      </c>
      <c r="V1000" s="15">
        <v>0</v>
      </c>
      <c r="W1000" s="15">
        <v>6</v>
      </c>
      <c r="X1000" s="15">
        <v>0</v>
      </c>
      <c r="Y1000" s="10">
        <f t="shared" si="203"/>
        <v>6</v>
      </c>
      <c r="AL1000" s="6" t="s">
        <v>5</v>
      </c>
      <c r="AM1000" s="6" t="s">
        <v>7893</v>
      </c>
      <c r="AN1000" s="6" t="s">
        <v>7894</v>
      </c>
      <c r="AO1000" s="6" t="s">
        <v>7895</v>
      </c>
      <c r="AP1000" s="6" t="s">
        <v>7791</v>
      </c>
      <c r="AQ1000" s="6" t="s">
        <v>7786</v>
      </c>
      <c r="AR1000" s="6" t="s">
        <v>7896</v>
      </c>
      <c r="AS1000" s="6" t="s">
        <v>7897</v>
      </c>
      <c r="AT1000" s="54" t="s">
        <v>7898</v>
      </c>
      <c r="AU1000" s="54" t="s">
        <v>7794</v>
      </c>
      <c r="AV1000" s="6" t="s">
        <v>7795</v>
      </c>
      <c r="AW1000" s="6" t="s">
        <v>7790</v>
      </c>
      <c r="AX1000" s="6" t="s">
        <v>7899</v>
      </c>
      <c r="AY1000" s="6" t="s">
        <v>7900</v>
      </c>
      <c r="AZ1000" s="6" t="s">
        <v>7901</v>
      </c>
      <c r="BA1000" s="6" t="s">
        <v>7793</v>
      </c>
      <c r="BB1000" s="6" t="s">
        <v>7835</v>
      </c>
      <c r="BC1000" s="6" t="s">
        <v>7799</v>
      </c>
      <c r="BD1000" s="6" t="s">
        <v>7902</v>
      </c>
      <c r="BE1000" s="6" t="s">
        <v>7903</v>
      </c>
      <c r="BF1000" s="6" t="s">
        <v>7798</v>
      </c>
      <c r="BG1000" s="6" t="s">
        <v>7904</v>
      </c>
      <c r="BH1000" s="6" t="s">
        <v>7905</v>
      </c>
      <c r="BI1000" s="6" t="s">
        <v>7803</v>
      </c>
      <c r="BJ1000" s="6" t="s">
        <v>7837</v>
      </c>
      <c r="BK1000" s="6" t="s">
        <v>7804</v>
      </c>
      <c r="BL1000" s="6" t="s">
        <v>7906</v>
      </c>
      <c r="BM1000" s="6" t="s">
        <v>7802</v>
      </c>
      <c r="BN1000" s="6" t="s">
        <v>7807</v>
      </c>
      <c r="BO1000" s="6" t="s">
        <v>7808</v>
      </c>
    </row>
    <row r="1001" spans="1:68" x14ac:dyDescent="0.25">
      <c r="A1001" s="90" t="s">
        <v>6890</v>
      </c>
      <c r="B1001" s="90" t="s">
        <v>1273</v>
      </c>
      <c r="C1001" s="49">
        <v>3</v>
      </c>
      <c r="D1001" s="44">
        <v>3</v>
      </c>
      <c r="E1001" s="44">
        <v>0</v>
      </c>
      <c r="F1001" s="44">
        <v>0</v>
      </c>
      <c r="G1001" s="44">
        <v>0</v>
      </c>
      <c r="H1001" s="44">
        <v>3</v>
      </c>
      <c r="I1001" s="44">
        <v>0</v>
      </c>
      <c r="J1001" s="44">
        <v>0</v>
      </c>
      <c r="K1001" s="89">
        <f t="shared" si="202"/>
        <v>3</v>
      </c>
      <c r="S1001" s="31" t="s">
        <v>7693</v>
      </c>
      <c r="T1001" s="32">
        <v>1</v>
      </c>
      <c r="U1001" s="32">
        <v>2</v>
      </c>
      <c r="V1001" s="32">
        <v>0</v>
      </c>
      <c r="W1001" s="32">
        <v>17</v>
      </c>
      <c r="X1001" s="32">
        <v>23</v>
      </c>
      <c r="Y1001" s="10">
        <f t="shared" si="203"/>
        <v>43</v>
      </c>
      <c r="AL1001" s="6" t="s">
        <v>7777</v>
      </c>
      <c r="AM1001" s="12">
        <v>0</v>
      </c>
      <c r="AN1001" s="12">
        <v>0</v>
      </c>
      <c r="AO1001" s="12">
        <v>0</v>
      </c>
      <c r="AP1001" s="12">
        <v>0</v>
      </c>
      <c r="AQ1001" s="12">
        <v>0</v>
      </c>
      <c r="AR1001" s="12">
        <v>0</v>
      </c>
      <c r="AS1001" s="12">
        <v>0</v>
      </c>
      <c r="AT1001" s="54">
        <v>0</v>
      </c>
      <c r="AU1001" s="54">
        <v>0</v>
      </c>
      <c r="AV1001" s="12">
        <v>0</v>
      </c>
      <c r="AW1001" s="12">
        <v>0</v>
      </c>
      <c r="AX1001" s="12">
        <v>0</v>
      </c>
      <c r="AY1001" s="12">
        <v>0</v>
      </c>
      <c r="AZ1001" s="12">
        <v>0</v>
      </c>
      <c r="BA1001" s="12">
        <v>0</v>
      </c>
      <c r="BB1001" s="12">
        <v>0</v>
      </c>
      <c r="BC1001" s="12">
        <v>0</v>
      </c>
      <c r="BD1001" s="12">
        <v>0</v>
      </c>
      <c r="BE1001" s="12">
        <v>0</v>
      </c>
      <c r="BF1001" s="12">
        <v>0</v>
      </c>
      <c r="BG1001" s="12">
        <v>0</v>
      </c>
      <c r="BH1001" s="12">
        <v>0</v>
      </c>
      <c r="BI1001" s="12">
        <v>0</v>
      </c>
      <c r="BJ1001" s="12">
        <v>0</v>
      </c>
      <c r="BK1001" s="12">
        <v>0</v>
      </c>
      <c r="BL1001" s="12">
        <v>0</v>
      </c>
      <c r="BM1001" s="12">
        <v>0</v>
      </c>
      <c r="BN1001" s="6">
        <v>0</v>
      </c>
      <c r="BO1001" s="6">
        <v>0</v>
      </c>
      <c r="BP1001" s="6" t="s">
        <v>7777</v>
      </c>
    </row>
    <row r="1002" spans="1:68" x14ac:dyDescent="0.25">
      <c r="A1002" s="90" t="s">
        <v>6890</v>
      </c>
      <c r="B1002" s="90" t="s">
        <v>6750</v>
      </c>
      <c r="C1002" s="49">
        <v>1</v>
      </c>
      <c r="D1002" s="44">
        <v>1</v>
      </c>
      <c r="E1002" s="44">
        <v>0</v>
      </c>
      <c r="F1002" s="44">
        <v>0</v>
      </c>
      <c r="G1002" s="44">
        <v>0</v>
      </c>
      <c r="H1002" s="44">
        <v>1</v>
      </c>
      <c r="I1002" s="44">
        <v>0</v>
      </c>
      <c r="J1002" s="44">
        <v>0</v>
      </c>
      <c r="K1002" s="89">
        <f t="shared" si="202"/>
        <v>1</v>
      </c>
      <c r="S1002" s="10" t="s">
        <v>7694</v>
      </c>
      <c r="T1002" s="15">
        <v>2</v>
      </c>
      <c r="U1002" s="15">
        <v>19</v>
      </c>
      <c r="V1002" s="15">
        <v>2</v>
      </c>
      <c r="W1002" s="15">
        <v>47</v>
      </c>
      <c r="X1002" s="15">
        <v>484</v>
      </c>
      <c r="Y1002" s="10">
        <f t="shared" si="203"/>
        <v>554</v>
      </c>
      <c r="AL1002" s="6" t="s">
        <v>7778</v>
      </c>
      <c r="AM1002" s="12">
        <v>0</v>
      </c>
      <c r="AN1002" s="12">
        <v>0</v>
      </c>
      <c r="AO1002" s="12">
        <v>0</v>
      </c>
      <c r="AP1002" s="12">
        <v>0</v>
      </c>
      <c r="AQ1002" s="12">
        <v>0</v>
      </c>
      <c r="AR1002" s="12">
        <v>0</v>
      </c>
      <c r="AS1002" s="12">
        <v>0</v>
      </c>
      <c r="AT1002" s="54">
        <v>0</v>
      </c>
      <c r="AU1002" s="54">
        <v>0</v>
      </c>
      <c r="AV1002" s="12">
        <v>0</v>
      </c>
      <c r="AW1002" s="12">
        <v>0</v>
      </c>
      <c r="AX1002" s="12">
        <v>0</v>
      </c>
      <c r="AY1002" s="12">
        <v>0</v>
      </c>
      <c r="AZ1002" s="12">
        <v>0</v>
      </c>
      <c r="BA1002" s="12">
        <v>0</v>
      </c>
      <c r="BB1002" s="12">
        <v>0</v>
      </c>
      <c r="BC1002" s="12">
        <v>0</v>
      </c>
      <c r="BD1002" s="12">
        <v>0</v>
      </c>
      <c r="BE1002" s="12">
        <v>0</v>
      </c>
      <c r="BF1002" s="12">
        <v>0</v>
      </c>
      <c r="BG1002" s="12">
        <v>0</v>
      </c>
      <c r="BH1002" s="12">
        <v>0</v>
      </c>
      <c r="BI1002" s="12">
        <v>0</v>
      </c>
      <c r="BJ1002" s="12">
        <v>0</v>
      </c>
      <c r="BK1002" s="12">
        <v>0</v>
      </c>
      <c r="BL1002" s="12">
        <v>0</v>
      </c>
      <c r="BM1002" s="12">
        <v>0</v>
      </c>
      <c r="BN1002" s="6">
        <v>0</v>
      </c>
      <c r="BO1002" s="6">
        <v>0</v>
      </c>
      <c r="BP1002" s="6" t="s">
        <v>7778</v>
      </c>
    </row>
    <row r="1003" spans="1:68" x14ac:dyDescent="0.25">
      <c r="A1003" s="90" t="s">
        <v>6890</v>
      </c>
      <c r="B1003" s="90" t="s">
        <v>1522</v>
      </c>
      <c r="C1003" s="49">
        <v>2</v>
      </c>
      <c r="D1003" s="44">
        <v>2</v>
      </c>
      <c r="E1003" s="44">
        <v>0</v>
      </c>
      <c r="F1003" s="44">
        <v>0</v>
      </c>
      <c r="G1003" s="44">
        <v>0</v>
      </c>
      <c r="H1003" s="44">
        <v>2</v>
      </c>
      <c r="I1003" s="44">
        <v>0</v>
      </c>
      <c r="J1003" s="44">
        <v>0</v>
      </c>
      <c r="K1003" s="89">
        <f t="shared" si="202"/>
        <v>2</v>
      </c>
      <c r="M1003" s="6">
        <v>6</v>
      </c>
      <c r="S1003" s="31" t="s">
        <v>7695</v>
      </c>
      <c r="T1003" s="32">
        <v>69</v>
      </c>
      <c r="U1003" s="32">
        <v>129</v>
      </c>
      <c r="V1003" s="32">
        <v>39</v>
      </c>
      <c r="W1003" s="32">
        <v>135</v>
      </c>
      <c r="X1003" s="32">
        <v>191</v>
      </c>
      <c r="Y1003" s="10">
        <f t="shared" si="203"/>
        <v>563</v>
      </c>
      <c r="AL1003" s="6" t="s">
        <v>7779</v>
      </c>
      <c r="AM1003" s="12">
        <v>0</v>
      </c>
      <c r="AN1003" s="12">
        <v>0</v>
      </c>
      <c r="AO1003" s="12">
        <v>0</v>
      </c>
      <c r="AP1003" s="12">
        <v>0</v>
      </c>
      <c r="AQ1003" s="12">
        <v>0</v>
      </c>
      <c r="AR1003" s="12">
        <v>0</v>
      </c>
      <c r="AS1003" s="12">
        <v>0</v>
      </c>
      <c r="AT1003" s="54">
        <v>0</v>
      </c>
      <c r="AU1003" s="54">
        <v>0</v>
      </c>
      <c r="AV1003" s="12">
        <v>0</v>
      </c>
      <c r="AW1003" s="12">
        <v>0</v>
      </c>
      <c r="AX1003" s="12">
        <v>1</v>
      </c>
      <c r="AY1003" s="12">
        <v>0</v>
      </c>
      <c r="AZ1003" s="12">
        <v>0</v>
      </c>
      <c r="BA1003" s="12">
        <v>0</v>
      </c>
      <c r="BB1003" s="12">
        <v>0</v>
      </c>
      <c r="BC1003" s="12">
        <v>0</v>
      </c>
      <c r="BD1003" s="12">
        <v>0</v>
      </c>
      <c r="BE1003" s="12">
        <v>0</v>
      </c>
      <c r="BF1003" s="12">
        <v>0</v>
      </c>
      <c r="BG1003" s="12">
        <v>0</v>
      </c>
      <c r="BH1003" s="12">
        <v>0</v>
      </c>
      <c r="BI1003" s="12">
        <v>0</v>
      </c>
      <c r="BJ1003" s="12">
        <v>0</v>
      </c>
      <c r="BK1003" s="12">
        <v>0</v>
      </c>
      <c r="BL1003" s="12">
        <v>0</v>
      </c>
      <c r="BM1003" s="12">
        <v>0</v>
      </c>
      <c r="BN1003" s="6">
        <v>0</v>
      </c>
      <c r="BO1003" s="6">
        <v>0</v>
      </c>
      <c r="BP1003" s="6" t="s">
        <v>7779</v>
      </c>
    </row>
    <row r="1004" spans="1:68" x14ac:dyDescent="0.25">
      <c r="A1004" s="94" t="s">
        <v>6896</v>
      </c>
      <c r="B1004" s="94" t="s">
        <v>6895</v>
      </c>
      <c r="C1004" s="100">
        <v>2</v>
      </c>
      <c r="D1004" s="45">
        <v>2</v>
      </c>
      <c r="E1004" s="45">
        <v>0</v>
      </c>
      <c r="F1004" s="45">
        <v>0</v>
      </c>
      <c r="G1004" s="45">
        <v>0</v>
      </c>
      <c r="H1004" s="45">
        <v>2</v>
      </c>
      <c r="I1004" s="45">
        <v>0</v>
      </c>
      <c r="J1004" s="45">
        <v>0</v>
      </c>
      <c r="K1004" s="117">
        <f t="shared" si="202"/>
        <v>2</v>
      </c>
      <c r="T1004" s="6">
        <f>SUM(T998:T1003)</f>
        <v>72</v>
      </c>
      <c r="U1004" s="6">
        <f>SUM(U998:U1003)</f>
        <v>150</v>
      </c>
      <c r="V1004" s="6">
        <f>SUM(V998:V1003)</f>
        <v>41</v>
      </c>
      <c r="W1004" s="6">
        <f>SUM(W998:W1003)</f>
        <v>210</v>
      </c>
      <c r="X1004" s="6">
        <f>SUM(X998:X1003)</f>
        <v>698</v>
      </c>
      <c r="Y1004" s="10">
        <f t="shared" si="203"/>
        <v>1171</v>
      </c>
      <c r="AL1004" s="6" t="s">
        <v>7780</v>
      </c>
      <c r="AM1004" s="12">
        <v>0</v>
      </c>
      <c r="AN1004" s="12">
        <v>0</v>
      </c>
      <c r="AO1004" s="12">
        <v>0</v>
      </c>
      <c r="AP1004" s="12">
        <v>0</v>
      </c>
      <c r="AQ1004" s="12">
        <v>0</v>
      </c>
      <c r="AR1004" s="12">
        <v>0</v>
      </c>
      <c r="AS1004" s="12">
        <v>0</v>
      </c>
      <c r="AT1004" s="54">
        <v>0</v>
      </c>
      <c r="AU1004" s="54">
        <v>0</v>
      </c>
      <c r="AV1004" s="12">
        <v>0</v>
      </c>
      <c r="AW1004" s="12">
        <v>0</v>
      </c>
      <c r="AX1004" s="12">
        <v>1</v>
      </c>
      <c r="AY1004" s="12">
        <v>0</v>
      </c>
      <c r="AZ1004" s="12">
        <v>0</v>
      </c>
      <c r="BA1004" s="12">
        <v>0</v>
      </c>
      <c r="BB1004" s="12">
        <v>0</v>
      </c>
      <c r="BC1004" s="12">
        <v>0</v>
      </c>
      <c r="BD1004" s="12">
        <v>0</v>
      </c>
      <c r="BE1004" s="12">
        <v>0</v>
      </c>
      <c r="BF1004" s="12">
        <v>0</v>
      </c>
      <c r="BG1004" s="12">
        <v>0</v>
      </c>
      <c r="BH1004" s="12">
        <v>0</v>
      </c>
      <c r="BI1004" s="12">
        <v>0</v>
      </c>
      <c r="BJ1004" s="12">
        <v>0</v>
      </c>
      <c r="BK1004" s="12">
        <v>0</v>
      </c>
      <c r="BL1004" s="12">
        <v>0</v>
      </c>
      <c r="BM1004" s="12">
        <v>0</v>
      </c>
      <c r="BN1004" s="6">
        <v>0</v>
      </c>
      <c r="BO1004" s="6">
        <v>0</v>
      </c>
      <c r="BP1004" s="6" t="s">
        <v>7780</v>
      </c>
    </row>
    <row r="1005" spans="1:68" x14ac:dyDescent="0.25">
      <c r="A1005" s="94" t="s">
        <v>6896</v>
      </c>
      <c r="B1005" s="94" t="s">
        <v>1273</v>
      </c>
      <c r="C1005" s="100">
        <v>10</v>
      </c>
      <c r="D1005" s="45">
        <v>10</v>
      </c>
      <c r="E1005" s="45">
        <v>0</v>
      </c>
      <c r="F1005" s="45">
        <v>0</v>
      </c>
      <c r="G1005" s="45">
        <v>0</v>
      </c>
      <c r="H1005" s="45">
        <v>4</v>
      </c>
      <c r="I1005" s="45">
        <v>6</v>
      </c>
      <c r="J1005" s="45">
        <v>0</v>
      </c>
      <c r="K1005" s="117">
        <f t="shared" si="202"/>
        <v>10</v>
      </c>
      <c r="AL1005" s="6" t="s">
        <v>7785</v>
      </c>
      <c r="AM1005" s="12">
        <v>364</v>
      </c>
      <c r="AN1005" s="12">
        <v>349</v>
      </c>
      <c r="AO1005" s="12">
        <v>510</v>
      </c>
      <c r="AP1005" s="12">
        <v>535</v>
      </c>
      <c r="AQ1005" s="12">
        <v>579</v>
      </c>
      <c r="AR1005" s="12">
        <v>91</v>
      </c>
      <c r="AS1005" s="12">
        <v>181</v>
      </c>
      <c r="AT1005" s="54">
        <v>166</v>
      </c>
      <c r="AU1005" s="54">
        <v>123</v>
      </c>
      <c r="AV1005" s="12">
        <v>6</v>
      </c>
      <c r="AW1005" s="12">
        <v>0</v>
      </c>
      <c r="AX1005" s="12">
        <v>1</v>
      </c>
      <c r="AY1005" s="12">
        <v>0</v>
      </c>
      <c r="AZ1005" s="12">
        <v>0</v>
      </c>
      <c r="BA1005" s="12">
        <v>0</v>
      </c>
      <c r="BB1005" s="12">
        <v>0</v>
      </c>
      <c r="BC1005" s="12">
        <v>0</v>
      </c>
      <c r="BD1005" s="12">
        <v>0</v>
      </c>
      <c r="BE1005" s="12">
        <v>0</v>
      </c>
      <c r="BF1005" s="12">
        <v>0</v>
      </c>
      <c r="BG1005" s="12">
        <v>0</v>
      </c>
      <c r="BH1005" s="12">
        <v>0</v>
      </c>
      <c r="BI1005" s="12">
        <v>0</v>
      </c>
      <c r="BJ1005" s="12">
        <v>0</v>
      </c>
      <c r="BK1005" s="12">
        <v>0</v>
      </c>
      <c r="BL1005" s="12">
        <v>1</v>
      </c>
      <c r="BM1005" s="12">
        <v>0</v>
      </c>
      <c r="BN1005" s="6">
        <v>0</v>
      </c>
      <c r="BO1005" s="6">
        <v>0</v>
      </c>
      <c r="BP1005" s="6" t="s">
        <v>7785</v>
      </c>
    </row>
    <row r="1006" spans="1:68" x14ac:dyDescent="0.25">
      <c r="A1006" s="94" t="s">
        <v>6896</v>
      </c>
      <c r="B1006" s="94" t="s">
        <v>6750</v>
      </c>
      <c r="C1006" s="100">
        <v>1</v>
      </c>
      <c r="D1006" s="45">
        <v>1</v>
      </c>
      <c r="E1006" s="45">
        <v>0</v>
      </c>
      <c r="F1006" s="45">
        <v>0</v>
      </c>
      <c r="G1006" s="45">
        <v>0</v>
      </c>
      <c r="H1006" s="45">
        <v>1</v>
      </c>
      <c r="I1006" s="45">
        <v>0</v>
      </c>
      <c r="J1006" s="45">
        <v>0</v>
      </c>
      <c r="K1006" s="117">
        <f t="shared" si="202"/>
        <v>1</v>
      </c>
      <c r="AL1006" s="6" t="s">
        <v>7789</v>
      </c>
      <c r="AM1006" s="12">
        <v>0</v>
      </c>
      <c r="AN1006" s="12">
        <v>0</v>
      </c>
      <c r="AO1006" s="12">
        <v>0</v>
      </c>
      <c r="AP1006" s="12">
        <v>0</v>
      </c>
      <c r="AQ1006" s="12">
        <v>0</v>
      </c>
      <c r="AR1006" s="12">
        <v>415</v>
      </c>
      <c r="AS1006" s="12">
        <v>435</v>
      </c>
      <c r="AT1006" s="54">
        <v>345</v>
      </c>
      <c r="AU1006" s="54">
        <v>433</v>
      </c>
      <c r="AV1006" s="12">
        <v>457</v>
      </c>
      <c r="AW1006" s="12">
        <v>568</v>
      </c>
      <c r="AX1006" s="12">
        <v>453</v>
      </c>
      <c r="AY1006" s="12">
        <v>391</v>
      </c>
      <c r="AZ1006" s="12">
        <v>236</v>
      </c>
      <c r="BA1006" s="12">
        <v>35</v>
      </c>
      <c r="BB1006" s="12">
        <v>44</v>
      </c>
      <c r="BC1006" s="12">
        <v>12</v>
      </c>
      <c r="BD1006" s="118">
        <v>15</v>
      </c>
      <c r="BE1006" s="118">
        <v>11</v>
      </c>
      <c r="BF1006" s="118">
        <v>1</v>
      </c>
      <c r="BG1006" s="12">
        <v>0</v>
      </c>
      <c r="BH1006" s="52">
        <v>0</v>
      </c>
      <c r="BI1006" s="12">
        <v>0</v>
      </c>
      <c r="BJ1006" s="12">
        <v>0</v>
      </c>
      <c r="BK1006" s="12">
        <v>0</v>
      </c>
      <c r="BL1006" s="12">
        <v>1</v>
      </c>
      <c r="BM1006" s="12">
        <v>0</v>
      </c>
      <c r="BN1006" s="6">
        <v>0</v>
      </c>
      <c r="BO1006" s="6">
        <v>0</v>
      </c>
      <c r="BP1006" s="6" t="s">
        <v>7789</v>
      </c>
    </row>
    <row r="1007" spans="1:68" x14ac:dyDescent="0.25">
      <c r="A1007" s="94" t="s">
        <v>6896</v>
      </c>
      <c r="B1007" s="94" t="s">
        <v>1522</v>
      </c>
      <c r="C1007" s="100">
        <v>31</v>
      </c>
      <c r="D1007" s="45">
        <v>30</v>
      </c>
      <c r="E1007" s="45">
        <v>1</v>
      </c>
      <c r="F1007" s="45">
        <v>2</v>
      </c>
      <c r="G1007" s="45">
        <v>0</v>
      </c>
      <c r="H1007" s="45">
        <v>10</v>
      </c>
      <c r="I1007" s="45">
        <v>17</v>
      </c>
      <c r="J1007" s="45">
        <v>0</v>
      </c>
      <c r="K1007" s="117">
        <f t="shared" si="202"/>
        <v>30</v>
      </c>
      <c r="M1007" s="6">
        <f>SUM(K1004:K1007)</f>
        <v>43</v>
      </c>
      <c r="S1007" s="10" t="s">
        <v>7749</v>
      </c>
      <c r="T1007" s="10" t="s">
        <v>723</v>
      </c>
      <c r="U1007" s="10" t="s">
        <v>248</v>
      </c>
      <c r="V1007" s="10" t="s">
        <v>222</v>
      </c>
      <c r="W1007" s="10" t="s">
        <v>241</v>
      </c>
      <c r="X1007" s="10" t="s">
        <v>264</v>
      </c>
      <c r="Y1007" s="10" t="s">
        <v>249</v>
      </c>
      <c r="AL1007" s="6" t="s">
        <v>7825</v>
      </c>
      <c r="AM1007" s="12">
        <v>3</v>
      </c>
      <c r="AN1007" s="12">
        <v>0</v>
      </c>
      <c r="AO1007" s="12">
        <v>1</v>
      </c>
      <c r="AP1007" s="12">
        <v>1</v>
      </c>
      <c r="AQ1007" s="12">
        <v>1</v>
      </c>
      <c r="AR1007" s="12">
        <v>0</v>
      </c>
      <c r="AS1007" s="12">
        <v>0</v>
      </c>
      <c r="AT1007" s="54">
        <v>0</v>
      </c>
      <c r="AU1007" s="54">
        <v>0</v>
      </c>
      <c r="AV1007" s="12">
        <v>1</v>
      </c>
      <c r="AW1007" s="12">
        <v>2</v>
      </c>
      <c r="AX1007" s="12">
        <v>1</v>
      </c>
      <c r="AY1007" s="12">
        <v>1</v>
      </c>
      <c r="AZ1007" s="12">
        <v>0</v>
      </c>
      <c r="BA1007" s="12">
        <v>0</v>
      </c>
      <c r="BB1007" s="12">
        <v>1</v>
      </c>
      <c r="BC1007" s="12">
        <v>0</v>
      </c>
      <c r="BD1007" s="12">
        <v>0</v>
      </c>
      <c r="BE1007" s="12">
        <v>0</v>
      </c>
      <c r="BF1007" s="12">
        <v>1</v>
      </c>
      <c r="BG1007" s="12">
        <v>1</v>
      </c>
      <c r="BH1007" s="12">
        <v>0</v>
      </c>
      <c r="BI1007" s="12">
        <v>0</v>
      </c>
      <c r="BJ1007" s="12">
        <v>0</v>
      </c>
      <c r="BK1007" s="12">
        <v>0</v>
      </c>
      <c r="BL1007" s="12">
        <v>0</v>
      </c>
      <c r="BM1007" s="12">
        <v>0</v>
      </c>
      <c r="BN1007" s="6">
        <v>0</v>
      </c>
      <c r="BO1007" s="6">
        <v>0</v>
      </c>
      <c r="BP1007" s="6" t="s">
        <v>7825</v>
      </c>
    </row>
    <row r="1008" spans="1:68" x14ac:dyDescent="0.25">
      <c r="A1008" s="90" t="s">
        <v>6900</v>
      </c>
      <c r="B1008" s="90" t="s">
        <v>6895</v>
      </c>
      <c r="C1008" s="91">
        <v>15</v>
      </c>
      <c r="D1008" s="44">
        <v>14</v>
      </c>
      <c r="E1008" s="44">
        <v>1</v>
      </c>
      <c r="F1008" s="44">
        <v>2</v>
      </c>
      <c r="G1008" s="44">
        <v>0</v>
      </c>
      <c r="H1008" s="44">
        <v>11</v>
      </c>
      <c r="I1008" s="44">
        <v>0</v>
      </c>
      <c r="J1008" s="44">
        <v>0</v>
      </c>
      <c r="K1008" s="89">
        <f t="shared" si="202"/>
        <v>14</v>
      </c>
      <c r="S1008" s="10" t="s">
        <v>7690</v>
      </c>
      <c r="T1008" s="15">
        <v>0</v>
      </c>
      <c r="U1008" s="15">
        <v>0</v>
      </c>
      <c r="V1008" s="15">
        <v>0</v>
      </c>
      <c r="W1008" s="15">
        <v>0</v>
      </c>
      <c r="X1008" s="15">
        <v>0</v>
      </c>
      <c r="Y1008" s="10">
        <f t="shared" ref="Y1008:Y1014" si="204">SUM(T1008:X1008)</f>
        <v>0</v>
      </c>
      <c r="AL1008" s="6" t="s">
        <v>7826</v>
      </c>
      <c r="AM1008" s="12">
        <v>3</v>
      </c>
      <c r="AN1008" s="12">
        <v>3</v>
      </c>
      <c r="AO1008" s="12">
        <v>1</v>
      </c>
      <c r="AP1008" s="12">
        <v>1</v>
      </c>
      <c r="AQ1008" s="12">
        <v>1</v>
      </c>
      <c r="AR1008" s="12">
        <v>0</v>
      </c>
      <c r="AS1008" s="12">
        <v>0</v>
      </c>
      <c r="AT1008" s="54">
        <v>0</v>
      </c>
      <c r="AU1008" s="54">
        <v>1</v>
      </c>
      <c r="AV1008" s="12">
        <v>1</v>
      </c>
      <c r="AW1008" s="12">
        <v>0</v>
      </c>
      <c r="AX1008" s="12">
        <v>0</v>
      </c>
      <c r="AY1008" s="12">
        <v>1</v>
      </c>
      <c r="AZ1008" s="12">
        <v>0</v>
      </c>
      <c r="BA1008" s="12">
        <v>0</v>
      </c>
      <c r="BB1008" s="12">
        <v>1</v>
      </c>
      <c r="BC1008" s="12">
        <v>0</v>
      </c>
      <c r="BD1008" s="12">
        <v>0</v>
      </c>
      <c r="BE1008" s="12">
        <v>0</v>
      </c>
      <c r="BF1008" s="12">
        <v>0</v>
      </c>
      <c r="BG1008" s="12">
        <v>1</v>
      </c>
      <c r="BH1008" s="12">
        <v>0</v>
      </c>
      <c r="BI1008" s="12">
        <v>0</v>
      </c>
      <c r="BJ1008" s="12">
        <v>0</v>
      </c>
      <c r="BK1008" s="12">
        <v>0</v>
      </c>
      <c r="BL1008" s="12">
        <v>0</v>
      </c>
      <c r="BM1008" s="12">
        <v>0</v>
      </c>
      <c r="BN1008" s="6">
        <v>0</v>
      </c>
      <c r="BO1008" s="6">
        <v>0</v>
      </c>
      <c r="BP1008" s="6" t="s">
        <v>7826</v>
      </c>
    </row>
    <row r="1009" spans="1:68" x14ac:dyDescent="0.25">
      <c r="A1009" s="90" t="s">
        <v>6900</v>
      </c>
      <c r="B1009" s="90" t="s">
        <v>1273</v>
      </c>
      <c r="C1009" s="49">
        <v>32</v>
      </c>
      <c r="D1009" s="44">
        <v>32</v>
      </c>
      <c r="E1009" s="44">
        <v>0</v>
      </c>
      <c r="F1009" s="44">
        <v>0</v>
      </c>
      <c r="G1009" s="44">
        <v>0</v>
      </c>
      <c r="H1009" s="44">
        <v>4</v>
      </c>
      <c r="I1009" s="44">
        <v>28</v>
      </c>
      <c r="J1009" s="44">
        <v>0</v>
      </c>
      <c r="K1009" s="89">
        <f t="shared" si="202"/>
        <v>32</v>
      </c>
      <c r="S1009" s="31" t="s">
        <v>7691</v>
      </c>
      <c r="T1009" s="32">
        <v>0</v>
      </c>
      <c r="U1009" s="32">
        <v>0</v>
      </c>
      <c r="V1009" s="32">
        <v>0</v>
      </c>
      <c r="W1009" s="43">
        <v>2</v>
      </c>
      <c r="X1009" s="32">
        <v>0</v>
      </c>
      <c r="Y1009" s="10">
        <f t="shared" si="204"/>
        <v>2</v>
      </c>
      <c r="AL1009" s="6" t="s">
        <v>7827</v>
      </c>
      <c r="AM1009" s="12">
        <v>10</v>
      </c>
      <c r="AN1009" s="12">
        <v>3</v>
      </c>
      <c r="AO1009" s="12">
        <v>5</v>
      </c>
      <c r="AP1009" s="12">
        <v>3</v>
      </c>
      <c r="AQ1009" s="12">
        <v>2</v>
      </c>
      <c r="AR1009" s="12">
        <v>0</v>
      </c>
      <c r="AS1009" s="12">
        <v>0</v>
      </c>
      <c r="AT1009" s="54">
        <v>0</v>
      </c>
      <c r="AU1009" s="54">
        <v>1</v>
      </c>
      <c r="AV1009" s="12">
        <v>1</v>
      </c>
      <c r="AW1009" s="12">
        <v>0</v>
      </c>
      <c r="AX1009" s="12">
        <v>0</v>
      </c>
      <c r="AY1009" s="12">
        <v>1</v>
      </c>
      <c r="AZ1009" s="12">
        <v>0</v>
      </c>
      <c r="BA1009" s="12">
        <v>0</v>
      </c>
      <c r="BB1009" s="12">
        <v>1</v>
      </c>
      <c r="BC1009" s="12">
        <v>0</v>
      </c>
      <c r="BD1009" s="12">
        <v>0</v>
      </c>
      <c r="BE1009" s="12">
        <v>0</v>
      </c>
      <c r="BF1009" s="12">
        <v>0</v>
      </c>
      <c r="BG1009" s="12">
        <v>1</v>
      </c>
      <c r="BH1009" s="12">
        <v>0</v>
      </c>
      <c r="BI1009" s="12">
        <v>0</v>
      </c>
      <c r="BJ1009" s="12">
        <v>0</v>
      </c>
      <c r="BK1009" s="12">
        <v>0</v>
      </c>
      <c r="BL1009" s="12">
        <v>0</v>
      </c>
      <c r="BM1009" s="12">
        <v>0</v>
      </c>
      <c r="BN1009" s="6">
        <v>0</v>
      </c>
      <c r="BO1009" s="6">
        <v>0</v>
      </c>
      <c r="BP1009" s="6" t="s">
        <v>7827</v>
      </c>
    </row>
    <row r="1010" spans="1:68" x14ac:dyDescent="0.25">
      <c r="A1010" s="90" t="s">
        <v>6900</v>
      </c>
      <c r="B1010" s="90" t="s">
        <v>3013</v>
      </c>
      <c r="C1010" s="49">
        <v>4</v>
      </c>
      <c r="D1010" s="44">
        <v>3</v>
      </c>
      <c r="E1010" s="44">
        <v>0</v>
      </c>
      <c r="F1010" s="44">
        <v>3</v>
      </c>
      <c r="G1010" s="44">
        <v>0</v>
      </c>
      <c r="H1010" s="44">
        <v>0</v>
      </c>
      <c r="I1010" s="44">
        <v>0</v>
      </c>
      <c r="J1010" s="44">
        <v>0</v>
      </c>
      <c r="K1010" s="89">
        <f t="shared" si="202"/>
        <v>3</v>
      </c>
      <c r="S1010" s="10" t="s">
        <v>7692</v>
      </c>
      <c r="T1010" s="15">
        <v>0</v>
      </c>
      <c r="U1010" s="15">
        <v>0</v>
      </c>
      <c r="V1010" s="15">
        <v>0</v>
      </c>
      <c r="W1010" s="15">
        <v>0</v>
      </c>
      <c r="X1010" s="15">
        <v>0</v>
      </c>
      <c r="Y1010" s="10">
        <f t="shared" si="204"/>
        <v>0</v>
      </c>
      <c r="AL1010" s="6" t="s">
        <v>7828</v>
      </c>
      <c r="AM1010" s="12">
        <v>51</v>
      </c>
      <c r="AN1010" s="12">
        <v>46</v>
      </c>
      <c r="AO1010" s="12">
        <v>37</v>
      </c>
      <c r="AP1010" s="12">
        <v>28</v>
      </c>
      <c r="AQ1010" s="12">
        <v>23</v>
      </c>
      <c r="AR1010" s="12">
        <v>12</v>
      </c>
      <c r="AS1010" s="12">
        <v>18</v>
      </c>
      <c r="AT1010" s="54">
        <v>8</v>
      </c>
      <c r="AU1010" s="54">
        <v>10</v>
      </c>
      <c r="AV1010" s="12">
        <v>4</v>
      </c>
      <c r="AW1010" s="12">
        <v>1</v>
      </c>
      <c r="AX1010" s="12">
        <v>5</v>
      </c>
      <c r="AY1010" s="12">
        <v>3</v>
      </c>
      <c r="AZ1010" s="12">
        <v>0</v>
      </c>
      <c r="BA1010" s="12">
        <v>0</v>
      </c>
      <c r="BB1010" s="12">
        <v>2</v>
      </c>
      <c r="BC1010" s="12">
        <v>0</v>
      </c>
      <c r="BD1010" s="12">
        <v>0</v>
      </c>
      <c r="BE1010" s="12">
        <v>0</v>
      </c>
      <c r="BF1010" s="12">
        <v>4</v>
      </c>
      <c r="BG1010" s="12">
        <v>1</v>
      </c>
      <c r="BH1010" s="12">
        <v>1</v>
      </c>
      <c r="BI1010" s="12">
        <v>0</v>
      </c>
      <c r="BJ1010" s="12">
        <v>0</v>
      </c>
      <c r="BK1010" s="12">
        <v>0</v>
      </c>
      <c r="BL1010" s="12">
        <v>0</v>
      </c>
      <c r="BM1010" s="12">
        <v>0</v>
      </c>
      <c r="BN1010" s="6">
        <v>0</v>
      </c>
      <c r="BO1010" s="6">
        <v>0</v>
      </c>
      <c r="BP1010" s="6" t="s">
        <v>7828</v>
      </c>
    </row>
    <row r="1011" spans="1:68" x14ac:dyDescent="0.25">
      <c r="A1011" s="90" t="s">
        <v>6900</v>
      </c>
      <c r="B1011" s="90" t="s">
        <v>1522</v>
      </c>
      <c r="C1011" s="49">
        <v>505</v>
      </c>
      <c r="D1011" s="44">
        <v>505</v>
      </c>
      <c r="E1011" s="44">
        <v>1</v>
      </c>
      <c r="F1011" s="44">
        <v>14</v>
      </c>
      <c r="G1011" s="44">
        <v>2</v>
      </c>
      <c r="H1011" s="44">
        <v>32</v>
      </c>
      <c r="I1011" s="44">
        <v>456</v>
      </c>
      <c r="J1011" s="44">
        <v>0</v>
      </c>
      <c r="K1011" s="89">
        <f t="shared" si="202"/>
        <v>505</v>
      </c>
      <c r="M1011" s="6">
        <f>SUM(K1008:K1011)</f>
        <v>554</v>
      </c>
      <c r="S1011" s="31" t="s">
        <v>7693</v>
      </c>
      <c r="T1011" s="32">
        <v>0</v>
      </c>
      <c r="U1011" s="32">
        <v>0</v>
      </c>
      <c r="V1011" s="32">
        <v>0</v>
      </c>
      <c r="W1011" s="43">
        <v>2</v>
      </c>
      <c r="X1011" s="32">
        <v>0</v>
      </c>
      <c r="Y1011" s="10">
        <f t="shared" si="204"/>
        <v>2</v>
      </c>
      <c r="AL1011" s="6" t="s">
        <v>7908</v>
      </c>
      <c r="AM1011" s="12">
        <v>713</v>
      </c>
      <c r="AN1011" s="12">
        <v>352</v>
      </c>
      <c r="AO1011" s="12">
        <v>266</v>
      </c>
      <c r="AP1011" s="12">
        <v>249</v>
      </c>
      <c r="AQ1011" s="12">
        <v>156</v>
      </c>
      <c r="AR1011" s="12">
        <v>84</v>
      </c>
      <c r="AS1011" s="12">
        <v>62</v>
      </c>
      <c r="AT1011" s="54">
        <v>82</v>
      </c>
      <c r="AU1011" s="54">
        <v>42</v>
      </c>
      <c r="AV1011" s="12">
        <v>52</v>
      </c>
      <c r="AW1011" s="12">
        <v>37</v>
      </c>
      <c r="AX1011" s="12">
        <v>17</v>
      </c>
      <c r="AY1011" s="12">
        <v>19</v>
      </c>
      <c r="AZ1011" s="12">
        <v>37</v>
      </c>
      <c r="BA1011" s="12">
        <v>13</v>
      </c>
      <c r="BB1011" s="12">
        <v>19</v>
      </c>
      <c r="BC1011" s="12">
        <v>16</v>
      </c>
      <c r="BD1011" s="118">
        <v>11</v>
      </c>
      <c r="BE1011" s="12">
        <v>3</v>
      </c>
      <c r="BF1011" s="12">
        <v>6</v>
      </c>
      <c r="BG1011" s="12">
        <v>2</v>
      </c>
      <c r="BH1011" s="12">
        <v>3</v>
      </c>
      <c r="BI1011" s="12">
        <v>5</v>
      </c>
      <c r="BJ1011" s="12">
        <v>3</v>
      </c>
      <c r="BK1011" s="12">
        <v>0</v>
      </c>
      <c r="BL1011" s="12">
        <v>0</v>
      </c>
      <c r="BM1011" s="12">
        <v>0</v>
      </c>
      <c r="BN1011" s="6">
        <v>1</v>
      </c>
      <c r="BO1011" s="6">
        <v>2</v>
      </c>
      <c r="BP1011" s="6" t="s">
        <v>7908</v>
      </c>
    </row>
    <row r="1012" spans="1:68" x14ac:dyDescent="0.25">
      <c r="A1012" s="88" t="s">
        <v>6603</v>
      </c>
      <c r="B1012" s="88" t="s">
        <v>6895</v>
      </c>
      <c r="C1012" s="48">
        <v>54</v>
      </c>
      <c r="D1012" s="48">
        <v>53</v>
      </c>
      <c r="E1012" s="48">
        <v>2</v>
      </c>
      <c r="F1012" s="48">
        <v>16</v>
      </c>
      <c r="G1012" s="48">
        <v>2</v>
      </c>
      <c r="H1012" s="48">
        <v>33</v>
      </c>
      <c r="I1012" s="48">
        <v>0</v>
      </c>
      <c r="J1012" s="48">
        <v>0</v>
      </c>
      <c r="K1012" s="117">
        <f t="shared" si="202"/>
        <v>53</v>
      </c>
      <c r="S1012" s="10" t="s">
        <v>7694</v>
      </c>
      <c r="T1012" s="15">
        <v>1</v>
      </c>
      <c r="U1012" s="15">
        <v>2</v>
      </c>
      <c r="V1012" s="15">
        <v>0</v>
      </c>
      <c r="W1012" s="15">
        <v>11</v>
      </c>
      <c r="X1012" s="15">
        <v>0</v>
      </c>
      <c r="Y1012" s="10">
        <f t="shared" si="204"/>
        <v>14</v>
      </c>
      <c r="AL1012" s="6" t="s">
        <v>7909</v>
      </c>
      <c r="AM1012" s="12">
        <v>1</v>
      </c>
      <c r="AN1012" s="12">
        <v>28</v>
      </c>
      <c r="AO1012" s="12">
        <v>72</v>
      </c>
      <c r="AP1012" s="12">
        <v>273</v>
      </c>
      <c r="AQ1012" s="12">
        <v>355</v>
      </c>
      <c r="AR1012" s="12">
        <v>161</v>
      </c>
      <c r="AS1012" s="12">
        <v>145</v>
      </c>
      <c r="AT1012" s="54">
        <v>92</v>
      </c>
      <c r="AU1012" s="54">
        <v>72</v>
      </c>
      <c r="AV1012" s="12">
        <v>60</v>
      </c>
      <c r="AW1012" s="12">
        <v>43</v>
      </c>
      <c r="AX1012" s="12">
        <v>40</v>
      </c>
      <c r="AY1012" s="12">
        <v>31</v>
      </c>
      <c r="AZ1012" s="12">
        <v>39</v>
      </c>
      <c r="BA1012" s="12">
        <v>28</v>
      </c>
      <c r="BB1012" s="12">
        <v>32</v>
      </c>
      <c r="BC1012" s="12">
        <v>17</v>
      </c>
      <c r="BD1012" s="118">
        <v>29</v>
      </c>
      <c r="BE1012" s="12">
        <v>10</v>
      </c>
      <c r="BF1012" s="12">
        <v>15</v>
      </c>
      <c r="BG1012" s="12">
        <v>6</v>
      </c>
      <c r="BH1012" s="12">
        <v>14</v>
      </c>
      <c r="BI1012" s="12">
        <v>7</v>
      </c>
      <c r="BJ1012" s="12">
        <v>4</v>
      </c>
      <c r="BK1012" s="12">
        <v>1</v>
      </c>
      <c r="BL1012" s="12">
        <v>0</v>
      </c>
      <c r="BM1012" s="12">
        <v>0</v>
      </c>
      <c r="BN1012" s="6">
        <v>5</v>
      </c>
      <c r="BO1012" s="6">
        <v>1</v>
      </c>
      <c r="BP1012" s="6" t="s">
        <v>7909</v>
      </c>
    </row>
    <row r="1013" spans="1:68" x14ac:dyDescent="0.25">
      <c r="A1013" s="88" t="s">
        <v>6603</v>
      </c>
      <c r="B1013" s="88" t="s">
        <v>1273</v>
      </c>
      <c r="C1013" s="48">
        <v>108</v>
      </c>
      <c r="D1013" s="48">
        <v>89</v>
      </c>
      <c r="E1013" s="48">
        <v>5</v>
      </c>
      <c r="F1013" s="48">
        <v>22</v>
      </c>
      <c r="G1013" s="48">
        <v>9</v>
      </c>
      <c r="H1013" s="48">
        <v>53</v>
      </c>
      <c r="I1013" s="48">
        <v>0</v>
      </c>
      <c r="J1013" s="48">
        <v>0</v>
      </c>
      <c r="K1013" s="117">
        <f t="shared" si="202"/>
        <v>89</v>
      </c>
      <c r="S1013" s="31" t="s">
        <v>7695</v>
      </c>
      <c r="T1013" s="32">
        <v>2</v>
      </c>
      <c r="U1013" s="32">
        <v>16</v>
      </c>
      <c r="V1013" s="32">
        <v>2</v>
      </c>
      <c r="W1013" s="32">
        <v>33</v>
      </c>
      <c r="X1013" s="32">
        <v>0</v>
      </c>
      <c r="Y1013" s="10">
        <f t="shared" si="204"/>
        <v>53</v>
      </c>
    </row>
    <row r="1014" spans="1:68" x14ac:dyDescent="0.25">
      <c r="A1014" s="88" t="s">
        <v>6603</v>
      </c>
      <c r="B1014" s="88" t="s">
        <v>3013</v>
      </c>
      <c r="C1014" s="48">
        <v>12</v>
      </c>
      <c r="D1014" s="48">
        <v>12</v>
      </c>
      <c r="E1014" s="48">
        <v>0</v>
      </c>
      <c r="F1014" s="48">
        <v>10</v>
      </c>
      <c r="G1014" s="48">
        <v>2</v>
      </c>
      <c r="H1014" s="48">
        <v>0</v>
      </c>
      <c r="I1014" s="48">
        <v>0</v>
      </c>
      <c r="J1014" s="48">
        <v>0</v>
      </c>
      <c r="K1014" s="117">
        <f t="shared" si="202"/>
        <v>12</v>
      </c>
      <c r="T1014" s="6">
        <f>SUM(T1008:T1013)</f>
        <v>3</v>
      </c>
      <c r="U1014" s="6">
        <f>SUM(U1008:U1013)</f>
        <v>18</v>
      </c>
      <c r="V1014" s="6">
        <f>SUM(V1008:V1013)</f>
        <v>2</v>
      </c>
      <c r="W1014" s="6">
        <f>SUM(W1008:W1013)</f>
        <v>48</v>
      </c>
      <c r="X1014" s="6">
        <f>SUM(X1008:X1013)</f>
        <v>0</v>
      </c>
      <c r="Y1014" s="10">
        <f t="shared" si="204"/>
        <v>71</v>
      </c>
    </row>
    <row r="1015" spans="1:68" x14ac:dyDescent="0.25">
      <c r="A1015" s="88" t="s">
        <v>6603</v>
      </c>
      <c r="B1015" s="88" t="s">
        <v>6750</v>
      </c>
      <c r="C1015" s="48">
        <v>16</v>
      </c>
      <c r="D1015" s="48">
        <v>16</v>
      </c>
      <c r="E1015" s="48">
        <v>0</v>
      </c>
      <c r="F1015" s="48">
        <v>3</v>
      </c>
      <c r="G1015" s="48">
        <v>12</v>
      </c>
      <c r="H1015" s="48">
        <v>1</v>
      </c>
      <c r="I1015" s="48">
        <v>0</v>
      </c>
      <c r="J1015" s="48">
        <v>0</v>
      </c>
      <c r="K1015" s="117">
        <f t="shared" si="202"/>
        <v>16</v>
      </c>
      <c r="AP1015" s="6" t="s">
        <v>7682</v>
      </c>
      <c r="AU1015" s="6" t="s">
        <v>7684</v>
      </c>
      <c r="BA1015" s="6" t="s">
        <v>7683</v>
      </c>
      <c r="BI1015" s="6" t="s">
        <v>7685</v>
      </c>
      <c r="BN1015" s="6" t="s">
        <v>7686</v>
      </c>
    </row>
    <row r="1016" spans="1:68" ht="22.8" x14ac:dyDescent="0.25">
      <c r="A1016" s="88" t="s">
        <v>6603</v>
      </c>
      <c r="B1016" s="88" t="s">
        <v>1522</v>
      </c>
      <c r="C1016" s="48">
        <v>399</v>
      </c>
      <c r="D1016" s="48">
        <v>393</v>
      </c>
      <c r="E1016" s="48">
        <v>62</v>
      </c>
      <c r="F1016" s="48">
        <v>78</v>
      </c>
      <c r="G1016" s="48">
        <v>14</v>
      </c>
      <c r="H1016" s="48">
        <v>48</v>
      </c>
      <c r="I1016" s="48">
        <v>191</v>
      </c>
      <c r="J1016" s="48">
        <v>0</v>
      </c>
      <c r="K1016" s="117">
        <f t="shared" si="202"/>
        <v>393</v>
      </c>
      <c r="M1016" s="6">
        <f>SUM(K1012:K1016)</f>
        <v>563</v>
      </c>
      <c r="AL1016" s="6" t="s">
        <v>5</v>
      </c>
      <c r="AM1016" s="6" t="s">
        <v>7788</v>
      </c>
      <c r="AN1016" s="6" t="s">
        <v>7894</v>
      </c>
      <c r="AO1016" s="6" t="s">
        <v>7895</v>
      </c>
      <c r="AP1016" s="6" t="s">
        <v>7791</v>
      </c>
      <c r="AQ1016" s="6" t="s">
        <v>7786</v>
      </c>
      <c r="AR1016" s="6" t="s">
        <v>7896</v>
      </c>
      <c r="AS1016" s="6" t="s">
        <v>7897</v>
      </c>
      <c r="AT1016" s="54" t="s">
        <v>7898</v>
      </c>
      <c r="AU1016" s="54" t="s">
        <v>7794</v>
      </c>
      <c r="AV1016" s="6" t="s">
        <v>7795</v>
      </c>
      <c r="AW1016" s="6" t="s">
        <v>7790</v>
      </c>
      <c r="AX1016" s="6" t="s">
        <v>7899</v>
      </c>
      <c r="AY1016" s="6" t="s">
        <v>7900</v>
      </c>
      <c r="AZ1016" s="6" t="s">
        <v>7901</v>
      </c>
      <c r="BA1016" s="6" t="s">
        <v>7793</v>
      </c>
      <c r="BB1016" s="6" t="s">
        <v>7835</v>
      </c>
      <c r="BC1016" s="6" t="s">
        <v>7799</v>
      </c>
      <c r="BD1016" s="6" t="s">
        <v>7902</v>
      </c>
      <c r="BE1016" s="6" t="s">
        <v>7903</v>
      </c>
      <c r="BF1016" s="6" t="s">
        <v>7798</v>
      </c>
      <c r="BG1016" s="6" t="s">
        <v>7904</v>
      </c>
      <c r="BH1016" s="6" t="s">
        <v>7905</v>
      </c>
      <c r="BI1016" s="6" t="s">
        <v>7912</v>
      </c>
      <c r="BJ1016" s="6" t="s">
        <v>7837</v>
      </c>
      <c r="BK1016" s="6" t="s">
        <v>7804</v>
      </c>
      <c r="BL1016" s="6" t="s">
        <v>7906</v>
      </c>
      <c r="BM1016" s="6" t="s">
        <v>7802</v>
      </c>
      <c r="BN1016" s="6" t="s">
        <v>7807</v>
      </c>
      <c r="BO1016" s="6" t="s">
        <v>7808</v>
      </c>
    </row>
    <row r="1017" spans="1:68" x14ac:dyDescent="0.25">
      <c r="A1017" s="33" t="s">
        <v>7750</v>
      </c>
      <c r="B1017" s="91"/>
      <c r="C1017" s="91">
        <f t="shared" ref="C1017:J1017" si="205">SUM(C997:C1016)</f>
        <v>1200</v>
      </c>
      <c r="D1017" s="91">
        <f t="shared" si="205"/>
        <v>1171</v>
      </c>
      <c r="E1017" s="91">
        <f t="shared" si="205"/>
        <v>72</v>
      </c>
      <c r="F1017" s="91">
        <f t="shared" si="205"/>
        <v>150</v>
      </c>
      <c r="G1017" s="91">
        <f t="shared" si="205"/>
        <v>41</v>
      </c>
      <c r="H1017" s="91">
        <f t="shared" si="205"/>
        <v>210</v>
      </c>
      <c r="I1017" s="91">
        <f t="shared" si="205"/>
        <v>698</v>
      </c>
      <c r="J1017" s="91">
        <f t="shared" si="205"/>
        <v>0</v>
      </c>
      <c r="K1017" s="89">
        <f t="shared" si="202"/>
        <v>1171</v>
      </c>
      <c r="M1017" s="6">
        <f>SUM(M997:M1016)</f>
        <v>1171</v>
      </c>
      <c r="S1017" s="10" t="s">
        <v>7752</v>
      </c>
      <c r="T1017" s="10" t="s">
        <v>723</v>
      </c>
      <c r="U1017" s="10" t="s">
        <v>248</v>
      </c>
      <c r="V1017" s="10" t="s">
        <v>222</v>
      </c>
      <c r="W1017" s="10" t="s">
        <v>241</v>
      </c>
      <c r="X1017" s="10" t="s">
        <v>264</v>
      </c>
      <c r="Y1017" s="10" t="s">
        <v>7753</v>
      </c>
      <c r="AL1017" s="6" t="s">
        <v>7910</v>
      </c>
      <c r="AM1017" s="12">
        <v>0</v>
      </c>
      <c r="AN1017" s="12">
        <v>0</v>
      </c>
      <c r="AO1017" s="12">
        <v>0</v>
      </c>
      <c r="AP1017" s="12">
        <v>0</v>
      </c>
      <c r="AQ1017" s="12">
        <v>2</v>
      </c>
      <c r="AR1017" s="12">
        <v>15</v>
      </c>
      <c r="AS1017" s="12">
        <v>39</v>
      </c>
      <c r="AT1017" s="54">
        <v>174</v>
      </c>
      <c r="AU1017" s="54">
        <v>257</v>
      </c>
      <c r="AV1017" s="12">
        <v>409</v>
      </c>
      <c r="AW1017" s="12">
        <v>233</v>
      </c>
      <c r="AX1017" s="12">
        <v>203</v>
      </c>
      <c r="AY1017" s="12">
        <v>114</v>
      </c>
      <c r="AZ1017" s="12">
        <v>154</v>
      </c>
      <c r="BA1017" s="12">
        <v>112</v>
      </c>
      <c r="BB1017" s="12">
        <v>124</v>
      </c>
      <c r="BC1017" s="12">
        <v>60</v>
      </c>
      <c r="BD1017" s="118">
        <v>87</v>
      </c>
      <c r="BE1017" s="12">
        <v>39</v>
      </c>
      <c r="BF1017" s="12">
        <v>57</v>
      </c>
      <c r="BG1017" s="12">
        <v>29</v>
      </c>
      <c r="BH1017" s="12">
        <v>50</v>
      </c>
      <c r="BI1017" s="12">
        <v>34</v>
      </c>
      <c r="BJ1017" s="12">
        <v>35</v>
      </c>
      <c r="BK1017" s="12">
        <v>18</v>
      </c>
      <c r="BL1017" s="12">
        <v>21</v>
      </c>
      <c r="BM1017" s="12">
        <v>18</v>
      </c>
      <c r="BN1017" s="6">
        <v>25</v>
      </c>
      <c r="BO1017" s="6">
        <v>6</v>
      </c>
      <c r="BP1017" s="6" t="s">
        <v>7910</v>
      </c>
    </row>
    <row r="1018" spans="1:68" x14ac:dyDescent="0.25">
      <c r="S1018" s="10" t="s">
        <v>7690</v>
      </c>
      <c r="T1018" s="113">
        <v>0</v>
      </c>
      <c r="U1018" s="113">
        <v>0</v>
      </c>
      <c r="V1018" s="113">
        <v>0</v>
      </c>
      <c r="W1018" s="113">
        <v>2</v>
      </c>
      <c r="X1018" s="113">
        <v>0</v>
      </c>
      <c r="Y1018" s="10">
        <f>SUM(T1018:W1018)</f>
        <v>2</v>
      </c>
      <c r="Z1018" s="10" t="s">
        <v>7690</v>
      </c>
      <c r="AL1018" s="119" t="s">
        <v>7792</v>
      </c>
      <c r="AM1018" s="120">
        <v>0</v>
      </c>
      <c r="AN1018" s="120">
        <v>0</v>
      </c>
      <c r="AO1018" s="120">
        <v>0</v>
      </c>
      <c r="AP1018" s="120">
        <v>0</v>
      </c>
      <c r="AQ1018" s="120">
        <v>0</v>
      </c>
      <c r="AR1018" s="120">
        <v>0</v>
      </c>
      <c r="AS1018" s="120">
        <v>0</v>
      </c>
      <c r="AT1018" s="120">
        <v>0</v>
      </c>
      <c r="AU1018" s="120">
        <v>0</v>
      </c>
      <c r="AV1018" s="120">
        <v>2</v>
      </c>
      <c r="AW1018" s="120">
        <v>10</v>
      </c>
      <c r="AX1018" s="120">
        <v>51</v>
      </c>
      <c r="AY1018" s="120">
        <v>115</v>
      </c>
      <c r="AZ1018" s="120">
        <v>428</v>
      </c>
      <c r="BA1018" s="120">
        <v>525</v>
      </c>
      <c r="BB1018" s="120">
        <v>467</v>
      </c>
      <c r="BC1018" s="120">
        <v>379</v>
      </c>
      <c r="BD1018" s="121">
        <v>320</v>
      </c>
      <c r="BE1018" s="121">
        <v>115</v>
      </c>
      <c r="BF1018" s="120">
        <v>91</v>
      </c>
      <c r="BG1018" s="120">
        <v>54</v>
      </c>
      <c r="BH1018" s="122">
        <v>62</v>
      </c>
      <c r="BI1018" s="123">
        <v>37</v>
      </c>
      <c r="BJ1018" s="123">
        <v>45</v>
      </c>
      <c r="BK1018" s="123">
        <v>34</v>
      </c>
      <c r="BL1018" s="123">
        <v>33</v>
      </c>
      <c r="BM1018" s="123">
        <v>0</v>
      </c>
      <c r="BN1018" s="119">
        <v>7</v>
      </c>
      <c r="BO1018" s="124">
        <v>0</v>
      </c>
      <c r="BP1018" s="119" t="s">
        <v>7792</v>
      </c>
    </row>
    <row r="1019" spans="1:68" x14ac:dyDescent="0.25">
      <c r="S1019" s="31" t="s">
        <v>7691</v>
      </c>
      <c r="T1019" s="43">
        <v>0</v>
      </c>
      <c r="U1019" s="43">
        <v>0</v>
      </c>
      <c r="V1019" s="43">
        <v>0</v>
      </c>
      <c r="W1019" s="43">
        <v>1</v>
      </c>
      <c r="X1019" s="43">
        <v>0</v>
      </c>
      <c r="Y1019" s="10">
        <f t="shared" ref="Y1019:Y1024" si="206">SUM(T1019:W1019)</f>
        <v>1</v>
      </c>
      <c r="Z1019" s="31" t="s">
        <v>7691</v>
      </c>
      <c r="AL1019" s="6" t="s">
        <v>7919</v>
      </c>
      <c r="AM1019" s="12">
        <v>0</v>
      </c>
      <c r="AN1019" s="12">
        <v>0</v>
      </c>
      <c r="AO1019" s="12">
        <v>0</v>
      </c>
      <c r="AP1019" s="12">
        <v>0</v>
      </c>
      <c r="AQ1019" s="12">
        <v>0</v>
      </c>
      <c r="AR1019" s="12">
        <v>0</v>
      </c>
      <c r="AS1019" s="12">
        <v>0</v>
      </c>
      <c r="AT1019" s="12">
        <v>0</v>
      </c>
      <c r="AU1019" s="12">
        <v>0</v>
      </c>
      <c r="AV1019" s="12">
        <v>1</v>
      </c>
      <c r="AW1019" s="12">
        <v>7</v>
      </c>
      <c r="AX1019" s="12">
        <v>40</v>
      </c>
      <c r="AY1019" s="12">
        <v>42</v>
      </c>
      <c r="AZ1019" s="12">
        <v>161</v>
      </c>
      <c r="BA1019" s="12">
        <v>182</v>
      </c>
      <c r="BB1019" s="12">
        <v>349</v>
      </c>
      <c r="BC1019" s="12">
        <v>202</v>
      </c>
      <c r="BD1019" s="118">
        <v>211</v>
      </c>
      <c r="BE1019" s="12">
        <v>120</v>
      </c>
      <c r="BF1019" s="12">
        <v>162</v>
      </c>
      <c r="BG1019" s="12">
        <v>71</v>
      </c>
      <c r="BH1019" s="12">
        <v>109</v>
      </c>
      <c r="BI1019" s="12">
        <v>69</v>
      </c>
      <c r="BJ1019" s="12">
        <v>64</v>
      </c>
      <c r="BK1019" s="12">
        <v>30</v>
      </c>
      <c r="BL1019" s="12">
        <v>38</v>
      </c>
      <c r="BM1019" s="12">
        <v>21</v>
      </c>
      <c r="BN1019" s="6">
        <v>59</v>
      </c>
      <c r="BO1019" s="6">
        <v>18</v>
      </c>
      <c r="BP1019" s="6" t="s">
        <v>7919</v>
      </c>
    </row>
    <row r="1020" spans="1:68" x14ac:dyDescent="0.25">
      <c r="S1020" s="10" t="s">
        <v>7692</v>
      </c>
      <c r="T1020" s="15">
        <v>0</v>
      </c>
      <c r="U1020" s="15">
        <v>0</v>
      </c>
      <c r="V1020" s="15">
        <v>0</v>
      </c>
      <c r="W1020" s="15">
        <v>6</v>
      </c>
      <c r="X1020" s="15">
        <v>0</v>
      </c>
      <c r="Y1020" s="10">
        <f t="shared" si="206"/>
        <v>6</v>
      </c>
      <c r="Z1020" s="10" t="s">
        <v>7692</v>
      </c>
      <c r="AL1020" s="119" t="s">
        <v>7797</v>
      </c>
      <c r="AM1020" s="120">
        <v>0</v>
      </c>
      <c r="AN1020" s="120">
        <v>0</v>
      </c>
      <c r="AO1020" s="120">
        <v>0</v>
      </c>
      <c r="AP1020" s="120">
        <v>0</v>
      </c>
      <c r="AQ1020" s="120">
        <v>0</v>
      </c>
      <c r="AR1020" s="120">
        <v>0</v>
      </c>
      <c r="AS1020" s="120">
        <v>0</v>
      </c>
      <c r="AT1020" s="120">
        <v>0</v>
      </c>
      <c r="AU1020" s="120">
        <v>0</v>
      </c>
      <c r="AV1020" s="120">
        <v>0</v>
      </c>
      <c r="AW1020" s="120">
        <v>0</v>
      </c>
      <c r="AX1020" s="120">
        <v>13</v>
      </c>
      <c r="AY1020" s="120">
        <v>33</v>
      </c>
      <c r="AZ1020" s="120">
        <v>51</v>
      </c>
      <c r="BA1020" s="120">
        <v>28</v>
      </c>
      <c r="BB1020" s="120">
        <v>181</v>
      </c>
      <c r="BC1020" s="120">
        <v>177</v>
      </c>
      <c r="BD1020" s="121">
        <v>386</v>
      </c>
      <c r="BE1020" s="121">
        <v>395</v>
      </c>
      <c r="BF1020" s="120">
        <v>522</v>
      </c>
      <c r="BG1020" s="120">
        <v>271</v>
      </c>
      <c r="BH1020" s="122">
        <v>333</v>
      </c>
      <c r="BI1020" s="123">
        <v>316</v>
      </c>
      <c r="BJ1020" s="123">
        <v>325</v>
      </c>
      <c r="BK1020" s="123">
        <v>83</v>
      </c>
      <c r="BL1020" s="123">
        <v>73</v>
      </c>
      <c r="BM1020" s="123">
        <v>14</v>
      </c>
      <c r="BN1020" s="119">
        <v>43</v>
      </c>
      <c r="BO1020" s="124">
        <v>23</v>
      </c>
      <c r="BP1020" s="119" t="s">
        <v>7797</v>
      </c>
    </row>
    <row r="1021" spans="1:68" x14ac:dyDescent="0.25">
      <c r="S1021" s="31" t="s">
        <v>7693</v>
      </c>
      <c r="T1021" s="43">
        <v>1</v>
      </c>
      <c r="U1021" s="43">
        <v>2</v>
      </c>
      <c r="V1021" s="43">
        <v>0</v>
      </c>
      <c r="W1021" s="43">
        <v>15</v>
      </c>
      <c r="X1021" s="43">
        <v>23</v>
      </c>
      <c r="Y1021" s="10">
        <f t="shared" si="206"/>
        <v>18</v>
      </c>
      <c r="Z1021" s="31" t="s">
        <v>7693</v>
      </c>
      <c r="AL1021" s="6" t="s">
        <v>7920</v>
      </c>
      <c r="AM1021" s="12">
        <v>0</v>
      </c>
      <c r="AN1021" s="12">
        <v>0</v>
      </c>
      <c r="AO1021" s="12">
        <v>0</v>
      </c>
      <c r="AP1021" s="12">
        <v>0</v>
      </c>
      <c r="AQ1021" s="12">
        <v>0</v>
      </c>
      <c r="AR1021" s="12">
        <v>0</v>
      </c>
      <c r="AS1021" s="12">
        <v>0</v>
      </c>
      <c r="AT1021" s="12">
        <v>0</v>
      </c>
      <c r="AU1021" s="12">
        <v>0</v>
      </c>
      <c r="AV1021" s="12">
        <v>0</v>
      </c>
      <c r="AW1021" s="12">
        <v>0</v>
      </c>
      <c r="AX1021" s="12">
        <v>0</v>
      </c>
      <c r="AY1021" s="12">
        <v>0</v>
      </c>
      <c r="AZ1021" s="12">
        <v>0</v>
      </c>
      <c r="BA1021" s="12">
        <v>0</v>
      </c>
      <c r="BB1021" s="12">
        <v>0</v>
      </c>
      <c r="BC1021" s="12">
        <v>0</v>
      </c>
      <c r="BD1021" s="118">
        <v>61</v>
      </c>
      <c r="BE1021" s="12">
        <v>57</v>
      </c>
      <c r="BF1021" s="12">
        <v>152</v>
      </c>
      <c r="BG1021" s="12">
        <v>72</v>
      </c>
      <c r="BH1021" s="12">
        <v>204</v>
      </c>
      <c r="BI1021" s="12">
        <v>229</v>
      </c>
      <c r="BJ1021" s="12">
        <v>320</v>
      </c>
      <c r="BK1021" s="12">
        <v>186</v>
      </c>
      <c r="BL1021" s="12">
        <v>291</v>
      </c>
      <c r="BM1021" s="12">
        <v>114</v>
      </c>
      <c r="BN1021" s="6">
        <v>126</v>
      </c>
      <c r="BO1021" s="6">
        <v>56</v>
      </c>
      <c r="BP1021" s="6" t="s">
        <v>7920</v>
      </c>
    </row>
    <row r="1022" spans="1:68" x14ac:dyDescent="0.25">
      <c r="S1022" s="10" t="s">
        <v>7694</v>
      </c>
      <c r="T1022" s="113">
        <v>1</v>
      </c>
      <c r="U1022" s="113">
        <v>17</v>
      </c>
      <c r="V1022" s="113">
        <v>2</v>
      </c>
      <c r="W1022" s="113">
        <v>36</v>
      </c>
      <c r="X1022" s="113">
        <v>484</v>
      </c>
      <c r="Y1022" s="10">
        <f t="shared" si="206"/>
        <v>56</v>
      </c>
      <c r="Z1022" s="10" t="s">
        <v>7694</v>
      </c>
      <c r="AL1022" s="119" t="s">
        <v>7801</v>
      </c>
      <c r="AM1022" s="120">
        <v>0</v>
      </c>
      <c r="AN1022" s="120">
        <v>0</v>
      </c>
      <c r="AO1022" s="120">
        <v>0</v>
      </c>
      <c r="AP1022" s="120">
        <v>0</v>
      </c>
      <c r="AQ1022" s="120">
        <v>0</v>
      </c>
      <c r="AR1022" s="120">
        <v>0</v>
      </c>
      <c r="AS1022" s="120">
        <v>0</v>
      </c>
      <c r="AT1022" s="120">
        <v>0</v>
      </c>
      <c r="AU1022" s="120">
        <v>0</v>
      </c>
      <c r="AV1022" s="120">
        <v>0</v>
      </c>
      <c r="AW1022" s="120">
        <v>0</v>
      </c>
      <c r="AX1022" s="120">
        <v>0</v>
      </c>
      <c r="AY1022" s="120">
        <v>0</v>
      </c>
      <c r="AZ1022" s="120">
        <v>0</v>
      </c>
      <c r="BA1022" s="120">
        <v>0</v>
      </c>
      <c r="BB1022" s="120">
        <v>0</v>
      </c>
      <c r="BC1022" s="120">
        <v>0</v>
      </c>
      <c r="BD1022" s="121">
        <v>0</v>
      </c>
      <c r="BE1022" s="121">
        <v>0</v>
      </c>
      <c r="BF1022" s="120">
        <v>76</v>
      </c>
      <c r="BG1022" s="120">
        <v>315</v>
      </c>
      <c r="BH1022" s="122">
        <v>456</v>
      </c>
      <c r="BI1022" s="123">
        <v>337</v>
      </c>
      <c r="BJ1022" s="123">
        <v>386</v>
      </c>
      <c r="BK1022" s="123">
        <v>515</v>
      </c>
      <c r="BL1022" s="123">
        <v>623</v>
      </c>
      <c r="BM1022" s="123">
        <v>676</v>
      </c>
      <c r="BN1022" s="119">
        <v>642</v>
      </c>
      <c r="BO1022" s="124">
        <v>484</v>
      </c>
      <c r="BP1022" s="119" t="s">
        <v>7801</v>
      </c>
    </row>
    <row r="1023" spans="1:68" x14ac:dyDescent="0.25">
      <c r="S1023" s="31" t="s">
        <v>7695</v>
      </c>
      <c r="T1023" s="114">
        <v>67</v>
      </c>
      <c r="U1023" s="114">
        <v>113</v>
      </c>
      <c r="V1023" s="114">
        <v>37</v>
      </c>
      <c r="W1023" s="114">
        <v>102</v>
      </c>
      <c r="X1023" s="114">
        <v>191</v>
      </c>
      <c r="Y1023" s="10">
        <f t="shared" si="206"/>
        <v>319</v>
      </c>
      <c r="Z1023" s="31" t="s">
        <v>7695</v>
      </c>
      <c r="AL1023" s="6" t="s">
        <v>7921</v>
      </c>
      <c r="AM1023" s="12">
        <v>0</v>
      </c>
      <c r="AN1023" s="12">
        <v>0</v>
      </c>
      <c r="AO1023" s="12">
        <v>0</v>
      </c>
      <c r="AP1023" s="12">
        <v>0</v>
      </c>
      <c r="AQ1023" s="12">
        <v>0</v>
      </c>
      <c r="AR1023" s="12">
        <v>0</v>
      </c>
      <c r="AS1023" s="12">
        <v>0</v>
      </c>
      <c r="AT1023" s="12">
        <v>0</v>
      </c>
      <c r="AU1023" s="12">
        <v>0</v>
      </c>
      <c r="AV1023" s="12">
        <v>0</v>
      </c>
      <c r="AW1023" s="12">
        <v>0</v>
      </c>
      <c r="AX1023" s="12">
        <v>0</v>
      </c>
      <c r="AY1023" s="12">
        <v>0</v>
      </c>
      <c r="AZ1023" s="12">
        <v>0</v>
      </c>
      <c r="BA1023" s="12">
        <v>0</v>
      </c>
      <c r="BB1023" s="12">
        <v>0</v>
      </c>
      <c r="BC1023" s="12">
        <v>0</v>
      </c>
      <c r="BD1023" s="12">
        <v>0</v>
      </c>
      <c r="BE1023" s="12">
        <v>0</v>
      </c>
      <c r="BF1023" s="12">
        <v>0</v>
      </c>
      <c r="BG1023" s="12">
        <v>0</v>
      </c>
      <c r="BH1023" s="12">
        <v>0</v>
      </c>
      <c r="BI1023" s="12">
        <v>0</v>
      </c>
      <c r="BJ1023" s="12">
        <v>4</v>
      </c>
      <c r="BK1023" s="12">
        <v>1</v>
      </c>
      <c r="BL1023" s="12">
        <v>40</v>
      </c>
      <c r="BM1023" s="12">
        <v>50</v>
      </c>
      <c r="BN1023" s="6">
        <v>364</v>
      </c>
      <c r="BO1023" s="6">
        <v>319</v>
      </c>
      <c r="BP1023" s="6" t="s">
        <v>7921</v>
      </c>
    </row>
    <row r="1024" spans="1:68" x14ac:dyDescent="0.25">
      <c r="T1024" s="6">
        <f>SUM(T1018:T1023)</f>
        <v>69</v>
      </c>
      <c r="U1024" s="6">
        <f>SUM(U1018:U1023)</f>
        <v>132</v>
      </c>
      <c r="V1024" s="6">
        <f>SUM(V1018:V1023)</f>
        <v>39</v>
      </c>
      <c r="W1024" s="6">
        <f>SUM(W1018:W1023)</f>
        <v>162</v>
      </c>
      <c r="X1024" s="6">
        <f>SUM(X1018:X1023)</f>
        <v>698</v>
      </c>
      <c r="Y1024" s="10">
        <f t="shared" si="206"/>
        <v>402</v>
      </c>
      <c r="AL1024" s="119" t="s">
        <v>7805</v>
      </c>
      <c r="AM1024" s="120">
        <v>0</v>
      </c>
      <c r="AN1024" s="120">
        <v>0</v>
      </c>
      <c r="AO1024" s="120">
        <v>0</v>
      </c>
      <c r="AP1024" s="120">
        <v>0</v>
      </c>
      <c r="AQ1024" s="120">
        <v>0</v>
      </c>
      <c r="AR1024" s="120">
        <v>0</v>
      </c>
      <c r="AS1024" s="120">
        <v>0</v>
      </c>
      <c r="AT1024" s="120">
        <v>0</v>
      </c>
      <c r="AU1024" s="120">
        <v>0</v>
      </c>
      <c r="AV1024" s="120">
        <v>0</v>
      </c>
      <c r="AW1024" s="120">
        <v>0</v>
      </c>
      <c r="AX1024" s="120">
        <v>0</v>
      </c>
      <c r="AY1024" s="120">
        <v>0</v>
      </c>
      <c r="AZ1024" s="120">
        <v>0</v>
      </c>
      <c r="BA1024" s="120">
        <v>0</v>
      </c>
      <c r="BB1024" s="120">
        <v>0</v>
      </c>
      <c r="BC1024" s="120">
        <v>0</v>
      </c>
      <c r="BD1024" s="121">
        <v>0</v>
      </c>
      <c r="BE1024" s="121">
        <v>0</v>
      </c>
      <c r="BF1024" s="121">
        <v>0</v>
      </c>
      <c r="BG1024" s="121">
        <v>0</v>
      </c>
      <c r="BH1024" s="121">
        <v>0</v>
      </c>
      <c r="BI1024" s="121">
        <v>0</v>
      </c>
      <c r="BJ1024" s="121">
        <v>0</v>
      </c>
      <c r="BK1024" s="121">
        <v>0</v>
      </c>
      <c r="BL1024" s="121">
        <v>0</v>
      </c>
      <c r="BM1024" s="121">
        <v>1</v>
      </c>
      <c r="BN1024" s="119">
        <v>17</v>
      </c>
      <c r="BO1024" s="124">
        <v>191</v>
      </c>
      <c r="BP1024" s="119" t="s">
        <v>7805</v>
      </c>
    </row>
    <row r="1028" spans="20:24" x14ac:dyDescent="0.25">
      <c r="T1028" s="115"/>
      <c r="U1028" s="115"/>
      <c r="V1028" s="115"/>
      <c r="W1028" s="115"/>
      <c r="X1028" s="115"/>
    </row>
    <row r="1029" spans="20:24" x14ac:dyDescent="0.25">
      <c r="T1029" s="8"/>
      <c r="U1029" s="8"/>
      <c r="V1029" s="8"/>
      <c r="W1029" s="8"/>
      <c r="X1029" s="8"/>
    </row>
    <row r="1030" spans="20:24" x14ac:dyDescent="0.25">
      <c r="T1030" s="8"/>
      <c r="U1030" s="8"/>
      <c r="V1030" s="8"/>
      <c r="W1030" s="8"/>
      <c r="X1030" s="8"/>
    </row>
    <row r="1031" spans="20:24" x14ac:dyDescent="0.25">
      <c r="T1031" s="8"/>
      <c r="U1031" s="8"/>
      <c r="V1031" s="8"/>
      <c r="W1031" s="8"/>
      <c r="X1031" s="8"/>
    </row>
    <row r="1032" spans="20:24" x14ac:dyDescent="0.25">
      <c r="T1032" s="8"/>
      <c r="U1032" s="8"/>
      <c r="V1032" s="8"/>
      <c r="W1032" s="8"/>
      <c r="X1032" s="8"/>
    </row>
    <row r="1033" spans="20:24" x14ac:dyDescent="0.25">
      <c r="T1033" s="8"/>
      <c r="U1033" s="8"/>
      <c r="V1033" s="8"/>
      <c r="W1033" s="8"/>
      <c r="X1033" s="8"/>
    </row>
    <row r="1034" spans="20:24" x14ac:dyDescent="0.25">
      <c r="T1034" s="8"/>
      <c r="U1034" s="8"/>
      <c r="V1034" s="8"/>
      <c r="W1034" s="8"/>
      <c r="X1034" s="8"/>
    </row>
    <row r="1035" spans="20:24" x14ac:dyDescent="0.25">
      <c r="T1035" s="8"/>
      <c r="U1035" s="8"/>
      <c r="V1035" s="8"/>
      <c r="W1035" s="8"/>
      <c r="X1035" s="8"/>
    </row>
    <row r="1036" spans="20:24" x14ac:dyDescent="0.25">
      <c r="T1036" s="115"/>
      <c r="U1036" s="115"/>
      <c r="V1036" s="115"/>
      <c r="W1036" s="115"/>
      <c r="X1036" s="115"/>
    </row>
    <row r="1037" spans="20:24" x14ac:dyDescent="0.25">
      <c r="T1037" s="115"/>
      <c r="U1037" s="115"/>
      <c r="V1037" s="115"/>
      <c r="W1037" s="115"/>
      <c r="X1037" s="115"/>
    </row>
    <row r="1041" spans="1:67" ht="39.6" x14ac:dyDescent="0.3">
      <c r="A1041" s="26" t="s">
        <v>7807</v>
      </c>
      <c r="B1041" s="26" t="s">
        <v>7704</v>
      </c>
      <c r="C1041" s="26" t="s">
        <v>7679</v>
      </c>
      <c r="D1041" s="26" t="s">
        <v>7739</v>
      </c>
      <c r="E1041" s="26" t="s">
        <v>7740</v>
      </c>
      <c r="F1041" s="26" t="s">
        <v>7741</v>
      </c>
      <c r="G1041" s="26" t="s">
        <v>7742</v>
      </c>
      <c r="H1041" s="26" t="s">
        <v>7743</v>
      </c>
      <c r="I1041" s="26" t="s">
        <v>7744</v>
      </c>
      <c r="J1041" s="28" t="s">
        <v>7745</v>
      </c>
      <c r="K1041" s="13" t="s">
        <v>7746</v>
      </c>
      <c r="M1041" s="12" t="s">
        <v>7922</v>
      </c>
      <c r="N1041" s="125"/>
      <c r="O1041" s="125"/>
      <c r="P1041" s="126"/>
      <c r="Q1041" s="127"/>
      <c r="S1041" s="6" t="s">
        <v>7807</v>
      </c>
      <c r="AL1041" s="12" t="s">
        <v>7765</v>
      </c>
      <c r="AM1041" s="54" t="s">
        <v>7807</v>
      </c>
      <c r="AN1041" s="12"/>
      <c r="AO1041" s="12"/>
      <c r="AP1041" s="12"/>
    </row>
    <row r="1042" spans="1:67" ht="14.4" x14ac:dyDescent="0.3">
      <c r="A1042" s="128" t="s">
        <v>7853</v>
      </c>
      <c r="B1042" s="128" t="s">
        <v>1273</v>
      </c>
      <c r="C1042" s="49">
        <v>1</v>
      </c>
      <c r="D1042" s="49">
        <v>1</v>
      </c>
      <c r="E1042" s="91">
        <v>0</v>
      </c>
      <c r="F1042" s="91">
        <v>0</v>
      </c>
      <c r="G1042" s="91">
        <v>0</v>
      </c>
      <c r="H1042" s="91">
        <v>1</v>
      </c>
      <c r="I1042" s="91">
        <v>0</v>
      </c>
      <c r="J1042" s="91">
        <v>0</v>
      </c>
      <c r="K1042" s="129">
        <f t="shared" ref="K1042:K1063" si="207">SUM(E1042:J1042)</f>
        <v>1</v>
      </c>
      <c r="M1042" s="8">
        <v>1</v>
      </c>
      <c r="N1042" s="125"/>
      <c r="O1042" s="125"/>
      <c r="P1042" s="126"/>
      <c r="Q1042" s="127"/>
      <c r="S1042" s="10" t="s">
        <v>7748</v>
      </c>
      <c r="T1042" s="10" t="s">
        <v>723</v>
      </c>
      <c r="U1042" s="10" t="s">
        <v>248</v>
      </c>
      <c r="V1042" s="10" t="s">
        <v>222</v>
      </c>
      <c r="W1042" s="10" t="s">
        <v>241</v>
      </c>
      <c r="X1042" s="10" t="s">
        <v>264</v>
      </c>
      <c r="Y1042" s="10" t="s">
        <v>249</v>
      </c>
      <c r="AL1042" s="6" t="s">
        <v>7887</v>
      </c>
      <c r="AM1042" s="12"/>
      <c r="AN1042" s="12"/>
      <c r="AO1042" s="12"/>
      <c r="AP1042" s="12"/>
    </row>
    <row r="1043" spans="1:67" ht="14.4" x14ac:dyDescent="0.3">
      <c r="A1043" s="130" t="s">
        <v>7854</v>
      </c>
      <c r="B1043" s="130" t="s">
        <v>1273</v>
      </c>
      <c r="C1043" s="116">
        <v>3</v>
      </c>
      <c r="D1043" s="48">
        <v>3</v>
      </c>
      <c r="E1043" s="131">
        <v>0</v>
      </c>
      <c r="F1043" s="100">
        <v>0</v>
      </c>
      <c r="G1043" s="100">
        <v>0</v>
      </c>
      <c r="H1043" s="100">
        <v>3</v>
      </c>
      <c r="I1043" s="100">
        <v>0</v>
      </c>
      <c r="J1043" s="100">
        <v>0</v>
      </c>
      <c r="K1043" s="132">
        <f t="shared" si="207"/>
        <v>3</v>
      </c>
      <c r="M1043" s="111"/>
      <c r="N1043" s="125"/>
      <c r="O1043" s="125"/>
      <c r="P1043" s="126"/>
      <c r="Q1043" s="127"/>
      <c r="S1043" s="10" t="s">
        <v>7690</v>
      </c>
      <c r="T1043" s="15">
        <v>0</v>
      </c>
      <c r="U1043" s="15">
        <v>0</v>
      </c>
      <c r="V1043" s="15">
        <v>0</v>
      </c>
      <c r="W1043" s="15">
        <v>1</v>
      </c>
      <c r="X1043" s="15">
        <v>0</v>
      </c>
      <c r="Y1043" s="10">
        <f t="shared" ref="Y1043:Y1049" si="208">SUM(T1043:X1043)</f>
        <v>1</v>
      </c>
      <c r="AL1043" s="6" t="s">
        <v>7889</v>
      </c>
      <c r="AM1043" s="12"/>
      <c r="AN1043" s="12"/>
      <c r="AO1043" s="12"/>
      <c r="AP1043" s="12"/>
      <c r="BI1043" s="6" t="s">
        <v>7890</v>
      </c>
    </row>
    <row r="1044" spans="1:67" ht="14.4" x14ac:dyDescent="0.3">
      <c r="A1044" s="130" t="s">
        <v>7854</v>
      </c>
      <c r="B1044" s="133" t="s">
        <v>1522</v>
      </c>
      <c r="C1044" s="48">
        <v>2</v>
      </c>
      <c r="D1044" s="48">
        <v>2</v>
      </c>
      <c r="E1044" s="131">
        <v>0</v>
      </c>
      <c r="F1044" s="131">
        <v>0</v>
      </c>
      <c r="G1044" s="131">
        <v>0</v>
      </c>
      <c r="H1044" s="131">
        <v>2</v>
      </c>
      <c r="I1044" s="131">
        <v>0</v>
      </c>
      <c r="J1044" s="131">
        <v>0</v>
      </c>
      <c r="K1044" s="134">
        <f t="shared" si="207"/>
        <v>2</v>
      </c>
      <c r="M1044" s="8">
        <v>5</v>
      </c>
      <c r="N1044" s="125"/>
      <c r="O1044" s="125"/>
      <c r="P1044" s="126"/>
      <c r="Q1044" s="127"/>
      <c r="S1044" s="31" t="s">
        <v>7691</v>
      </c>
      <c r="T1044" s="32">
        <v>0</v>
      </c>
      <c r="U1044" s="32">
        <v>0</v>
      </c>
      <c r="V1044" s="32">
        <v>0</v>
      </c>
      <c r="W1044" s="32">
        <v>5</v>
      </c>
      <c r="X1044" s="32">
        <v>0</v>
      </c>
      <c r="Y1044" s="10">
        <f t="shared" si="208"/>
        <v>5</v>
      </c>
      <c r="AM1044" s="12"/>
      <c r="AN1044" s="12"/>
      <c r="AO1044" s="12"/>
      <c r="AP1044" s="12"/>
    </row>
    <row r="1045" spans="1:67" ht="22.8" x14ac:dyDescent="0.3">
      <c r="A1045" s="128" t="s">
        <v>6890</v>
      </c>
      <c r="B1045" s="128" t="s">
        <v>6895</v>
      </c>
      <c r="C1045" s="49">
        <v>2</v>
      </c>
      <c r="D1045" s="49">
        <v>2</v>
      </c>
      <c r="E1045" s="91">
        <v>0</v>
      </c>
      <c r="F1045" s="91">
        <v>0</v>
      </c>
      <c r="G1045" s="91">
        <v>0</v>
      </c>
      <c r="H1045" s="91">
        <v>2</v>
      </c>
      <c r="I1045" s="91">
        <v>0</v>
      </c>
      <c r="J1045" s="91">
        <v>0</v>
      </c>
      <c r="K1045" s="129">
        <f t="shared" si="207"/>
        <v>2</v>
      </c>
      <c r="M1045" s="8"/>
      <c r="N1045" s="125"/>
      <c r="O1045" s="125"/>
      <c r="P1045" s="126"/>
      <c r="Q1045" s="127"/>
      <c r="S1045" s="10" t="s">
        <v>7692</v>
      </c>
      <c r="T1045" s="15">
        <v>0</v>
      </c>
      <c r="U1045" s="15">
        <v>6</v>
      </c>
      <c r="V1045" s="15">
        <v>0</v>
      </c>
      <c r="W1045" s="15">
        <v>21</v>
      </c>
      <c r="X1045" s="15">
        <v>7</v>
      </c>
      <c r="Y1045" s="10">
        <f t="shared" si="208"/>
        <v>34</v>
      </c>
      <c r="AL1045" s="6" t="s">
        <v>5</v>
      </c>
      <c r="AM1045" s="6" t="s">
        <v>7893</v>
      </c>
      <c r="AN1045" s="6" t="s">
        <v>7894</v>
      </c>
      <c r="AO1045" s="6" t="s">
        <v>7895</v>
      </c>
      <c r="AP1045" s="6" t="s">
        <v>7791</v>
      </c>
      <c r="AQ1045" s="6" t="s">
        <v>7786</v>
      </c>
      <c r="AR1045" s="6" t="s">
        <v>7896</v>
      </c>
      <c r="AS1045" s="6" t="s">
        <v>7897</v>
      </c>
      <c r="AT1045" s="54" t="s">
        <v>7898</v>
      </c>
      <c r="AU1045" s="54" t="s">
        <v>7794</v>
      </c>
      <c r="AV1045" s="6" t="s">
        <v>7795</v>
      </c>
      <c r="AW1045" s="6" t="s">
        <v>7790</v>
      </c>
      <c r="AX1045" s="6" t="s">
        <v>7899</v>
      </c>
      <c r="AY1045" s="6" t="s">
        <v>7900</v>
      </c>
      <c r="AZ1045" s="6" t="s">
        <v>7901</v>
      </c>
      <c r="BA1045" s="6" t="s">
        <v>7793</v>
      </c>
      <c r="BB1045" s="6" t="s">
        <v>7835</v>
      </c>
      <c r="BC1045" s="6" t="s">
        <v>7799</v>
      </c>
      <c r="BD1045" s="6" t="s">
        <v>7902</v>
      </c>
      <c r="BE1045" s="6" t="s">
        <v>7903</v>
      </c>
      <c r="BF1045" s="6" t="s">
        <v>7798</v>
      </c>
      <c r="BG1045" s="6" t="s">
        <v>7904</v>
      </c>
      <c r="BH1045" s="6" t="s">
        <v>7905</v>
      </c>
      <c r="BI1045" s="6" t="s">
        <v>7803</v>
      </c>
      <c r="BJ1045" s="6" t="s">
        <v>7837</v>
      </c>
      <c r="BK1045" s="6" t="s">
        <v>7804</v>
      </c>
      <c r="BL1045" s="6" t="s">
        <v>7906</v>
      </c>
      <c r="BM1045" s="6" t="s">
        <v>7802</v>
      </c>
      <c r="BN1045" s="6" t="s">
        <v>7807</v>
      </c>
    </row>
    <row r="1046" spans="1:67" ht="14.4" x14ac:dyDescent="0.3">
      <c r="A1046" s="128" t="s">
        <v>6890</v>
      </c>
      <c r="B1046" s="128" t="s">
        <v>1273</v>
      </c>
      <c r="C1046" s="49">
        <v>8</v>
      </c>
      <c r="D1046" s="49">
        <v>8</v>
      </c>
      <c r="E1046" s="91">
        <v>0</v>
      </c>
      <c r="F1046" s="91">
        <v>0</v>
      </c>
      <c r="G1046" s="91">
        <v>0</v>
      </c>
      <c r="H1046" s="91">
        <v>8</v>
      </c>
      <c r="I1046" s="91">
        <v>0</v>
      </c>
      <c r="J1046" s="91">
        <v>0</v>
      </c>
      <c r="K1046" s="129">
        <f t="shared" si="207"/>
        <v>8</v>
      </c>
      <c r="M1046" s="8"/>
      <c r="N1046" s="125"/>
      <c r="O1046" s="125"/>
      <c r="P1046" s="126"/>
      <c r="Q1046" s="127"/>
      <c r="S1046" s="31" t="s">
        <v>7693</v>
      </c>
      <c r="T1046" s="32">
        <v>0</v>
      </c>
      <c r="U1046" s="32">
        <v>10</v>
      </c>
      <c r="V1046" s="32">
        <v>0</v>
      </c>
      <c r="W1046" s="32">
        <v>65</v>
      </c>
      <c r="X1046" s="32">
        <v>43</v>
      </c>
      <c r="Y1046" s="10">
        <f t="shared" si="208"/>
        <v>118</v>
      </c>
      <c r="AL1046" s="6" t="s">
        <v>7777</v>
      </c>
      <c r="AM1046" s="12">
        <v>0</v>
      </c>
      <c r="AN1046" s="12">
        <v>0</v>
      </c>
      <c r="AO1046" s="12">
        <v>0</v>
      </c>
      <c r="AP1046" s="12">
        <v>0</v>
      </c>
      <c r="AQ1046" s="12">
        <v>0</v>
      </c>
      <c r="AR1046" s="12">
        <v>0</v>
      </c>
      <c r="AS1046" s="12">
        <v>0</v>
      </c>
      <c r="AT1046" s="54">
        <v>0</v>
      </c>
      <c r="AU1046" s="54">
        <v>0</v>
      </c>
      <c r="AV1046" s="12">
        <v>0</v>
      </c>
      <c r="AW1046" s="12">
        <v>0</v>
      </c>
      <c r="AX1046" s="12">
        <v>0</v>
      </c>
      <c r="AY1046" s="12">
        <v>0</v>
      </c>
      <c r="AZ1046" s="12">
        <v>0</v>
      </c>
      <c r="BA1046" s="12">
        <v>0</v>
      </c>
      <c r="BB1046" s="12">
        <v>0</v>
      </c>
      <c r="BC1046" s="12">
        <v>0</v>
      </c>
      <c r="BD1046" s="12">
        <v>0</v>
      </c>
      <c r="BE1046" s="12">
        <v>0</v>
      </c>
      <c r="BF1046" s="12">
        <v>0</v>
      </c>
      <c r="BG1046" s="12">
        <v>0</v>
      </c>
      <c r="BH1046" s="12">
        <v>0</v>
      </c>
      <c r="BI1046" s="12">
        <v>0</v>
      </c>
      <c r="BJ1046" s="12">
        <v>0</v>
      </c>
      <c r="BK1046" s="12">
        <v>0</v>
      </c>
      <c r="BL1046" s="12">
        <v>0</v>
      </c>
      <c r="BM1046" s="12">
        <v>0</v>
      </c>
      <c r="BN1046" s="6">
        <v>0</v>
      </c>
      <c r="BO1046" s="6" t="s">
        <v>7777</v>
      </c>
    </row>
    <row r="1047" spans="1:67" ht="14.4" x14ac:dyDescent="0.3">
      <c r="A1047" s="128" t="s">
        <v>6890</v>
      </c>
      <c r="B1047" s="128" t="s">
        <v>3013</v>
      </c>
      <c r="C1047" s="49">
        <v>3</v>
      </c>
      <c r="D1047" s="49">
        <v>3</v>
      </c>
      <c r="E1047" s="91">
        <v>0</v>
      </c>
      <c r="F1047" s="91">
        <v>3</v>
      </c>
      <c r="G1047" s="91">
        <v>0</v>
      </c>
      <c r="H1047" s="91">
        <v>0</v>
      </c>
      <c r="I1047" s="91">
        <v>0</v>
      </c>
      <c r="J1047" s="91">
        <v>0</v>
      </c>
      <c r="K1047" s="129">
        <f t="shared" si="207"/>
        <v>3</v>
      </c>
      <c r="M1047" s="8"/>
      <c r="N1047" s="125"/>
      <c r="O1047" s="125"/>
      <c r="P1047" s="126"/>
      <c r="Q1047" s="127"/>
      <c r="S1047" s="10" t="s">
        <v>7694</v>
      </c>
      <c r="T1047" s="15">
        <v>8</v>
      </c>
      <c r="U1047" s="15">
        <v>44</v>
      </c>
      <c r="V1047" s="15">
        <v>2</v>
      </c>
      <c r="W1047" s="15">
        <v>127</v>
      </c>
      <c r="X1047" s="15">
        <v>642</v>
      </c>
      <c r="Y1047" s="10">
        <f t="shared" si="208"/>
        <v>823</v>
      </c>
      <c r="AL1047" s="6" t="s">
        <v>7778</v>
      </c>
      <c r="AM1047" s="12">
        <v>0</v>
      </c>
      <c r="AN1047" s="12">
        <v>0</v>
      </c>
      <c r="AO1047" s="12">
        <v>0</v>
      </c>
      <c r="AP1047" s="12">
        <v>0</v>
      </c>
      <c r="AQ1047" s="12">
        <v>0</v>
      </c>
      <c r="AR1047" s="12">
        <v>0</v>
      </c>
      <c r="AS1047" s="12">
        <v>0</v>
      </c>
      <c r="AT1047" s="54">
        <v>0</v>
      </c>
      <c r="AU1047" s="54">
        <v>0</v>
      </c>
      <c r="AV1047" s="12">
        <v>0</v>
      </c>
      <c r="AW1047" s="12">
        <v>0</v>
      </c>
      <c r="AX1047" s="12">
        <v>0</v>
      </c>
      <c r="AY1047" s="12">
        <v>0</v>
      </c>
      <c r="AZ1047" s="12">
        <v>0</v>
      </c>
      <c r="BA1047" s="12">
        <v>0</v>
      </c>
      <c r="BB1047" s="12">
        <v>0</v>
      </c>
      <c r="BC1047" s="12">
        <v>0</v>
      </c>
      <c r="BD1047" s="12">
        <v>0</v>
      </c>
      <c r="BE1047" s="12">
        <v>0</v>
      </c>
      <c r="BF1047" s="12">
        <v>0</v>
      </c>
      <c r="BG1047" s="12">
        <v>0</v>
      </c>
      <c r="BH1047" s="12">
        <v>0</v>
      </c>
      <c r="BI1047" s="12">
        <v>0</v>
      </c>
      <c r="BJ1047" s="12">
        <v>0</v>
      </c>
      <c r="BK1047" s="12">
        <v>0</v>
      </c>
      <c r="BL1047" s="12">
        <v>0</v>
      </c>
      <c r="BM1047" s="12">
        <v>0</v>
      </c>
      <c r="BN1047" s="6">
        <v>0</v>
      </c>
      <c r="BO1047" s="6" t="s">
        <v>7778</v>
      </c>
    </row>
    <row r="1048" spans="1:67" ht="14.4" x14ac:dyDescent="0.3">
      <c r="A1048" s="128" t="s">
        <v>6890</v>
      </c>
      <c r="B1048" s="128" t="s">
        <v>6750</v>
      </c>
      <c r="C1048" s="49">
        <v>1</v>
      </c>
      <c r="D1048" s="49">
        <v>1</v>
      </c>
      <c r="E1048" s="91">
        <v>0</v>
      </c>
      <c r="F1048" s="91">
        <v>0</v>
      </c>
      <c r="G1048" s="91">
        <v>0</v>
      </c>
      <c r="H1048" s="91">
        <v>1</v>
      </c>
      <c r="I1048" s="91">
        <v>0</v>
      </c>
      <c r="J1048" s="91">
        <v>0</v>
      </c>
      <c r="K1048" s="129">
        <f t="shared" si="207"/>
        <v>1</v>
      </c>
      <c r="M1048" s="8"/>
      <c r="N1048" s="125"/>
      <c r="O1048" s="125"/>
      <c r="P1048" s="126"/>
      <c r="Q1048" s="127"/>
      <c r="S1048" s="31" t="s">
        <v>7695</v>
      </c>
      <c r="T1048" s="32">
        <v>27</v>
      </c>
      <c r="U1048" s="32">
        <v>118</v>
      </c>
      <c r="V1048" s="32">
        <v>65</v>
      </c>
      <c r="W1048" s="32">
        <v>249</v>
      </c>
      <c r="X1048" s="32">
        <v>17</v>
      </c>
      <c r="Y1048" s="10">
        <f t="shared" si="208"/>
        <v>476</v>
      </c>
      <c r="AL1048" s="6" t="s">
        <v>7779</v>
      </c>
      <c r="AM1048" s="12">
        <v>0</v>
      </c>
      <c r="AN1048" s="12">
        <v>0</v>
      </c>
      <c r="AO1048" s="12">
        <v>0</v>
      </c>
      <c r="AP1048" s="12">
        <v>0</v>
      </c>
      <c r="AQ1048" s="12">
        <v>0</v>
      </c>
      <c r="AR1048" s="12">
        <v>0</v>
      </c>
      <c r="AS1048" s="12">
        <v>0</v>
      </c>
      <c r="AT1048" s="54">
        <v>0</v>
      </c>
      <c r="AU1048" s="54">
        <v>0</v>
      </c>
      <c r="AV1048" s="12">
        <v>0</v>
      </c>
      <c r="AW1048" s="12">
        <v>0</v>
      </c>
      <c r="AX1048" s="12">
        <v>1</v>
      </c>
      <c r="AY1048" s="12">
        <v>0</v>
      </c>
      <c r="AZ1048" s="12">
        <v>0</v>
      </c>
      <c r="BA1048" s="12">
        <v>0</v>
      </c>
      <c r="BB1048" s="12">
        <v>0</v>
      </c>
      <c r="BC1048" s="12">
        <v>0</v>
      </c>
      <c r="BD1048" s="12">
        <v>0</v>
      </c>
      <c r="BE1048" s="12">
        <v>0</v>
      </c>
      <c r="BF1048" s="12">
        <v>0</v>
      </c>
      <c r="BG1048" s="12">
        <v>0</v>
      </c>
      <c r="BH1048" s="12">
        <v>0</v>
      </c>
      <c r="BI1048" s="12">
        <v>0</v>
      </c>
      <c r="BJ1048" s="12">
        <v>0</v>
      </c>
      <c r="BK1048" s="12">
        <v>0</v>
      </c>
      <c r="BL1048" s="12">
        <v>0</v>
      </c>
      <c r="BM1048" s="12">
        <v>0</v>
      </c>
      <c r="BN1048" s="6">
        <v>0</v>
      </c>
      <c r="BO1048" s="6" t="s">
        <v>7779</v>
      </c>
    </row>
    <row r="1049" spans="1:67" ht="14.4" x14ac:dyDescent="0.3">
      <c r="A1049" s="128" t="s">
        <v>6890</v>
      </c>
      <c r="B1049" s="128" t="s">
        <v>1522</v>
      </c>
      <c r="C1049" s="49">
        <v>20</v>
      </c>
      <c r="D1049" s="49">
        <v>20</v>
      </c>
      <c r="E1049" s="91">
        <v>0</v>
      </c>
      <c r="F1049" s="91">
        <v>3</v>
      </c>
      <c r="G1049" s="91">
        <v>0</v>
      </c>
      <c r="H1049" s="91">
        <v>10</v>
      </c>
      <c r="I1049" s="91">
        <v>7</v>
      </c>
      <c r="J1049" s="91">
        <v>0</v>
      </c>
      <c r="K1049" s="129">
        <f t="shared" si="207"/>
        <v>20</v>
      </c>
      <c r="M1049" s="111">
        <v>34</v>
      </c>
      <c r="N1049" s="125"/>
      <c r="O1049" s="125"/>
      <c r="P1049" s="126"/>
      <c r="Q1049" s="127"/>
      <c r="T1049" s="6">
        <f>SUM(T1043:T1048)</f>
        <v>35</v>
      </c>
      <c r="U1049" s="6">
        <f>SUM(U1043:U1048)</f>
        <v>178</v>
      </c>
      <c r="V1049" s="6">
        <f>SUM(V1043:V1048)</f>
        <v>67</v>
      </c>
      <c r="W1049" s="6">
        <f>SUM(W1043:W1048)</f>
        <v>468</v>
      </c>
      <c r="X1049" s="6">
        <f>SUM(X1043:X1048)</f>
        <v>709</v>
      </c>
      <c r="Y1049" s="10">
        <f t="shared" si="208"/>
        <v>1457</v>
      </c>
      <c r="AL1049" s="6" t="s">
        <v>7780</v>
      </c>
      <c r="AM1049" s="12">
        <v>0</v>
      </c>
      <c r="AN1049" s="12">
        <v>0</v>
      </c>
      <c r="AO1049" s="12">
        <v>0</v>
      </c>
      <c r="AP1049" s="12">
        <v>0</v>
      </c>
      <c r="AQ1049" s="12">
        <v>0</v>
      </c>
      <c r="AR1049" s="12">
        <v>0</v>
      </c>
      <c r="AS1049" s="12">
        <v>0</v>
      </c>
      <c r="AT1049" s="54">
        <v>0</v>
      </c>
      <c r="AU1049" s="54">
        <v>0</v>
      </c>
      <c r="AV1049" s="12">
        <v>0</v>
      </c>
      <c r="AW1049" s="12">
        <v>0</v>
      </c>
      <c r="AX1049" s="12">
        <v>1</v>
      </c>
      <c r="AY1049" s="12">
        <v>0</v>
      </c>
      <c r="AZ1049" s="12">
        <v>0</v>
      </c>
      <c r="BA1049" s="12">
        <v>0</v>
      </c>
      <c r="BB1049" s="12">
        <v>0</v>
      </c>
      <c r="BC1049" s="12">
        <v>0</v>
      </c>
      <c r="BD1049" s="12">
        <v>0</v>
      </c>
      <c r="BE1049" s="12">
        <v>0</v>
      </c>
      <c r="BF1049" s="12">
        <v>0</v>
      </c>
      <c r="BG1049" s="12">
        <v>0</v>
      </c>
      <c r="BH1049" s="12">
        <v>0</v>
      </c>
      <c r="BI1049" s="12">
        <v>0</v>
      </c>
      <c r="BJ1049" s="12">
        <v>0</v>
      </c>
      <c r="BK1049" s="12">
        <v>0</v>
      </c>
      <c r="BL1049" s="12">
        <v>0</v>
      </c>
      <c r="BM1049" s="12">
        <v>0</v>
      </c>
      <c r="BN1049" s="6">
        <v>0</v>
      </c>
      <c r="BO1049" s="6" t="s">
        <v>7780</v>
      </c>
    </row>
    <row r="1050" spans="1:67" ht="14.4" x14ac:dyDescent="0.3">
      <c r="A1050" s="130" t="s">
        <v>6896</v>
      </c>
      <c r="B1050" s="130" t="s">
        <v>6895</v>
      </c>
      <c r="C1050" s="100">
        <v>17</v>
      </c>
      <c r="D1050" s="48">
        <v>16</v>
      </c>
      <c r="E1050" s="131">
        <v>0</v>
      </c>
      <c r="F1050" s="100">
        <v>6</v>
      </c>
      <c r="G1050" s="100">
        <v>0</v>
      </c>
      <c r="H1050" s="100">
        <v>10</v>
      </c>
      <c r="I1050" s="100">
        <v>0</v>
      </c>
      <c r="J1050" s="100">
        <v>0</v>
      </c>
      <c r="K1050" s="132">
        <f t="shared" si="207"/>
        <v>16</v>
      </c>
      <c r="M1050" s="8"/>
      <c r="N1050" s="125"/>
      <c r="O1050" s="125"/>
      <c r="P1050" s="126"/>
      <c r="Q1050" s="127"/>
      <c r="AL1050" s="6" t="s">
        <v>7785</v>
      </c>
      <c r="AM1050" s="12">
        <v>364</v>
      </c>
      <c r="AN1050" s="12">
        <v>349</v>
      </c>
      <c r="AO1050" s="12">
        <v>510</v>
      </c>
      <c r="AP1050" s="12">
        <v>535</v>
      </c>
      <c r="AQ1050" s="12">
        <v>579</v>
      </c>
      <c r="AR1050" s="12">
        <v>91</v>
      </c>
      <c r="AS1050" s="12">
        <v>181</v>
      </c>
      <c r="AT1050" s="54">
        <v>166</v>
      </c>
      <c r="AU1050" s="54">
        <v>123</v>
      </c>
      <c r="AV1050" s="12">
        <v>6</v>
      </c>
      <c r="AW1050" s="12">
        <v>0</v>
      </c>
      <c r="AX1050" s="12">
        <v>1</v>
      </c>
      <c r="AY1050" s="12">
        <v>0</v>
      </c>
      <c r="AZ1050" s="12">
        <v>0</v>
      </c>
      <c r="BA1050" s="12">
        <v>0</v>
      </c>
      <c r="BB1050" s="12">
        <v>0</v>
      </c>
      <c r="BC1050" s="12">
        <v>0</v>
      </c>
      <c r="BD1050" s="12">
        <v>0</v>
      </c>
      <c r="BE1050" s="12">
        <v>0</v>
      </c>
      <c r="BF1050" s="12">
        <v>0</v>
      </c>
      <c r="BG1050" s="12">
        <v>0</v>
      </c>
      <c r="BH1050" s="12">
        <v>0</v>
      </c>
      <c r="BI1050" s="12">
        <v>0</v>
      </c>
      <c r="BJ1050" s="12">
        <v>0</v>
      </c>
      <c r="BK1050" s="12">
        <v>0</v>
      </c>
      <c r="BL1050" s="12">
        <v>1</v>
      </c>
      <c r="BM1050" s="12">
        <v>0</v>
      </c>
      <c r="BN1050" s="6">
        <v>0</v>
      </c>
      <c r="BO1050" s="6" t="s">
        <v>7785</v>
      </c>
    </row>
    <row r="1051" spans="1:67" ht="14.4" x14ac:dyDescent="0.3">
      <c r="A1051" s="130" t="s">
        <v>6896</v>
      </c>
      <c r="B1051" s="130" t="s">
        <v>1273</v>
      </c>
      <c r="C1051" s="100">
        <v>19</v>
      </c>
      <c r="D1051" s="48">
        <v>19</v>
      </c>
      <c r="E1051" s="131">
        <v>0</v>
      </c>
      <c r="F1051" s="100">
        <v>0</v>
      </c>
      <c r="G1051" s="100">
        <v>0</v>
      </c>
      <c r="H1051" s="100">
        <v>18</v>
      </c>
      <c r="I1051" s="100">
        <v>1</v>
      </c>
      <c r="J1051" s="100">
        <v>0</v>
      </c>
      <c r="K1051" s="132">
        <f t="shared" si="207"/>
        <v>19</v>
      </c>
      <c r="M1051" s="8"/>
      <c r="N1051" s="125"/>
      <c r="O1051" s="125"/>
      <c r="P1051" s="126"/>
      <c r="Q1051" s="127"/>
      <c r="AL1051" s="6" t="s">
        <v>7789</v>
      </c>
      <c r="AM1051" s="12">
        <v>0</v>
      </c>
      <c r="AN1051" s="12">
        <v>0</v>
      </c>
      <c r="AO1051" s="12">
        <v>0</v>
      </c>
      <c r="AP1051" s="12">
        <v>0</v>
      </c>
      <c r="AQ1051" s="12">
        <v>0</v>
      </c>
      <c r="AR1051" s="12">
        <v>415</v>
      </c>
      <c r="AS1051" s="12">
        <v>435</v>
      </c>
      <c r="AT1051" s="54">
        <v>345</v>
      </c>
      <c r="AU1051" s="54">
        <v>433</v>
      </c>
      <c r="AV1051" s="12">
        <v>457</v>
      </c>
      <c r="AW1051" s="12">
        <v>568</v>
      </c>
      <c r="AX1051" s="12">
        <v>453</v>
      </c>
      <c r="AY1051" s="12">
        <v>391</v>
      </c>
      <c r="AZ1051" s="12">
        <v>236</v>
      </c>
      <c r="BA1051" s="12">
        <v>35</v>
      </c>
      <c r="BB1051" s="12">
        <v>44</v>
      </c>
      <c r="BC1051" s="12">
        <v>12</v>
      </c>
      <c r="BD1051" s="118">
        <v>15</v>
      </c>
      <c r="BE1051" s="118">
        <v>11</v>
      </c>
      <c r="BF1051" s="118">
        <v>1</v>
      </c>
      <c r="BG1051" s="12">
        <v>0</v>
      </c>
      <c r="BH1051" s="52">
        <v>0</v>
      </c>
      <c r="BI1051" s="12">
        <v>0</v>
      </c>
      <c r="BJ1051" s="12">
        <v>0</v>
      </c>
      <c r="BK1051" s="12">
        <v>0</v>
      </c>
      <c r="BL1051" s="12">
        <v>1</v>
      </c>
      <c r="BM1051" s="12">
        <v>0</v>
      </c>
      <c r="BN1051" s="6">
        <v>0</v>
      </c>
      <c r="BO1051" s="6" t="s">
        <v>7789</v>
      </c>
    </row>
    <row r="1052" spans="1:67" ht="14.4" x14ac:dyDescent="0.3">
      <c r="A1052" s="130" t="s">
        <v>6896</v>
      </c>
      <c r="B1052" s="130" t="s">
        <v>1522</v>
      </c>
      <c r="C1052" s="100">
        <v>83</v>
      </c>
      <c r="D1052" s="48">
        <v>83</v>
      </c>
      <c r="E1052" s="131">
        <v>0</v>
      </c>
      <c r="F1052" s="100">
        <v>4</v>
      </c>
      <c r="G1052" s="100">
        <v>0</v>
      </c>
      <c r="H1052" s="100">
        <v>37</v>
      </c>
      <c r="I1052" s="100">
        <v>42</v>
      </c>
      <c r="J1052" s="100">
        <v>0</v>
      </c>
      <c r="K1052" s="132">
        <f t="shared" si="207"/>
        <v>83</v>
      </c>
      <c r="M1052" s="8">
        <v>118</v>
      </c>
      <c r="N1052" s="126"/>
      <c r="O1052" s="126"/>
      <c r="P1052" s="126"/>
      <c r="Q1052" s="127"/>
      <c r="S1052" s="10" t="s">
        <v>7749</v>
      </c>
      <c r="T1052" s="10" t="s">
        <v>723</v>
      </c>
      <c r="U1052" s="10" t="s">
        <v>248</v>
      </c>
      <c r="V1052" s="10" t="s">
        <v>222</v>
      </c>
      <c r="W1052" s="10" t="s">
        <v>241</v>
      </c>
      <c r="X1052" s="10" t="s">
        <v>264</v>
      </c>
      <c r="Y1052" s="10" t="s">
        <v>249</v>
      </c>
      <c r="AL1052" s="6" t="s">
        <v>7825</v>
      </c>
      <c r="AM1052" s="12">
        <v>3</v>
      </c>
      <c r="AN1052" s="12">
        <v>0</v>
      </c>
      <c r="AO1052" s="12">
        <v>1</v>
      </c>
      <c r="AP1052" s="12">
        <v>1</v>
      </c>
      <c r="AQ1052" s="12">
        <v>1</v>
      </c>
      <c r="AR1052" s="12">
        <v>0</v>
      </c>
      <c r="AS1052" s="12">
        <v>0</v>
      </c>
      <c r="AT1052" s="54">
        <v>0</v>
      </c>
      <c r="AU1052" s="54">
        <v>0</v>
      </c>
      <c r="AV1052" s="12">
        <v>1</v>
      </c>
      <c r="AW1052" s="12">
        <v>2</v>
      </c>
      <c r="AX1052" s="12">
        <v>1</v>
      </c>
      <c r="AY1052" s="12">
        <v>1</v>
      </c>
      <c r="AZ1052" s="12">
        <v>0</v>
      </c>
      <c r="BA1052" s="12">
        <v>0</v>
      </c>
      <c r="BB1052" s="12">
        <v>1</v>
      </c>
      <c r="BC1052" s="12">
        <v>0</v>
      </c>
      <c r="BD1052" s="12">
        <v>0</v>
      </c>
      <c r="BE1052" s="12">
        <v>0</v>
      </c>
      <c r="BF1052" s="12">
        <v>1</v>
      </c>
      <c r="BG1052" s="12">
        <v>1</v>
      </c>
      <c r="BH1052" s="12">
        <v>0</v>
      </c>
      <c r="BI1052" s="12">
        <v>0</v>
      </c>
      <c r="BJ1052" s="12">
        <v>0</v>
      </c>
      <c r="BK1052" s="12">
        <v>0</v>
      </c>
      <c r="BL1052" s="12">
        <v>0</v>
      </c>
      <c r="BM1052" s="12">
        <v>0</v>
      </c>
      <c r="BN1052" s="6">
        <v>0</v>
      </c>
      <c r="BO1052" s="6" t="s">
        <v>7825</v>
      </c>
    </row>
    <row r="1053" spans="1:67" ht="14.4" x14ac:dyDescent="0.3">
      <c r="A1053" s="128" t="s">
        <v>6900</v>
      </c>
      <c r="B1053" s="128" t="s">
        <v>6895</v>
      </c>
      <c r="C1053" s="91">
        <v>56</v>
      </c>
      <c r="D1053" s="49">
        <v>55</v>
      </c>
      <c r="E1053" s="91">
        <v>0</v>
      </c>
      <c r="F1053" s="91">
        <v>10</v>
      </c>
      <c r="G1053" s="91">
        <v>0</v>
      </c>
      <c r="H1053" s="91">
        <v>45</v>
      </c>
      <c r="I1053" s="91">
        <v>0</v>
      </c>
      <c r="J1053" s="91">
        <v>0</v>
      </c>
      <c r="K1053" s="129">
        <f t="shared" si="207"/>
        <v>55</v>
      </c>
      <c r="M1053" s="8"/>
      <c r="N1053" s="126"/>
      <c r="O1053" s="126"/>
      <c r="P1053" s="126"/>
      <c r="Q1053" s="127"/>
      <c r="S1053" s="10" t="s">
        <v>7690</v>
      </c>
      <c r="T1053" s="113">
        <v>0</v>
      </c>
      <c r="U1053" s="113">
        <v>0</v>
      </c>
      <c r="V1053" s="113">
        <v>0</v>
      </c>
      <c r="W1053" s="113">
        <v>0</v>
      </c>
      <c r="X1053" s="113">
        <v>0</v>
      </c>
      <c r="Y1053" s="10">
        <f t="shared" ref="Y1053:Y1059" si="209">SUM(T1053:X1053)</f>
        <v>0</v>
      </c>
      <c r="AL1053" s="6" t="s">
        <v>7826</v>
      </c>
      <c r="AM1053" s="12">
        <v>3</v>
      </c>
      <c r="AN1053" s="12">
        <v>3</v>
      </c>
      <c r="AO1053" s="12">
        <v>1</v>
      </c>
      <c r="AP1053" s="12">
        <v>1</v>
      </c>
      <c r="AQ1053" s="12">
        <v>1</v>
      </c>
      <c r="AR1053" s="12">
        <v>0</v>
      </c>
      <c r="AS1053" s="12">
        <v>0</v>
      </c>
      <c r="AT1053" s="54">
        <v>0</v>
      </c>
      <c r="AU1053" s="54">
        <v>1</v>
      </c>
      <c r="AV1053" s="12">
        <v>1</v>
      </c>
      <c r="AW1053" s="12">
        <v>0</v>
      </c>
      <c r="AX1053" s="12">
        <v>0</v>
      </c>
      <c r="AY1053" s="12">
        <v>1</v>
      </c>
      <c r="AZ1053" s="12">
        <v>0</v>
      </c>
      <c r="BA1053" s="12">
        <v>0</v>
      </c>
      <c r="BB1053" s="12">
        <v>1</v>
      </c>
      <c r="BC1053" s="12">
        <v>0</v>
      </c>
      <c r="BD1053" s="12">
        <v>0</v>
      </c>
      <c r="BE1053" s="12">
        <v>0</v>
      </c>
      <c r="BF1053" s="12">
        <v>0</v>
      </c>
      <c r="BG1053" s="12">
        <v>1</v>
      </c>
      <c r="BH1053" s="12">
        <v>0</v>
      </c>
      <c r="BI1053" s="12">
        <v>0</v>
      </c>
      <c r="BJ1053" s="12">
        <v>0</v>
      </c>
      <c r="BK1053" s="12">
        <v>0</v>
      </c>
      <c r="BL1053" s="12">
        <v>0</v>
      </c>
      <c r="BM1053" s="12">
        <v>0</v>
      </c>
      <c r="BN1053" s="6">
        <v>0</v>
      </c>
      <c r="BO1053" s="6" t="s">
        <v>7826</v>
      </c>
    </row>
    <row r="1054" spans="1:67" ht="14.4" x14ac:dyDescent="0.3">
      <c r="A1054" s="128" t="s">
        <v>6900</v>
      </c>
      <c r="B1054" s="128" t="s">
        <v>1273</v>
      </c>
      <c r="C1054" s="49">
        <v>64</v>
      </c>
      <c r="D1054" s="49">
        <v>64</v>
      </c>
      <c r="E1054" s="91">
        <v>0</v>
      </c>
      <c r="F1054" s="49">
        <v>0</v>
      </c>
      <c r="G1054" s="49">
        <v>0</v>
      </c>
      <c r="H1054" s="49">
        <v>21</v>
      </c>
      <c r="I1054" s="49">
        <v>43</v>
      </c>
      <c r="J1054" s="49">
        <v>0</v>
      </c>
      <c r="K1054" s="129">
        <f t="shared" si="207"/>
        <v>64</v>
      </c>
      <c r="M1054" s="8"/>
      <c r="N1054" s="126"/>
      <c r="O1054" s="126"/>
      <c r="P1054" s="126"/>
      <c r="Q1054" s="127"/>
      <c r="S1054" s="31" t="s">
        <v>7691</v>
      </c>
      <c r="T1054" s="43">
        <v>0</v>
      </c>
      <c r="U1054" s="43">
        <v>0</v>
      </c>
      <c r="V1054" s="43">
        <v>0</v>
      </c>
      <c r="W1054" s="43">
        <v>0</v>
      </c>
      <c r="X1054" s="43">
        <v>0</v>
      </c>
      <c r="Y1054" s="10">
        <f t="shared" si="209"/>
        <v>0</v>
      </c>
      <c r="AL1054" s="6" t="s">
        <v>7827</v>
      </c>
      <c r="AM1054" s="12">
        <v>10</v>
      </c>
      <c r="AN1054" s="12">
        <v>3</v>
      </c>
      <c r="AO1054" s="12">
        <v>5</v>
      </c>
      <c r="AP1054" s="12">
        <v>3</v>
      </c>
      <c r="AQ1054" s="12">
        <v>2</v>
      </c>
      <c r="AR1054" s="12">
        <v>0</v>
      </c>
      <c r="AS1054" s="12">
        <v>0</v>
      </c>
      <c r="AT1054" s="54">
        <v>0</v>
      </c>
      <c r="AU1054" s="54">
        <v>1</v>
      </c>
      <c r="AV1054" s="12">
        <v>1</v>
      </c>
      <c r="AW1054" s="12">
        <v>0</v>
      </c>
      <c r="AX1054" s="12">
        <v>0</v>
      </c>
      <c r="AY1054" s="12">
        <v>1</v>
      </c>
      <c r="AZ1054" s="12">
        <v>0</v>
      </c>
      <c r="BA1054" s="12">
        <v>0</v>
      </c>
      <c r="BB1054" s="12">
        <v>1</v>
      </c>
      <c r="BC1054" s="12">
        <v>0</v>
      </c>
      <c r="BD1054" s="12">
        <v>0</v>
      </c>
      <c r="BE1054" s="12">
        <v>0</v>
      </c>
      <c r="BF1054" s="12">
        <v>0</v>
      </c>
      <c r="BG1054" s="12">
        <v>1</v>
      </c>
      <c r="BH1054" s="12">
        <v>0</v>
      </c>
      <c r="BI1054" s="12">
        <v>0</v>
      </c>
      <c r="BJ1054" s="12">
        <v>0</v>
      </c>
      <c r="BK1054" s="12">
        <v>0</v>
      </c>
      <c r="BL1054" s="12">
        <v>0</v>
      </c>
      <c r="BM1054" s="12">
        <v>0</v>
      </c>
      <c r="BN1054" s="6">
        <v>0</v>
      </c>
      <c r="BO1054" s="6" t="s">
        <v>7827</v>
      </c>
    </row>
    <row r="1055" spans="1:67" ht="14.4" x14ac:dyDescent="0.3">
      <c r="A1055" s="128" t="s">
        <v>6900</v>
      </c>
      <c r="B1055" s="128" t="s">
        <v>3013</v>
      </c>
      <c r="C1055" s="49">
        <v>5</v>
      </c>
      <c r="D1055" s="49">
        <v>3</v>
      </c>
      <c r="E1055" s="91">
        <v>0</v>
      </c>
      <c r="F1055" s="49">
        <v>3</v>
      </c>
      <c r="G1055" s="49">
        <v>0</v>
      </c>
      <c r="H1055" s="49">
        <v>1</v>
      </c>
      <c r="I1055" s="49">
        <v>0</v>
      </c>
      <c r="J1055" s="49">
        <v>0</v>
      </c>
      <c r="K1055" s="129">
        <f t="shared" si="207"/>
        <v>4</v>
      </c>
      <c r="M1055" s="8"/>
      <c r="N1055" s="126"/>
      <c r="O1055" s="126"/>
      <c r="P1055" s="126"/>
      <c r="Q1055" s="127"/>
      <c r="S1055" s="10" t="s">
        <v>7692</v>
      </c>
      <c r="T1055" s="15">
        <v>0</v>
      </c>
      <c r="U1055" s="15">
        <v>0</v>
      </c>
      <c r="V1055" s="15">
        <v>0</v>
      </c>
      <c r="W1055" s="15">
        <v>2</v>
      </c>
      <c r="X1055" s="15">
        <v>0</v>
      </c>
      <c r="Y1055" s="10">
        <f t="shared" si="209"/>
        <v>2</v>
      </c>
      <c r="AL1055" s="6" t="s">
        <v>7828</v>
      </c>
      <c r="AM1055" s="12">
        <v>51</v>
      </c>
      <c r="AN1055" s="12">
        <v>46</v>
      </c>
      <c r="AO1055" s="12">
        <v>37</v>
      </c>
      <c r="AP1055" s="12">
        <v>28</v>
      </c>
      <c r="AQ1055" s="12">
        <v>23</v>
      </c>
      <c r="AR1055" s="12">
        <v>12</v>
      </c>
      <c r="AS1055" s="12">
        <v>18</v>
      </c>
      <c r="AT1055" s="54">
        <v>8</v>
      </c>
      <c r="AU1055" s="54">
        <v>10</v>
      </c>
      <c r="AV1055" s="12">
        <v>4</v>
      </c>
      <c r="AW1055" s="12">
        <v>1</v>
      </c>
      <c r="AX1055" s="12">
        <v>5</v>
      </c>
      <c r="AY1055" s="12">
        <v>3</v>
      </c>
      <c r="AZ1055" s="12">
        <v>0</v>
      </c>
      <c r="BA1055" s="12">
        <v>0</v>
      </c>
      <c r="BB1055" s="12">
        <v>2</v>
      </c>
      <c r="BC1055" s="12">
        <v>0</v>
      </c>
      <c r="BD1055" s="12">
        <v>0</v>
      </c>
      <c r="BE1055" s="12">
        <v>0</v>
      </c>
      <c r="BF1055" s="12">
        <v>4</v>
      </c>
      <c r="BG1055" s="12">
        <v>1</v>
      </c>
      <c r="BH1055" s="12">
        <v>1</v>
      </c>
      <c r="BI1055" s="12">
        <v>0</v>
      </c>
      <c r="BJ1055" s="12">
        <v>0</v>
      </c>
      <c r="BK1055" s="12">
        <v>0</v>
      </c>
      <c r="BL1055" s="12">
        <v>0</v>
      </c>
      <c r="BM1055" s="12">
        <v>0</v>
      </c>
      <c r="BN1055" s="6">
        <v>0</v>
      </c>
      <c r="BO1055" s="6" t="s">
        <v>7828</v>
      </c>
    </row>
    <row r="1056" spans="1:67" ht="14.4" x14ac:dyDescent="0.3">
      <c r="A1056" s="128" t="s">
        <v>6900</v>
      </c>
      <c r="B1056" s="128" t="s">
        <v>6750</v>
      </c>
      <c r="C1056" s="49">
        <v>1</v>
      </c>
      <c r="D1056" s="49">
        <v>1</v>
      </c>
      <c r="E1056" s="91">
        <v>0</v>
      </c>
      <c r="F1056" s="49">
        <v>0</v>
      </c>
      <c r="G1056" s="49">
        <v>0</v>
      </c>
      <c r="H1056" s="49">
        <v>0</v>
      </c>
      <c r="I1056" s="49">
        <v>0</v>
      </c>
      <c r="J1056" s="49">
        <v>0</v>
      </c>
      <c r="K1056" s="129">
        <f t="shared" si="207"/>
        <v>0</v>
      </c>
      <c r="M1056" s="8"/>
      <c r="N1056" s="126"/>
      <c r="O1056" s="126"/>
      <c r="P1056" s="126"/>
      <c r="Q1056" s="127"/>
      <c r="S1056" s="31" t="s">
        <v>7693</v>
      </c>
      <c r="T1056" s="43">
        <v>0</v>
      </c>
      <c r="U1056" s="43">
        <v>6</v>
      </c>
      <c r="V1056" s="43">
        <v>0</v>
      </c>
      <c r="W1056" s="43">
        <v>10</v>
      </c>
      <c r="X1056" s="43">
        <v>0</v>
      </c>
      <c r="Y1056" s="10">
        <f t="shared" si="209"/>
        <v>16</v>
      </c>
      <c r="AL1056" s="6" t="s">
        <v>7908</v>
      </c>
      <c r="AM1056" s="12">
        <v>713</v>
      </c>
      <c r="AN1056" s="12">
        <v>352</v>
      </c>
      <c r="AO1056" s="12">
        <v>266</v>
      </c>
      <c r="AP1056" s="12">
        <v>249</v>
      </c>
      <c r="AQ1056" s="12">
        <v>156</v>
      </c>
      <c r="AR1056" s="12">
        <v>84</v>
      </c>
      <c r="AS1056" s="12">
        <v>62</v>
      </c>
      <c r="AT1056" s="54">
        <v>82</v>
      </c>
      <c r="AU1056" s="54">
        <v>42</v>
      </c>
      <c r="AV1056" s="12">
        <v>52</v>
      </c>
      <c r="AW1056" s="12">
        <v>37</v>
      </c>
      <c r="AX1056" s="12">
        <v>17</v>
      </c>
      <c r="AY1056" s="12">
        <v>19</v>
      </c>
      <c r="AZ1056" s="12">
        <v>37</v>
      </c>
      <c r="BA1056" s="12">
        <v>13</v>
      </c>
      <c r="BB1056" s="12">
        <v>19</v>
      </c>
      <c r="BC1056" s="12">
        <v>16</v>
      </c>
      <c r="BD1056" s="118">
        <v>11</v>
      </c>
      <c r="BE1056" s="12">
        <v>3</v>
      </c>
      <c r="BF1056" s="12">
        <v>6</v>
      </c>
      <c r="BG1056" s="12">
        <v>2</v>
      </c>
      <c r="BH1056" s="12">
        <v>3</v>
      </c>
      <c r="BI1056" s="12">
        <v>5</v>
      </c>
      <c r="BJ1056" s="12">
        <v>3</v>
      </c>
      <c r="BK1056" s="12">
        <v>0</v>
      </c>
      <c r="BL1056" s="12">
        <v>0</v>
      </c>
      <c r="BM1056" s="12">
        <v>0</v>
      </c>
      <c r="BN1056" s="6">
        <v>1</v>
      </c>
      <c r="BO1056" s="6" t="s">
        <v>7908</v>
      </c>
    </row>
    <row r="1057" spans="1:67" ht="14.4" x14ac:dyDescent="0.3">
      <c r="A1057" s="128" t="s">
        <v>6900</v>
      </c>
      <c r="B1057" s="128" t="s">
        <v>1522</v>
      </c>
      <c r="C1057" s="49">
        <v>703</v>
      </c>
      <c r="D1057" s="49">
        <v>700</v>
      </c>
      <c r="E1057" s="49">
        <v>8</v>
      </c>
      <c r="F1057" s="49">
        <v>31</v>
      </c>
      <c r="G1057" s="49">
        <v>2</v>
      </c>
      <c r="H1057" s="49">
        <v>60</v>
      </c>
      <c r="I1057" s="49">
        <v>599</v>
      </c>
      <c r="J1057" s="49">
        <v>0</v>
      </c>
      <c r="K1057" s="129">
        <f t="shared" si="207"/>
        <v>700</v>
      </c>
      <c r="L1057" s="8"/>
      <c r="M1057" s="8">
        <f>SUM(K1053:K1057)</f>
        <v>823</v>
      </c>
      <c r="N1057" s="126"/>
      <c r="O1057" s="126"/>
      <c r="P1057" s="126"/>
      <c r="Q1057" s="127"/>
      <c r="S1057" s="10" t="s">
        <v>7694</v>
      </c>
      <c r="T1057" s="113">
        <v>0</v>
      </c>
      <c r="U1057" s="113">
        <v>10</v>
      </c>
      <c r="V1057" s="113">
        <v>0</v>
      </c>
      <c r="W1057" s="113">
        <v>45</v>
      </c>
      <c r="X1057" s="113">
        <v>0</v>
      </c>
      <c r="Y1057" s="10">
        <f t="shared" si="209"/>
        <v>55</v>
      </c>
      <c r="AL1057" s="6" t="s">
        <v>7909</v>
      </c>
      <c r="AM1057" s="12">
        <v>1</v>
      </c>
      <c r="AN1057" s="12">
        <v>28</v>
      </c>
      <c r="AO1057" s="12">
        <v>72</v>
      </c>
      <c r="AP1057" s="12">
        <v>273</v>
      </c>
      <c r="AQ1057" s="12">
        <v>355</v>
      </c>
      <c r="AR1057" s="12">
        <v>161</v>
      </c>
      <c r="AS1057" s="12">
        <v>145</v>
      </c>
      <c r="AT1057" s="54">
        <v>92</v>
      </c>
      <c r="AU1057" s="54">
        <v>72</v>
      </c>
      <c r="AV1057" s="12">
        <v>60</v>
      </c>
      <c r="AW1057" s="12">
        <v>43</v>
      </c>
      <c r="AX1057" s="12">
        <v>40</v>
      </c>
      <c r="AY1057" s="12">
        <v>31</v>
      </c>
      <c r="AZ1057" s="12">
        <v>39</v>
      </c>
      <c r="BA1057" s="12">
        <v>28</v>
      </c>
      <c r="BB1057" s="12">
        <v>32</v>
      </c>
      <c r="BC1057" s="12">
        <v>17</v>
      </c>
      <c r="BD1057" s="118">
        <v>29</v>
      </c>
      <c r="BE1057" s="12">
        <v>10</v>
      </c>
      <c r="BF1057" s="12">
        <v>15</v>
      </c>
      <c r="BG1057" s="12">
        <v>6</v>
      </c>
      <c r="BH1057" s="12">
        <v>14</v>
      </c>
      <c r="BI1057" s="12">
        <v>7</v>
      </c>
      <c r="BJ1057" s="12">
        <v>4</v>
      </c>
      <c r="BK1057" s="12">
        <v>1</v>
      </c>
      <c r="BL1057" s="12">
        <v>0</v>
      </c>
      <c r="BM1057" s="12">
        <v>0</v>
      </c>
      <c r="BN1057" s="6">
        <v>5</v>
      </c>
      <c r="BO1057" s="6" t="s">
        <v>7909</v>
      </c>
    </row>
    <row r="1058" spans="1:67" ht="14.4" x14ac:dyDescent="0.3">
      <c r="A1058" s="133" t="s">
        <v>6603</v>
      </c>
      <c r="B1058" s="133" t="s">
        <v>6895</v>
      </c>
      <c r="C1058" s="48">
        <v>95</v>
      </c>
      <c r="D1058" s="48">
        <v>95</v>
      </c>
      <c r="E1058" s="48">
        <v>0</v>
      </c>
      <c r="F1058" s="48">
        <v>7</v>
      </c>
      <c r="G1058" s="48">
        <v>1</v>
      </c>
      <c r="H1058" s="48">
        <v>87</v>
      </c>
      <c r="I1058" s="48">
        <v>0</v>
      </c>
      <c r="J1058" s="48">
        <v>0</v>
      </c>
      <c r="K1058" s="132">
        <f t="shared" si="207"/>
        <v>95</v>
      </c>
      <c r="L1058" s="8"/>
      <c r="M1058" s="8"/>
      <c r="N1058" s="126"/>
      <c r="O1058" s="126"/>
      <c r="P1058" s="126"/>
      <c r="Q1058" s="127"/>
      <c r="S1058" s="31" t="s">
        <v>7695</v>
      </c>
      <c r="T1058" s="114">
        <v>0</v>
      </c>
      <c r="U1058" s="114">
        <v>7</v>
      </c>
      <c r="V1058" s="114">
        <v>1</v>
      </c>
      <c r="W1058" s="114">
        <v>87</v>
      </c>
      <c r="X1058" s="114">
        <v>0</v>
      </c>
      <c r="Y1058" s="10">
        <f t="shared" si="209"/>
        <v>95</v>
      </c>
    </row>
    <row r="1059" spans="1:67" ht="14.4" x14ac:dyDescent="0.3">
      <c r="A1059" s="133" t="s">
        <v>6603</v>
      </c>
      <c r="B1059" s="133" t="s">
        <v>1273</v>
      </c>
      <c r="C1059" s="48">
        <v>345</v>
      </c>
      <c r="D1059" s="48">
        <v>326</v>
      </c>
      <c r="E1059" s="48">
        <v>25</v>
      </c>
      <c r="F1059" s="48">
        <v>106</v>
      </c>
      <c r="G1059" s="48">
        <v>57</v>
      </c>
      <c r="H1059" s="48">
        <v>138</v>
      </c>
      <c r="I1059" s="48">
        <v>0</v>
      </c>
      <c r="J1059" s="48">
        <v>0</v>
      </c>
      <c r="K1059" s="132">
        <f t="shared" si="207"/>
        <v>326</v>
      </c>
      <c r="N1059" s="126"/>
      <c r="O1059" s="126"/>
      <c r="P1059" s="126"/>
      <c r="Q1059" s="127"/>
      <c r="T1059" s="6">
        <f>SUM(T1053:T1058)</f>
        <v>0</v>
      </c>
      <c r="U1059" s="6">
        <f>SUM(U1053:U1058)</f>
        <v>23</v>
      </c>
      <c r="V1059" s="6">
        <f>SUM(V1053:V1058)</f>
        <v>1</v>
      </c>
      <c r="W1059" s="6">
        <f>SUM(W1053:W1058)</f>
        <v>144</v>
      </c>
      <c r="X1059" s="6">
        <f>SUM(X1053:X1058)</f>
        <v>0</v>
      </c>
      <c r="Y1059" s="10">
        <f t="shared" si="209"/>
        <v>168</v>
      </c>
    </row>
    <row r="1060" spans="1:67" ht="14.4" x14ac:dyDescent="0.3">
      <c r="A1060" s="133" t="s">
        <v>6603</v>
      </c>
      <c r="B1060" s="133" t="s">
        <v>3013</v>
      </c>
      <c r="C1060" s="48">
        <v>6</v>
      </c>
      <c r="D1060" s="48">
        <v>6</v>
      </c>
      <c r="E1060" s="48">
        <v>0</v>
      </c>
      <c r="F1060" s="48">
        <v>2</v>
      </c>
      <c r="G1060" s="48">
        <v>4</v>
      </c>
      <c r="H1060" s="48">
        <v>0</v>
      </c>
      <c r="I1060" s="48">
        <v>0</v>
      </c>
      <c r="J1060" s="48">
        <v>0</v>
      </c>
      <c r="K1060" s="132">
        <f t="shared" si="207"/>
        <v>6</v>
      </c>
      <c r="N1060" s="126"/>
      <c r="O1060" s="126"/>
      <c r="P1060" s="126"/>
      <c r="Q1060" s="127"/>
    </row>
    <row r="1061" spans="1:67" ht="22.8" x14ac:dyDescent="0.3">
      <c r="A1061" s="133" t="s">
        <v>6603</v>
      </c>
      <c r="B1061" s="133" t="s">
        <v>6750</v>
      </c>
      <c r="C1061" s="48">
        <v>1</v>
      </c>
      <c r="D1061" s="48">
        <v>1</v>
      </c>
      <c r="E1061" s="48">
        <v>0</v>
      </c>
      <c r="F1061" s="48">
        <v>0</v>
      </c>
      <c r="G1061" s="48">
        <v>0</v>
      </c>
      <c r="H1061" s="48">
        <v>1</v>
      </c>
      <c r="I1061" s="48">
        <v>0</v>
      </c>
      <c r="J1061" s="48">
        <v>0</v>
      </c>
      <c r="K1061" s="132">
        <f t="shared" si="207"/>
        <v>1</v>
      </c>
      <c r="N1061" s="126"/>
      <c r="O1061" s="126"/>
      <c r="P1061" s="126"/>
      <c r="Q1061" s="127"/>
      <c r="AL1061" s="6" t="s">
        <v>5</v>
      </c>
      <c r="AM1061" s="6" t="s">
        <v>7788</v>
      </c>
      <c r="AN1061" s="6" t="s">
        <v>7894</v>
      </c>
      <c r="AO1061" s="6" t="s">
        <v>7895</v>
      </c>
      <c r="AP1061" s="6" t="s">
        <v>7791</v>
      </c>
      <c r="AQ1061" s="6" t="s">
        <v>7786</v>
      </c>
      <c r="AR1061" s="6" t="s">
        <v>7896</v>
      </c>
      <c r="AS1061" s="6" t="s">
        <v>7897</v>
      </c>
      <c r="AT1061" s="54" t="s">
        <v>7898</v>
      </c>
      <c r="AU1061" s="54" t="s">
        <v>7794</v>
      </c>
      <c r="AV1061" s="6" t="s">
        <v>7795</v>
      </c>
      <c r="AW1061" s="6" t="s">
        <v>7790</v>
      </c>
      <c r="AX1061" s="6" t="s">
        <v>7899</v>
      </c>
      <c r="AY1061" s="6" t="s">
        <v>7900</v>
      </c>
      <c r="AZ1061" s="6" t="s">
        <v>7901</v>
      </c>
      <c r="BA1061" s="6" t="s">
        <v>7793</v>
      </c>
      <c r="BB1061" s="6" t="s">
        <v>7835</v>
      </c>
      <c r="BC1061" s="6" t="s">
        <v>7799</v>
      </c>
      <c r="BD1061" s="6" t="s">
        <v>7902</v>
      </c>
      <c r="BE1061" s="6" t="s">
        <v>7903</v>
      </c>
      <c r="BF1061" s="6" t="s">
        <v>7798</v>
      </c>
      <c r="BG1061" s="6" t="s">
        <v>7904</v>
      </c>
      <c r="BH1061" s="6" t="s">
        <v>7905</v>
      </c>
      <c r="BI1061" s="6" t="s">
        <v>7912</v>
      </c>
      <c r="BJ1061" s="6" t="s">
        <v>7837</v>
      </c>
      <c r="BK1061" s="6" t="s">
        <v>7804</v>
      </c>
      <c r="BL1061" s="6" t="s">
        <v>7906</v>
      </c>
      <c r="BM1061" s="6" t="s">
        <v>7802</v>
      </c>
      <c r="BN1061" s="6" t="s">
        <v>7807</v>
      </c>
    </row>
    <row r="1062" spans="1:67" ht="14.4" x14ac:dyDescent="0.3">
      <c r="A1062" s="133" t="s">
        <v>6603</v>
      </c>
      <c r="B1062" s="133" t="s">
        <v>1522</v>
      </c>
      <c r="C1062" s="48">
        <v>47</v>
      </c>
      <c r="D1062" s="48">
        <v>47</v>
      </c>
      <c r="E1062" s="48">
        <v>2</v>
      </c>
      <c r="F1062" s="48">
        <v>2</v>
      </c>
      <c r="G1062" s="48">
        <v>3</v>
      </c>
      <c r="H1062" s="48">
        <v>23</v>
      </c>
      <c r="I1062" s="48">
        <v>17</v>
      </c>
      <c r="J1062" s="48">
        <v>0</v>
      </c>
      <c r="K1062" s="132">
        <f t="shared" si="207"/>
        <v>47</v>
      </c>
      <c r="M1062" s="6">
        <f>SUM(K1058:K1062)</f>
        <v>475</v>
      </c>
      <c r="N1062" s="126"/>
      <c r="O1062" s="126"/>
      <c r="P1062" s="126"/>
      <c r="Q1062" s="127"/>
      <c r="S1062" s="10" t="s">
        <v>7752</v>
      </c>
      <c r="T1062" s="10" t="s">
        <v>723</v>
      </c>
      <c r="U1062" s="10" t="s">
        <v>248</v>
      </c>
      <c r="V1062" s="10" t="s">
        <v>222</v>
      </c>
      <c r="W1062" s="10" t="s">
        <v>241</v>
      </c>
      <c r="X1062" s="10" t="s">
        <v>264</v>
      </c>
      <c r="Y1062" s="10" t="s">
        <v>7753</v>
      </c>
      <c r="AL1062" s="6" t="s">
        <v>7910</v>
      </c>
      <c r="AM1062" s="12">
        <v>0</v>
      </c>
      <c r="AN1062" s="12">
        <v>0</v>
      </c>
      <c r="AO1062" s="12">
        <v>0</v>
      </c>
      <c r="AP1062" s="12">
        <v>0</v>
      </c>
      <c r="AQ1062" s="12">
        <v>2</v>
      </c>
      <c r="AR1062" s="12">
        <v>15</v>
      </c>
      <c r="AS1062" s="12">
        <v>39</v>
      </c>
      <c r="AT1062" s="54">
        <v>174</v>
      </c>
      <c r="AU1062" s="54">
        <v>257</v>
      </c>
      <c r="AV1062" s="12">
        <v>409</v>
      </c>
      <c r="AW1062" s="12">
        <v>233</v>
      </c>
      <c r="AX1062" s="12">
        <v>203</v>
      </c>
      <c r="AY1062" s="12">
        <v>114</v>
      </c>
      <c r="AZ1062" s="12">
        <v>154</v>
      </c>
      <c r="BA1062" s="12">
        <v>112</v>
      </c>
      <c r="BB1062" s="12">
        <v>124</v>
      </c>
      <c r="BC1062" s="12">
        <v>60</v>
      </c>
      <c r="BD1062" s="118">
        <v>87</v>
      </c>
      <c r="BE1062" s="12">
        <v>39</v>
      </c>
      <c r="BF1062" s="12">
        <v>57</v>
      </c>
      <c r="BG1062" s="12">
        <v>29</v>
      </c>
      <c r="BH1062" s="12">
        <v>50</v>
      </c>
      <c r="BI1062" s="12">
        <v>34</v>
      </c>
      <c r="BJ1062" s="12">
        <v>35</v>
      </c>
      <c r="BK1062" s="12">
        <v>18</v>
      </c>
      <c r="BL1062" s="12">
        <v>21</v>
      </c>
      <c r="BM1062" s="12">
        <v>18</v>
      </c>
      <c r="BN1062" s="6">
        <v>25</v>
      </c>
      <c r="BO1062" s="6" t="s">
        <v>7910</v>
      </c>
    </row>
    <row r="1063" spans="1:67" ht="14.4" x14ac:dyDescent="0.3">
      <c r="A1063" s="135" t="s">
        <v>7750</v>
      </c>
      <c r="B1063" s="10"/>
      <c r="C1063" s="91">
        <f>SUM(C1042:C1062)</f>
        <v>1482</v>
      </c>
      <c r="D1063" s="91">
        <f>SUM(D1042:D1062)</f>
        <v>1456</v>
      </c>
      <c r="E1063" s="91">
        <f>SUM(E1042:E1062)</f>
        <v>35</v>
      </c>
      <c r="F1063" s="91">
        <f t="shared" ref="F1063:J1063" si="210">SUM(F1042:F1062)</f>
        <v>177</v>
      </c>
      <c r="G1063" s="91">
        <f t="shared" si="210"/>
        <v>67</v>
      </c>
      <c r="H1063" s="91">
        <f t="shared" si="210"/>
        <v>468</v>
      </c>
      <c r="I1063" s="91">
        <f t="shared" si="210"/>
        <v>709</v>
      </c>
      <c r="J1063" s="91">
        <f t="shared" si="210"/>
        <v>0</v>
      </c>
      <c r="K1063" s="129">
        <f t="shared" si="207"/>
        <v>1456</v>
      </c>
      <c r="M1063" s="6">
        <f>SUM(M1042:M1062)</f>
        <v>1456</v>
      </c>
      <c r="N1063" s="126"/>
      <c r="O1063" s="126"/>
      <c r="P1063" s="126"/>
      <c r="Q1063" s="127"/>
      <c r="S1063" s="10" t="s">
        <v>7690</v>
      </c>
      <c r="T1063" s="15">
        <v>0</v>
      </c>
      <c r="U1063" s="15">
        <v>0</v>
      </c>
      <c r="V1063" s="15">
        <v>0</v>
      </c>
      <c r="W1063" s="15">
        <v>1</v>
      </c>
      <c r="X1063" s="15">
        <v>0</v>
      </c>
      <c r="Y1063" s="10">
        <f>SUM(T1063:W1063)</f>
        <v>1</v>
      </c>
      <c r="Z1063" s="10" t="s">
        <v>7690</v>
      </c>
      <c r="AL1063" s="119" t="s">
        <v>7792</v>
      </c>
      <c r="AM1063" s="120">
        <v>0</v>
      </c>
      <c r="AN1063" s="120">
        <v>0</v>
      </c>
      <c r="AO1063" s="120">
        <v>0</v>
      </c>
      <c r="AP1063" s="120">
        <v>0</v>
      </c>
      <c r="AQ1063" s="120">
        <v>0</v>
      </c>
      <c r="AR1063" s="120">
        <v>0</v>
      </c>
      <c r="AS1063" s="120">
        <v>0</v>
      </c>
      <c r="AT1063" s="120">
        <v>0</v>
      </c>
      <c r="AU1063" s="120">
        <v>0</v>
      </c>
      <c r="AV1063" s="120">
        <v>2</v>
      </c>
      <c r="AW1063" s="120">
        <v>10</v>
      </c>
      <c r="AX1063" s="120">
        <v>51</v>
      </c>
      <c r="AY1063" s="120">
        <v>115</v>
      </c>
      <c r="AZ1063" s="120">
        <v>428</v>
      </c>
      <c r="BA1063" s="120">
        <v>525</v>
      </c>
      <c r="BB1063" s="120">
        <v>467</v>
      </c>
      <c r="BC1063" s="120">
        <v>379</v>
      </c>
      <c r="BD1063" s="121">
        <v>320</v>
      </c>
      <c r="BE1063" s="121">
        <v>115</v>
      </c>
      <c r="BF1063" s="120">
        <v>91</v>
      </c>
      <c r="BG1063" s="120">
        <v>54</v>
      </c>
      <c r="BH1063" s="122">
        <v>62</v>
      </c>
      <c r="BI1063" s="123">
        <v>37</v>
      </c>
      <c r="BJ1063" s="123">
        <v>45</v>
      </c>
      <c r="BK1063" s="123">
        <v>34</v>
      </c>
      <c r="BL1063" s="123">
        <v>33</v>
      </c>
      <c r="BM1063" s="123">
        <v>0</v>
      </c>
      <c r="BN1063" s="119">
        <v>7</v>
      </c>
      <c r="BO1063" s="119" t="s">
        <v>7792</v>
      </c>
    </row>
    <row r="1064" spans="1:67" ht="14.4" x14ac:dyDescent="0.3">
      <c r="N1064" s="126"/>
      <c r="O1064" s="126"/>
      <c r="P1064" s="126"/>
      <c r="Q1064" s="127"/>
      <c r="S1064" s="31" t="s">
        <v>7691</v>
      </c>
      <c r="T1064" s="32">
        <v>0</v>
      </c>
      <c r="U1064" s="32">
        <v>0</v>
      </c>
      <c r="V1064" s="32">
        <v>0</v>
      </c>
      <c r="W1064" s="43">
        <v>5</v>
      </c>
      <c r="X1064" s="32">
        <v>0</v>
      </c>
      <c r="Y1064" s="10">
        <f t="shared" ref="Y1064:Y1069" si="211">SUM(T1064:W1064)</f>
        <v>5</v>
      </c>
      <c r="Z1064" s="31" t="s">
        <v>7691</v>
      </c>
      <c r="AL1064" s="6" t="s">
        <v>7919</v>
      </c>
      <c r="AM1064" s="12">
        <v>0</v>
      </c>
      <c r="AN1064" s="12">
        <v>0</v>
      </c>
      <c r="AO1064" s="12">
        <v>0</v>
      </c>
      <c r="AP1064" s="12">
        <v>0</v>
      </c>
      <c r="AQ1064" s="12">
        <v>0</v>
      </c>
      <c r="AR1064" s="12">
        <v>0</v>
      </c>
      <c r="AS1064" s="12">
        <v>0</v>
      </c>
      <c r="AT1064" s="12">
        <v>0</v>
      </c>
      <c r="AU1064" s="12">
        <v>0</v>
      </c>
      <c r="AV1064" s="12">
        <v>1</v>
      </c>
      <c r="AW1064" s="12">
        <v>7</v>
      </c>
      <c r="AX1064" s="12">
        <v>40</v>
      </c>
      <c r="AY1064" s="12">
        <v>42</v>
      </c>
      <c r="AZ1064" s="12">
        <v>161</v>
      </c>
      <c r="BA1064" s="12">
        <v>182</v>
      </c>
      <c r="BB1064" s="12">
        <v>349</v>
      </c>
      <c r="BC1064" s="12">
        <v>202</v>
      </c>
      <c r="BD1064" s="118">
        <v>211</v>
      </c>
      <c r="BE1064" s="12">
        <v>120</v>
      </c>
      <c r="BF1064" s="12">
        <v>162</v>
      </c>
      <c r="BG1064" s="12">
        <v>71</v>
      </c>
      <c r="BH1064" s="12">
        <v>109</v>
      </c>
      <c r="BI1064" s="12">
        <v>69</v>
      </c>
      <c r="BJ1064" s="12">
        <v>64</v>
      </c>
      <c r="BK1064" s="12">
        <v>30</v>
      </c>
      <c r="BL1064" s="12">
        <v>38</v>
      </c>
      <c r="BM1064" s="12">
        <v>21</v>
      </c>
      <c r="BN1064" s="6">
        <v>59</v>
      </c>
      <c r="BO1064" s="6" t="s">
        <v>7919</v>
      </c>
    </row>
    <row r="1065" spans="1:67" ht="14.4" x14ac:dyDescent="0.3">
      <c r="N1065" s="126"/>
      <c r="O1065" s="126"/>
      <c r="P1065" s="126"/>
      <c r="Q1065" s="127"/>
      <c r="S1065" s="10" t="s">
        <v>7692</v>
      </c>
      <c r="T1065" s="15">
        <v>0</v>
      </c>
      <c r="U1065" s="15">
        <v>6</v>
      </c>
      <c r="V1065" s="15">
        <v>0</v>
      </c>
      <c r="W1065" s="15">
        <v>19</v>
      </c>
      <c r="X1065" s="15">
        <v>7</v>
      </c>
      <c r="Y1065" s="10">
        <f t="shared" si="211"/>
        <v>25</v>
      </c>
      <c r="Z1065" s="10" t="s">
        <v>7692</v>
      </c>
      <c r="AL1065" s="119" t="s">
        <v>7797</v>
      </c>
      <c r="AM1065" s="120">
        <v>0</v>
      </c>
      <c r="AN1065" s="120">
        <v>0</v>
      </c>
      <c r="AO1065" s="120">
        <v>0</v>
      </c>
      <c r="AP1065" s="120">
        <v>0</v>
      </c>
      <c r="AQ1065" s="120">
        <v>0</v>
      </c>
      <c r="AR1065" s="120">
        <v>0</v>
      </c>
      <c r="AS1065" s="120">
        <v>0</v>
      </c>
      <c r="AT1065" s="120">
        <v>0</v>
      </c>
      <c r="AU1065" s="120">
        <v>0</v>
      </c>
      <c r="AV1065" s="120">
        <v>0</v>
      </c>
      <c r="AW1065" s="120">
        <v>0</v>
      </c>
      <c r="AX1065" s="120">
        <v>13</v>
      </c>
      <c r="AY1065" s="120">
        <v>33</v>
      </c>
      <c r="AZ1065" s="120">
        <v>51</v>
      </c>
      <c r="BA1065" s="120">
        <v>28</v>
      </c>
      <c r="BB1065" s="120">
        <v>181</v>
      </c>
      <c r="BC1065" s="120">
        <v>177</v>
      </c>
      <c r="BD1065" s="121">
        <v>386</v>
      </c>
      <c r="BE1065" s="121">
        <v>395</v>
      </c>
      <c r="BF1065" s="120">
        <v>522</v>
      </c>
      <c r="BG1065" s="120">
        <v>271</v>
      </c>
      <c r="BH1065" s="122">
        <v>333</v>
      </c>
      <c r="BI1065" s="123">
        <v>316</v>
      </c>
      <c r="BJ1065" s="123">
        <v>325</v>
      </c>
      <c r="BK1065" s="123">
        <v>83</v>
      </c>
      <c r="BL1065" s="123">
        <v>73</v>
      </c>
      <c r="BM1065" s="123">
        <v>14</v>
      </c>
      <c r="BN1065" s="119">
        <v>43</v>
      </c>
      <c r="BO1065" s="119" t="s">
        <v>7797</v>
      </c>
    </row>
    <row r="1066" spans="1:67" ht="14.4" x14ac:dyDescent="0.3">
      <c r="N1066" s="126"/>
      <c r="O1066" s="126"/>
      <c r="P1066" s="126"/>
      <c r="Q1066" s="127"/>
      <c r="S1066" s="31" t="s">
        <v>7693</v>
      </c>
      <c r="T1066" s="32">
        <v>0</v>
      </c>
      <c r="U1066" s="32">
        <v>4</v>
      </c>
      <c r="V1066" s="32">
        <v>0</v>
      </c>
      <c r="W1066" s="43">
        <v>55</v>
      </c>
      <c r="X1066" s="32">
        <v>43</v>
      </c>
      <c r="Y1066" s="10">
        <f t="shared" si="211"/>
        <v>59</v>
      </c>
      <c r="Z1066" s="31" t="s">
        <v>7693</v>
      </c>
      <c r="AL1066" s="6" t="s">
        <v>7920</v>
      </c>
      <c r="AM1066" s="12">
        <v>0</v>
      </c>
      <c r="AN1066" s="12">
        <v>0</v>
      </c>
      <c r="AO1066" s="12">
        <v>0</v>
      </c>
      <c r="AP1066" s="12">
        <v>0</v>
      </c>
      <c r="AQ1066" s="12">
        <v>0</v>
      </c>
      <c r="AR1066" s="12">
        <v>0</v>
      </c>
      <c r="AS1066" s="12">
        <v>0</v>
      </c>
      <c r="AT1066" s="12">
        <v>0</v>
      </c>
      <c r="AU1066" s="12">
        <v>0</v>
      </c>
      <c r="AV1066" s="12">
        <v>0</v>
      </c>
      <c r="AW1066" s="12">
        <v>0</v>
      </c>
      <c r="AX1066" s="12">
        <v>0</v>
      </c>
      <c r="AY1066" s="12">
        <v>0</v>
      </c>
      <c r="AZ1066" s="12">
        <v>0</v>
      </c>
      <c r="BA1066" s="12">
        <v>0</v>
      </c>
      <c r="BB1066" s="12">
        <v>0</v>
      </c>
      <c r="BC1066" s="12">
        <v>0</v>
      </c>
      <c r="BD1066" s="118">
        <v>61</v>
      </c>
      <c r="BE1066" s="12">
        <v>57</v>
      </c>
      <c r="BF1066" s="12">
        <v>152</v>
      </c>
      <c r="BG1066" s="12">
        <v>72</v>
      </c>
      <c r="BH1066" s="12">
        <v>204</v>
      </c>
      <c r="BI1066" s="12">
        <v>229</v>
      </c>
      <c r="BJ1066" s="12">
        <v>320</v>
      </c>
      <c r="BK1066" s="12">
        <v>186</v>
      </c>
      <c r="BL1066" s="12">
        <v>291</v>
      </c>
      <c r="BM1066" s="12">
        <v>114</v>
      </c>
      <c r="BN1066" s="6">
        <v>126</v>
      </c>
      <c r="BO1066" s="6" t="s">
        <v>7920</v>
      </c>
    </row>
    <row r="1067" spans="1:67" ht="14.4" x14ac:dyDescent="0.3">
      <c r="N1067" s="126"/>
      <c r="O1067" s="126"/>
      <c r="P1067" s="126"/>
      <c r="Q1067" s="127"/>
      <c r="S1067" s="10" t="s">
        <v>7694</v>
      </c>
      <c r="T1067" s="15">
        <v>8</v>
      </c>
      <c r="U1067" s="15">
        <v>34</v>
      </c>
      <c r="V1067" s="15">
        <v>2</v>
      </c>
      <c r="W1067" s="15">
        <v>82</v>
      </c>
      <c r="X1067" s="15">
        <v>642</v>
      </c>
      <c r="Y1067" s="10">
        <f t="shared" si="211"/>
        <v>126</v>
      </c>
      <c r="Z1067" s="10" t="s">
        <v>7694</v>
      </c>
      <c r="AL1067" s="119" t="s">
        <v>7801</v>
      </c>
      <c r="AM1067" s="120">
        <v>0</v>
      </c>
      <c r="AN1067" s="120">
        <v>0</v>
      </c>
      <c r="AO1067" s="120">
        <v>0</v>
      </c>
      <c r="AP1067" s="120">
        <v>0</v>
      </c>
      <c r="AQ1067" s="120">
        <v>0</v>
      </c>
      <c r="AR1067" s="120">
        <v>0</v>
      </c>
      <c r="AS1067" s="120">
        <v>0</v>
      </c>
      <c r="AT1067" s="120">
        <v>0</v>
      </c>
      <c r="AU1067" s="120">
        <v>0</v>
      </c>
      <c r="AV1067" s="120">
        <v>0</v>
      </c>
      <c r="AW1067" s="120">
        <v>0</v>
      </c>
      <c r="AX1067" s="120">
        <v>0</v>
      </c>
      <c r="AY1067" s="120">
        <v>0</v>
      </c>
      <c r="AZ1067" s="120">
        <v>0</v>
      </c>
      <c r="BA1067" s="120">
        <v>0</v>
      </c>
      <c r="BB1067" s="120">
        <v>0</v>
      </c>
      <c r="BC1067" s="120">
        <v>0</v>
      </c>
      <c r="BD1067" s="121">
        <v>0</v>
      </c>
      <c r="BE1067" s="121">
        <v>0</v>
      </c>
      <c r="BF1067" s="120">
        <v>76</v>
      </c>
      <c r="BG1067" s="120">
        <v>315</v>
      </c>
      <c r="BH1067" s="122">
        <v>456</v>
      </c>
      <c r="BI1067" s="123">
        <v>337</v>
      </c>
      <c r="BJ1067" s="123">
        <v>386</v>
      </c>
      <c r="BK1067" s="123">
        <v>515</v>
      </c>
      <c r="BL1067" s="123">
        <v>623</v>
      </c>
      <c r="BM1067" s="123">
        <v>676</v>
      </c>
      <c r="BN1067" s="119">
        <v>642</v>
      </c>
      <c r="BO1067" s="119" t="s">
        <v>7801</v>
      </c>
    </row>
    <row r="1068" spans="1:67" ht="14.4" x14ac:dyDescent="0.3">
      <c r="N1068" s="126"/>
      <c r="O1068" s="126"/>
      <c r="P1068" s="126"/>
      <c r="Q1068" s="127"/>
      <c r="S1068" s="31" t="s">
        <v>7695</v>
      </c>
      <c r="T1068" s="32">
        <v>27</v>
      </c>
      <c r="U1068" s="32">
        <v>111</v>
      </c>
      <c r="V1068" s="32">
        <v>64</v>
      </c>
      <c r="W1068" s="32">
        <v>162</v>
      </c>
      <c r="X1068" s="32">
        <v>17</v>
      </c>
      <c r="Y1068" s="10">
        <f t="shared" si="211"/>
        <v>364</v>
      </c>
      <c r="Z1068" s="31" t="s">
        <v>7695</v>
      </c>
      <c r="AL1068" s="6" t="s">
        <v>7921</v>
      </c>
      <c r="AM1068" s="12">
        <v>0</v>
      </c>
      <c r="AN1068" s="12">
        <v>0</v>
      </c>
      <c r="AO1068" s="12">
        <v>0</v>
      </c>
      <c r="AP1068" s="12">
        <v>0</v>
      </c>
      <c r="AQ1068" s="12">
        <v>0</v>
      </c>
      <c r="AR1068" s="12">
        <v>0</v>
      </c>
      <c r="AS1068" s="12">
        <v>0</v>
      </c>
      <c r="AT1068" s="12">
        <v>0</v>
      </c>
      <c r="AU1068" s="12">
        <v>0</v>
      </c>
      <c r="AV1068" s="12">
        <v>0</v>
      </c>
      <c r="AW1068" s="12">
        <v>0</v>
      </c>
      <c r="AX1068" s="12">
        <v>0</v>
      </c>
      <c r="AY1068" s="12">
        <v>0</v>
      </c>
      <c r="AZ1068" s="12">
        <v>0</v>
      </c>
      <c r="BA1068" s="12">
        <v>0</v>
      </c>
      <c r="BB1068" s="12">
        <v>0</v>
      </c>
      <c r="BC1068" s="12">
        <v>0</v>
      </c>
      <c r="BD1068" s="12">
        <v>0</v>
      </c>
      <c r="BE1068" s="12">
        <v>0</v>
      </c>
      <c r="BF1068" s="12">
        <v>0</v>
      </c>
      <c r="BG1068" s="12">
        <v>0</v>
      </c>
      <c r="BH1068" s="12">
        <v>0</v>
      </c>
      <c r="BI1068" s="12">
        <v>0</v>
      </c>
      <c r="BJ1068" s="12">
        <v>4</v>
      </c>
      <c r="BK1068" s="12">
        <v>1</v>
      </c>
      <c r="BL1068" s="12">
        <v>40</v>
      </c>
      <c r="BM1068" s="12">
        <v>50</v>
      </c>
      <c r="BN1068" s="6">
        <v>364</v>
      </c>
      <c r="BO1068" s="6" t="s">
        <v>7921</v>
      </c>
    </row>
    <row r="1069" spans="1:67" ht="14.4" x14ac:dyDescent="0.3">
      <c r="N1069" s="126"/>
      <c r="O1069" s="126"/>
      <c r="P1069" s="126"/>
      <c r="Q1069" s="127"/>
      <c r="T1069" s="6">
        <f>SUM(T1063:T1068)</f>
        <v>35</v>
      </c>
      <c r="U1069" s="6">
        <f>SUM(U1063:U1068)</f>
        <v>155</v>
      </c>
      <c r="V1069" s="6">
        <f>SUM(V1063:V1068)</f>
        <v>66</v>
      </c>
      <c r="W1069" s="6">
        <f>SUM(W1063:W1068)</f>
        <v>324</v>
      </c>
      <c r="X1069" s="6">
        <f>SUM(X1063:X1068)</f>
        <v>709</v>
      </c>
      <c r="Y1069" s="10">
        <f t="shared" si="211"/>
        <v>580</v>
      </c>
      <c r="AL1069" s="119" t="s">
        <v>7805</v>
      </c>
      <c r="AM1069" s="120">
        <v>0</v>
      </c>
      <c r="AN1069" s="120">
        <v>0</v>
      </c>
      <c r="AO1069" s="120">
        <v>0</v>
      </c>
      <c r="AP1069" s="120">
        <v>0</v>
      </c>
      <c r="AQ1069" s="120">
        <v>0</v>
      </c>
      <c r="AR1069" s="120">
        <v>0</v>
      </c>
      <c r="AS1069" s="120">
        <v>0</v>
      </c>
      <c r="AT1069" s="120">
        <v>0</v>
      </c>
      <c r="AU1069" s="120">
        <v>0</v>
      </c>
      <c r="AV1069" s="120">
        <v>0</v>
      </c>
      <c r="AW1069" s="120">
        <v>0</v>
      </c>
      <c r="AX1069" s="120">
        <v>0</v>
      </c>
      <c r="AY1069" s="120">
        <v>0</v>
      </c>
      <c r="AZ1069" s="120">
        <v>0</v>
      </c>
      <c r="BA1069" s="120">
        <v>0</v>
      </c>
      <c r="BB1069" s="120">
        <v>0</v>
      </c>
      <c r="BC1069" s="120">
        <v>0</v>
      </c>
      <c r="BD1069" s="121">
        <v>0</v>
      </c>
      <c r="BE1069" s="121">
        <v>0</v>
      </c>
      <c r="BF1069" s="121">
        <v>0</v>
      </c>
      <c r="BG1069" s="121">
        <v>0</v>
      </c>
      <c r="BH1069" s="121">
        <v>0</v>
      </c>
      <c r="BI1069" s="121">
        <v>0</v>
      </c>
      <c r="BJ1069" s="121">
        <v>0</v>
      </c>
      <c r="BK1069" s="121">
        <v>0</v>
      </c>
      <c r="BL1069" s="121">
        <v>0</v>
      </c>
      <c r="BM1069" s="121">
        <v>1</v>
      </c>
      <c r="BN1069" s="119">
        <v>17</v>
      </c>
      <c r="BO1069" s="119" t="s">
        <v>7805</v>
      </c>
    </row>
    <row r="1070" spans="1:67" ht="14.4" x14ac:dyDescent="0.3">
      <c r="N1070" s="126"/>
      <c r="O1070" s="126"/>
      <c r="P1070" s="126"/>
      <c r="Q1070" s="127"/>
    </row>
    <row r="1071" spans="1:67" ht="14.4" x14ac:dyDescent="0.3">
      <c r="N1071" s="126"/>
      <c r="O1071" s="126"/>
      <c r="P1071" s="126"/>
      <c r="Q1071" s="127"/>
    </row>
    <row r="1072" spans="1:67" ht="14.4" x14ac:dyDescent="0.3">
      <c r="N1072" s="126"/>
      <c r="O1072" s="126"/>
      <c r="P1072" s="126"/>
      <c r="Q1072" s="127"/>
    </row>
    <row r="1073" spans="1:65" ht="14.4" x14ac:dyDescent="0.3">
      <c r="N1073" s="126"/>
      <c r="O1073" s="126"/>
      <c r="P1073" s="126"/>
      <c r="Q1073" s="127"/>
    </row>
    <row r="1074" spans="1:65" ht="14.4" x14ac:dyDescent="0.3">
      <c r="N1074" s="126"/>
      <c r="O1074" s="126"/>
      <c r="P1074" s="126"/>
      <c r="Q1074" s="127"/>
    </row>
    <row r="1075" spans="1:65" ht="14.4" x14ac:dyDescent="0.3">
      <c r="N1075" s="126"/>
      <c r="O1075" s="126"/>
      <c r="P1075" s="126"/>
      <c r="Q1075" s="127"/>
    </row>
    <row r="1076" spans="1:65" ht="14.4" x14ac:dyDescent="0.3">
      <c r="N1076" s="126"/>
      <c r="O1076" s="126"/>
      <c r="P1076" s="126"/>
      <c r="Q1076" s="127"/>
    </row>
    <row r="1077" spans="1:65" ht="14.4" x14ac:dyDescent="0.3">
      <c r="N1077" s="126"/>
      <c r="O1077" s="126"/>
      <c r="P1077" s="126"/>
      <c r="Q1077" s="127"/>
    </row>
    <row r="1078" spans="1:65" ht="14.4" x14ac:dyDescent="0.3">
      <c r="N1078" s="126"/>
      <c r="O1078" s="126"/>
      <c r="P1078" s="126"/>
      <c r="Q1078" s="127"/>
    </row>
    <row r="1079" spans="1:65" ht="14.4" x14ac:dyDescent="0.3">
      <c r="N1079" s="126"/>
      <c r="O1079" s="126"/>
      <c r="P1079" s="126"/>
      <c r="Q1079" s="127"/>
    </row>
    <row r="1080" spans="1:65" ht="14.4" x14ac:dyDescent="0.3">
      <c r="N1080" s="126"/>
      <c r="O1080" s="126"/>
      <c r="P1080" s="126"/>
      <c r="Q1080" s="127"/>
    </row>
    <row r="1081" spans="1:65" ht="14.4" x14ac:dyDescent="0.3">
      <c r="N1081" s="126"/>
      <c r="O1081" s="126"/>
      <c r="P1081" s="126"/>
      <c r="Q1081" s="127"/>
    </row>
    <row r="1082" spans="1:65" ht="14.4" x14ac:dyDescent="0.3">
      <c r="N1082" s="126"/>
      <c r="O1082" s="126"/>
      <c r="P1082" s="126"/>
      <c r="Q1082" s="127"/>
    </row>
    <row r="1083" spans="1:65" ht="14.4" x14ac:dyDescent="0.3">
      <c r="N1083" s="126"/>
      <c r="O1083" s="126"/>
      <c r="P1083" s="126"/>
      <c r="Q1083" s="127"/>
    </row>
    <row r="1084" spans="1:65" ht="46.5" customHeight="1" x14ac:dyDescent="0.25">
      <c r="A1084" s="26" t="s">
        <v>7802</v>
      </c>
      <c r="B1084" s="26" t="s">
        <v>7704</v>
      </c>
      <c r="C1084" s="26" t="s">
        <v>7679</v>
      </c>
      <c r="D1084" s="26" t="s">
        <v>7739</v>
      </c>
      <c r="E1084" s="26" t="s">
        <v>7740</v>
      </c>
      <c r="F1084" s="26" t="s">
        <v>7741</v>
      </c>
      <c r="G1084" s="26" t="s">
        <v>7742</v>
      </c>
      <c r="H1084" s="26" t="s">
        <v>7743</v>
      </c>
      <c r="I1084" s="26" t="s">
        <v>7744</v>
      </c>
      <c r="J1084" s="28" t="s">
        <v>7745</v>
      </c>
      <c r="K1084" s="13" t="s">
        <v>7746</v>
      </c>
      <c r="M1084" s="12" t="s">
        <v>7923</v>
      </c>
      <c r="S1084" s="6" t="s">
        <v>7802</v>
      </c>
      <c r="AL1084" s="12" t="s">
        <v>7765</v>
      </c>
      <c r="AM1084" s="54" t="s">
        <v>7802</v>
      </c>
      <c r="AN1084" s="12"/>
      <c r="AO1084" s="12"/>
      <c r="AP1084" s="12"/>
    </row>
    <row r="1085" spans="1:65" ht="14.4" x14ac:dyDescent="0.3">
      <c r="A1085" s="10" t="s">
        <v>6890</v>
      </c>
      <c r="B1085" s="10" t="s">
        <v>1273</v>
      </c>
      <c r="C1085" s="49">
        <v>4</v>
      </c>
      <c r="D1085" s="49">
        <v>3</v>
      </c>
      <c r="E1085" s="91">
        <v>0</v>
      </c>
      <c r="F1085" s="91">
        <v>0</v>
      </c>
      <c r="G1085" s="91">
        <v>0</v>
      </c>
      <c r="H1085" s="91">
        <v>3</v>
      </c>
      <c r="I1085" s="91">
        <v>0</v>
      </c>
      <c r="J1085" s="91">
        <v>0</v>
      </c>
      <c r="K1085" s="129">
        <f t="shared" ref="K1085:K1100" si="212">SUM(E1085:J1085)</f>
        <v>3</v>
      </c>
      <c r="M1085" s="8"/>
      <c r="N1085" s="136"/>
      <c r="O1085" s="136"/>
      <c r="P1085" s="136"/>
      <c r="Q1085" s="137"/>
      <c r="S1085" s="10" t="s">
        <v>7748</v>
      </c>
      <c r="T1085" s="10" t="s">
        <v>723</v>
      </c>
      <c r="U1085" s="10" t="s">
        <v>248</v>
      </c>
      <c r="V1085" s="10" t="s">
        <v>222</v>
      </c>
      <c r="W1085" s="10" t="s">
        <v>241</v>
      </c>
      <c r="X1085" s="10" t="s">
        <v>264</v>
      </c>
      <c r="Y1085" s="10" t="s">
        <v>249</v>
      </c>
      <c r="AL1085" s="6" t="s">
        <v>7887</v>
      </c>
      <c r="AM1085" s="12"/>
      <c r="AN1085" s="12"/>
      <c r="AO1085" s="12"/>
      <c r="AP1085" s="12"/>
    </row>
    <row r="1086" spans="1:65" ht="14.4" x14ac:dyDescent="0.3">
      <c r="A1086" s="10" t="s">
        <v>6890</v>
      </c>
      <c r="B1086" s="10" t="s">
        <v>3013</v>
      </c>
      <c r="C1086" s="49">
        <v>2</v>
      </c>
      <c r="D1086" s="49">
        <v>2</v>
      </c>
      <c r="E1086" s="91">
        <v>0</v>
      </c>
      <c r="F1086" s="91">
        <v>2</v>
      </c>
      <c r="G1086" s="91">
        <v>0</v>
      </c>
      <c r="H1086" s="91">
        <v>0</v>
      </c>
      <c r="I1086" s="91">
        <v>0</v>
      </c>
      <c r="J1086" s="91">
        <v>0</v>
      </c>
      <c r="K1086" s="129">
        <f t="shared" si="212"/>
        <v>2</v>
      </c>
      <c r="M1086" s="111"/>
      <c r="N1086" s="136"/>
      <c r="O1086" s="136"/>
      <c r="P1086" s="136"/>
      <c r="Q1086" s="137"/>
      <c r="S1086" s="10" t="s">
        <v>7690</v>
      </c>
      <c r="T1086" s="15">
        <v>0</v>
      </c>
      <c r="U1086" s="15">
        <v>0</v>
      </c>
      <c r="V1086" s="15">
        <v>0</v>
      </c>
      <c r="W1086" s="15">
        <v>0</v>
      </c>
      <c r="X1086" s="15">
        <v>0</v>
      </c>
      <c r="Y1086" s="10">
        <f t="shared" ref="Y1086:Y1092" si="213">SUM(T1086:X1086)</f>
        <v>0</v>
      </c>
      <c r="AL1086" s="6" t="s">
        <v>7889</v>
      </c>
      <c r="AM1086" s="12"/>
      <c r="AN1086" s="12"/>
      <c r="AO1086" s="12"/>
      <c r="AP1086" s="12"/>
      <c r="BI1086" s="6" t="s">
        <v>7890</v>
      </c>
    </row>
    <row r="1087" spans="1:65" ht="14.4" x14ac:dyDescent="0.3">
      <c r="A1087" s="10" t="s">
        <v>6890</v>
      </c>
      <c r="B1087" s="10" t="s">
        <v>1522</v>
      </c>
      <c r="C1087" s="49">
        <v>13</v>
      </c>
      <c r="D1087" s="49">
        <v>13</v>
      </c>
      <c r="E1087" s="91">
        <v>1</v>
      </c>
      <c r="F1087" s="91">
        <v>3</v>
      </c>
      <c r="G1087" s="91">
        <v>0</v>
      </c>
      <c r="H1087" s="91">
        <v>9</v>
      </c>
      <c r="I1087" s="91">
        <v>0</v>
      </c>
      <c r="J1087" s="91">
        <v>0</v>
      </c>
      <c r="K1087" s="129">
        <f t="shared" si="212"/>
        <v>13</v>
      </c>
      <c r="M1087" s="8">
        <v>18</v>
      </c>
      <c r="N1087" s="136"/>
      <c r="O1087" s="136"/>
      <c r="P1087" s="136"/>
      <c r="Q1087" s="137"/>
      <c r="S1087" s="31" t="s">
        <v>7691</v>
      </c>
      <c r="T1087" s="32">
        <v>0</v>
      </c>
      <c r="U1087" s="32">
        <v>0</v>
      </c>
      <c r="V1087" s="32">
        <v>0</v>
      </c>
      <c r="W1087" s="32">
        <v>0</v>
      </c>
      <c r="X1087" s="32">
        <v>0</v>
      </c>
      <c r="Y1087" s="10">
        <f t="shared" si="213"/>
        <v>0</v>
      </c>
      <c r="AM1087" s="12"/>
      <c r="AN1087" s="12"/>
      <c r="AO1087" s="12"/>
      <c r="AP1087" s="12"/>
    </row>
    <row r="1088" spans="1:65" ht="22.8" x14ac:dyDescent="0.3">
      <c r="A1088" s="10" t="s">
        <v>6896</v>
      </c>
      <c r="B1088" s="10" t="s">
        <v>6895</v>
      </c>
      <c r="C1088" s="48">
        <v>16</v>
      </c>
      <c r="D1088" s="48">
        <v>16</v>
      </c>
      <c r="E1088" s="131">
        <v>1</v>
      </c>
      <c r="F1088" s="131">
        <v>6</v>
      </c>
      <c r="G1088" s="131">
        <v>0</v>
      </c>
      <c r="H1088" s="131">
        <v>8</v>
      </c>
      <c r="I1088" s="131">
        <v>0</v>
      </c>
      <c r="J1088" s="131">
        <v>0</v>
      </c>
      <c r="K1088" s="134">
        <f t="shared" si="212"/>
        <v>15</v>
      </c>
      <c r="M1088" s="8"/>
      <c r="N1088" s="136"/>
      <c r="O1088" s="136"/>
      <c r="P1088" s="136"/>
      <c r="Q1088" s="137"/>
      <c r="S1088" s="10" t="s">
        <v>7692</v>
      </c>
      <c r="T1088" s="15">
        <v>1</v>
      </c>
      <c r="U1088" s="15">
        <v>5</v>
      </c>
      <c r="V1088" s="15">
        <v>0</v>
      </c>
      <c r="W1088" s="15">
        <v>12</v>
      </c>
      <c r="X1088" s="15">
        <v>0</v>
      </c>
      <c r="Y1088" s="10">
        <f t="shared" si="213"/>
        <v>18</v>
      </c>
      <c r="AL1088" s="6" t="s">
        <v>5</v>
      </c>
      <c r="AM1088" s="6" t="s">
        <v>7893</v>
      </c>
      <c r="AN1088" s="6" t="s">
        <v>7894</v>
      </c>
      <c r="AO1088" s="6" t="s">
        <v>7895</v>
      </c>
      <c r="AP1088" s="6" t="s">
        <v>7791</v>
      </c>
      <c r="AQ1088" s="6" t="s">
        <v>7786</v>
      </c>
      <c r="AR1088" s="6" t="s">
        <v>7896</v>
      </c>
      <c r="AS1088" s="6" t="s">
        <v>7897</v>
      </c>
      <c r="AT1088" s="54" t="s">
        <v>7898</v>
      </c>
      <c r="AU1088" s="54" t="s">
        <v>7794</v>
      </c>
      <c r="AV1088" s="6" t="s">
        <v>7795</v>
      </c>
      <c r="AW1088" s="6" t="s">
        <v>7790</v>
      </c>
      <c r="AX1088" s="6" t="s">
        <v>7899</v>
      </c>
      <c r="AY1088" s="6" t="s">
        <v>7900</v>
      </c>
      <c r="AZ1088" s="6" t="s">
        <v>7901</v>
      </c>
      <c r="BA1088" s="6" t="s">
        <v>7793</v>
      </c>
      <c r="BB1088" s="6" t="s">
        <v>7835</v>
      </c>
      <c r="BC1088" s="6" t="s">
        <v>7799</v>
      </c>
      <c r="BD1088" s="6" t="s">
        <v>7902</v>
      </c>
      <c r="BE1088" s="6" t="s">
        <v>7903</v>
      </c>
      <c r="BF1088" s="6" t="s">
        <v>7798</v>
      </c>
      <c r="BG1088" s="6" t="s">
        <v>7904</v>
      </c>
      <c r="BH1088" s="6" t="s">
        <v>7905</v>
      </c>
      <c r="BI1088" s="6" t="s">
        <v>7803</v>
      </c>
      <c r="BJ1088" s="6" t="s">
        <v>7837</v>
      </c>
      <c r="BK1088" s="6" t="s">
        <v>7804</v>
      </c>
      <c r="BL1088" s="6" t="s">
        <v>7906</v>
      </c>
      <c r="BM1088" s="6" t="s">
        <v>7802</v>
      </c>
    </row>
    <row r="1089" spans="1:66" ht="14.4" x14ac:dyDescent="0.3">
      <c r="A1089" s="10" t="s">
        <v>6896</v>
      </c>
      <c r="B1089" s="10" t="s">
        <v>1273</v>
      </c>
      <c r="C1089" s="48">
        <v>9</v>
      </c>
      <c r="D1089" s="48">
        <v>8</v>
      </c>
      <c r="E1089" s="131">
        <v>0</v>
      </c>
      <c r="F1089" s="131">
        <v>0</v>
      </c>
      <c r="G1089" s="131">
        <v>0</v>
      </c>
      <c r="H1089" s="131">
        <v>5</v>
      </c>
      <c r="I1089" s="131">
        <v>3</v>
      </c>
      <c r="J1089" s="131">
        <v>0</v>
      </c>
      <c r="K1089" s="134">
        <f t="shared" si="212"/>
        <v>8</v>
      </c>
      <c r="M1089" s="8"/>
      <c r="N1089" s="136"/>
      <c r="O1089" s="136"/>
      <c r="P1089" s="136"/>
      <c r="Q1089" s="137"/>
      <c r="S1089" s="31" t="s">
        <v>7693</v>
      </c>
      <c r="T1089" s="32">
        <v>1</v>
      </c>
      <c r="U1089" s="32">
        <v>9</v>
      </c>
      <c r="V1089" s="32">
        <v>0</v>
      </c>
      <c r="W1089" s="32">
        <v>26</v>
      </c>
      <c r="X1089" s="32">
        <v>14</v>
      </c>
      <c r="Y1089" s="10">
        <f t="shared" si="213"/>
        <v>50</v>
      </c>
      <c r="AL1089" s="6" t="s">
        <v>7777</v>
      </c>
      <c r="AM1089" s="12">
        <v>0</v>
      </c>
      <c r="AN1089" s="12">
        <v>0</v>
      </c>
      <c r="AO1089" s="12">
        <v>0</v>
      </c>
      <c r="AP1089" s="12">
        <v>0</v>
      </c>
      <c r="AQ1089" s="12">
        <v>0</v>
      </c>
      <c r="AR1089" s="12">
        <v>0</v>
      </c>
      <c r="AS1089" s="12">
        <v>0</v>
      </c>
      <c r="AT1089" s="54">
        <v>0</v>
      </c>
      <c r="AU1089" s="54">
        <v>0</v>
      </c>
      <c r="AV1089" s="12">
        <v>0</v>
      </c>
      <c r="AW1089" s="12">
        <v>0</v>
      </c>
      <c r="AX1089" s="12">
        <v>0</v>
      </c>
      <c r="AY1089" s="12">
        <v>0</v>
      </c>
      <c r="AZ1089" s="12">
        <v>0</v>
      </c>
      <c r="BA1089" s="12">
        <v>0</v>
      </c>
      <c r="BB1089" s="12">
        <v>0</v>
      </c>
      <c r="BC1089" s="12">
        <v>0</v>
      </c>
      <c r="BD1089" s="12">
        <v>0</v>
      </c>
      <c r="BE1089" s="12">
        <v>0</v>
      </c>
      <c r="BF1089" s="12">
        <v>0</v>
      </c>
      <c r="BG1089" s="12">
        <v>0</v>
      </c>
      <c r="BH1089" s="12">
        <v>0</v>
      </c>
      <c r="BI1089" s="12">
        <v>0</v>
      </c>
      <c r="BJ1089" s="12">
        <v>0</v>
      </c>
      <c r="BK1089" s="12">
        <v>0</v>
      </c>
      <c r="BL1089" s="12">
        <v>0</v>
      </c>
      <c r="BM1089" s="12">
        <v>0</v>
      </c>
      <c r="BN1089" s="6" t="s">
        <v>7777</v>
      </c>
    </row>
    <row r="1090" spans="1:66" ht="14.4" x14ac:dyDescent="0.3">
      <c r="A1090" s="10" t="s">
        <v>6896</v>
      </c>
      <c r="B1090" s="10" t="s">
        <v>3013</v>
      </c>
      <c r="C1090" s="100">
        <v>2</v>
      </c>
      <c r="D1090" s="48">
        <v>2</v>
      </c>
      <c r="E1090" s="100">
        <v>0</v>
      </c>
      <c r="F1090" s="100">
        <v>2</v>
      </c>
      <c r="G1090" s="100">
        <v>0</v>
      </c>
      <c r="H1090" s="100">
        <v>0</v>
      </c>
      <c r="I1090" s="100">
        <v>0</v>
      </c>
      <c r="J1090" s="100">
        <v>0</v>
      </c>
      <c r="K1090" s="132">
        <f t="shared" si="212"/>
        <v>2</v>
      </c>
      <c r="M1090" s="8"/>
      <c r="N1090" s="136"/>
      <c r="O1090" s="136"/>
      <c r="P1090" s="136"/>
      <c r="Q1090" s="137"/>
      <c r="S1090" s="10" t="s">
        <v>7694</v>
      </c>
      <c r="T1090" s="15">
        <v>6</v>
      </c>
      <c r="U1090" s="15">
        <v>38</v>
      </c>
      <c r="V1090" s="15">
        <v>2</v>
      </c>
      <c r="W1090" s="15">
        <v>93</v>
      </c>
      <c r="X1090" s="15">
        <v>676</v>
      </c>
      <c r="Y1090" s="10">
        <f t="shared" si="213"/>
        <v>815</v>
      </c>
      <c r="AL1090" s="6" t="s">
        <v>7778</v>
      </c>
      <c r="AM1090" s="12">
        <v>0</v>
      </c>
      <c r="AN1090" s="12">
        <v>0</v>
      </c>
      <c r="AO1090" s="12">
        <v>0</v>
      </c>
      <c r="AP1090" s="12">
        <v>0</v>
      </c>
      <c r="AQ1090" s="12">
        <v>0</v>
      </c>
      <c r="AR1090" s="12">
        <v>0</v>
      </c>
      <c r="AS1090" s="12">
        <v>0</v>
      </c>
      <c r="AT1090" s="54">
        <v>0</v>
      </c>
      <c r="AU1090" s="54">
        <v>0</v>
      </c>
      <c r="AV1090" s="12">
        <v>0</v>
      </c>
      <c r="AW1090" s="12">
        <v>0</v>
      </c>
      <c r="AX1090" s="12">
        <v>0</v>
      </c>
      <c r="AY1090" s="12">
        <v>0</v>
      </c>
      <c r="AZ1090" s="12">
        <v>0</v>
      </c>
      <c r="BA1090" s="12">
        <v>0</v>
      </c>
      <c r="BB1090" s="12">
        <v>0</v>
      </c>
      <c r="BC1090" s="12">
        <v>0</v>
      </c>
      <c r="BD1090" s="12">
        <v>0</v>
      </c>
      <c r="BE1090" s="12">
        <v>0</v>
      </c>
      <c r="BF1090" s="12">
        <v>0</v>
      </c>
      <c r="BG1090" s="12">
        <v>0</v>
      </c>
      <c r="BH1090" s="12">
        <v>0</v>
      </c>
      <c r="BI1090" s="12">
        <v>0</v>
      </c>
      <c r="BJ1090" s="12">
        <v>0</v>
      </c>
      <c r="BK1090" s="12">
        <v>0</v>
      </c>
      <c r="BL1090" s="12">
        <v>0</v>
      </c>
      <c r="BM1090" s="12">
        <v>0</v>
      </c>
      <c r="BN1090" s="6" t="s">
        <v>7778</v>
      </c>
    </row>
    <row r="1091" spans="1:66" ht="14.4" x14ac:dyDescent="0.3">
      <c r="A1091" s="10" t="s">
        <v>6896</v>
      </c>
      <c r="B1091" s="10" t="s">
        <v>1522</v>
      </c>
      <c r="C1091" s="100">
        <v>26</v>
      </c>
      <c r="D1091" s="48">
        <v>25</v>
      </c>
      <c r="E1091" s="100">
        <v>0</v>
      </c>
      <c r="F1091" s="100">
        <v>1</v>
      </c>
      <c r="G1091" s="100">
        <v>0</v>
      </c>
      <c r="H1091" s="100">
        <v>13</v>
      </c>
      <c r="I1091" s="100">
        <v>11</v>
      </c>
      <c r="J1091" s="100">
        <v>0</v>
      </c>
      <c r="K1091" s="132">
        <f t="shared" si="212"/>
        <v>25</v>
      </c>
      <c r="M1091" s="8">
        <v>51</v>
      </c>
      <c r="N1091" s="136"/>
      <c r="O1091" s="136"/>
      <c r="P1091" s="136"/>
      <c r="Q1091" s="137"/>
      <c r="S1091" s="31" t="s">
        <v>7695</v>
      </c>
      <c r="T1091" s="32">
        <v>2</v>
      </c>
      <c r="U1091" s="32">
        <v>4</v>
      </c>
      <c r="V1091" s="32">
        <v>7</v>
      </c>
      <c r="W1091" s="32">
        <v>98</v>
      </c>
      <c r="X1091" s="32">
        <v>1</v>
      </c>
      <c r="Y1091" s="10">
        <f t="shared" si="213"/>
        <v>112</v>
      </c>
      <c r="AL1091" s="6" t="s">
        <v>7779</v>
      </c>
      <c r="AM1091" s="12">
        <v>0</v>
      </c>
      <c r="AN1091" s="12">
        <v>0</v>
      </c>
      <c r="AO1091" s="12">
        <v>0</v>
      </c>
      <c r="AP1091" s="12">
        <v>0</v>
      </c>
      <c r="AQ1091" s="12">
        <v>0</v>
      </c>
      <c r="AR1091" s="12">
        <v>0</v>
      </c>
      <c r="AS1091" s="12">
        <v>0</v>
      </c>
      <c r="AT1091" s="54">
        <v>0</v>
      </c>
      <c r="AU1091" s="54">
        <v>0</v>
      </c>
      <c r="AV1091" s="12">
        <v>0</v>
      </c>
      <c r="AW1091" s="12">
        <v>0</v>
      </c>
      <c r="AX1091" s="12">
        <v>1</v>
      </c>
      <c r="AY1091" s="12">
        <v>0</v>
      </c>
      <c r="AZ1091" s="12">
        <v>0</v>
      </c>
      <c r="BA1091" s="12">
        <v>0</v>
      </c>
      <c r="BB1091" s="12">
        <v>0</v>
      </c>
      <c r="BC1091" s="12">
        <v>0</v>
      </c>
      <c r="BD1091" s="12">
        <v>0</v>
      </c>
      <c r="BE1091" s="12">
        <v>0</v>
      </c>
      <c r="BF1091" s="12">
        <v>0</v>
      </c>
      <c r="BG1091" s="12">
        <v>0</v>
      </c>
      <c r="BH1091" s="12">
        <v>0</v>
      </c>
      <c r="BI1091" s="12">
        <v>0</v>
      </c>
      <c r="BJ1091" s="12">
        <v>0</v>
      </c>
      <c r="BK1091" s="12">
        <v>0</v>
      </c>
      <c r="BL1091" s="12">
        <v>0</v>
      </c>
      <c r="BM1091" s="12">
        <v>0</v>
      </c>
      <c r="BN1091" s="6" t="s">
        <v>7779</v>
      </c>
    </row>
    <row r="1092" spans="1:66" ht="14.4" x14ac:dyDescent="0.3">
      <c r="A1092" s="10" t="s">
        <v>6900</v>
      </c>
      <c r="B1092" s="10" t="s">
        <v>6895</v>
      </c>
      <c r="C1092" s="91">
        <v>26</v>
      </c>
      <c r="D1092" s="49">
        <v>25</v>
      </c>
      <c r="E1092" s="91">
        <v>1</v>
      </c>
      <c r="F1092" s="91">
        <v>6</v>
      </c>
      <c r="G1092" s="91">
        <v>0</v>
      </c>
      <c r="H1092" s="91">
        <v>18</v>
      </c>
      <c r="I1092" s="91">
        <v>0</v>
      </c>
      <c r="J1092" s="91">
        <v>0</v>
      </c>
      <c r="K1092" s="129">
        <f t="shared" si="212"/>
        <v>25</v>
      </c>
      <c r="M1092" s="111"/>
      <c r="N1092" s="136"/>
      <c r="O1092" s="136"/>
      <c r="P1092" s="136"/>
      <c r="Q1092" s="137"/>
      <c r="T1092" s="6">
        <f>SUM(T1086:T1091)</f>
        <v>10</v>
      </c>
      <c r="U1092" s="6">
        <f>SUM(U1086:U1091)</f>
        <v>56</v>
      </c>
      <c r="V1092" s="6">
        <f>SUM(V1086:V1091)</f>
        <v>9</v>
      </c>
      <c r="W1092" s="6">
        <f>SUM(W1086:W1091)</f>
        <v>229</v>
      </c>
      <c r="X1092" s="6">
        <f>SUM(X1086:X1091)</f>
        <v>691</v>
      </c>
      <c r="Y1092" s="10">
        <f t="shared" si="213"/>
        <v>995</v>
      </c>
      <c r="AL1092" s="6" t="s">
        <v>7780</v>
      </c>
      <c r="AM1092" s="12">
        <v>0</v>
      </c>
      <c r="AN1092" s="12">
        <v>0</v>
      </c>
      <c r="AO1092" s="12">
        <v>0</v>
      </c>
      <c r="AP1092" s="12">
        <v>0</v>
      </c>
      <c r="AQ1092" s="12">
        <v>0</v>
      </c>
      <c r="AR1092" s="12">
        <v>0</v>
      </c>
      <c r="AS1092" s="12">
        <v>0</v>
      </c>
      <c r="AT1092" s="54">
        <v>0</v>
      </c>
      <c r="AU1092" s="54">
        <v>0</v>
      </c>
      <c r="AV1092" s="12">
        <v>0</v>
      </c>
      <c r="AW1092" s="12">
        <v>0</v>
      </c>
      <c r="AX1092" s="12">
        <v>1</v>
      </c>
      <c r="AY1092" s="12">
        <v>0</v>
      </c>
      <c r="AZ1092" s="12">
        <v>0</v>
      </c>
      <c r="BA1092" s="12">
        <v>0</v>
      </c>
      <c r="BB1092" s="12">
        <v>0</v>
      </c>
      <c r="BC1092" s="12">
        <v>0</v>
      </c>
      <c r="BD1092" s="12">
        <v>0</v>
      </c>
      <c r="BE1092" s="12">
        <v>0</v>
      </c>
      <c r="BF1092" s="12">
        <v>0</v>
      </c>
      <c r="BG1092" s="12">
        <v>0</v>
      </c>
      <c r="BH1092" s="12">
        <v>0</v>
      </c>
      <c r="BI1092" s="12">
        <v>0</v>
      </c>
      <c r="BJ1092" s="12">
        <v>0</v>
      </c>
      <c r="BK1092" s="12">
        <v>0</v>
      </c>
      <c r="BL1092" s="12">
        <v>0</v>
      </c>
      <c r="BM1092" s="12">
        <v>0</v>
      </c>
      <c r="BN1092" s="6" t="s">
        <v>7780</v>
      </c>
    </row>
    <row r="1093" spans="1:66" ht="14.4" x14ac:dyDescent="0.3">
      <c r="A1093" s="10" t="s">
        <v>6900</v>
      </c>
      <c r="B1093" s="10" t="s">
        <v>1273</v>
      </c>
      <c r="C1093" s="91">
        <v>124</v>
      </c>
      <c r="D1093" s="49">
        <v>123</v>
      </c>
      <c r="E1093" s="91">
        <v>0</v>
      </c>
      <c r="F1093" s="91">
        <v>0</v>
      </c>
      <c r="G1093" s="91">
        <v>0</v>
      </c>
      <c r="H1093" s="91">
        <v>22</v>
      </c>
      <c r="I1093" s="91">
        <v>101</v>
      </c>
      <c r="J1093" s="91">
        <v>0</v>
      </c>
      <c r="K1093" s="129">
        <f t="shared" si="212"/>
        <v>123</v>
      </c>
      <c r="M1093" s="8"/>
      <c r="N1093" s="136"/>
      <c r="O1093" s="136"/>
      <c r="P1093" s="136"/>
      <c r="Q1093" s="137"/>
      <c r="AL1093" s="6" t="s">
        <v>7785</v>
      </c>
      <c r="AM1093" s="12">
        <v>364</v>
      </c>
      <c r="AN1093" s="12">
        <v>349</v>
      </c>
      <c r="AO1093" s="12">
        <v>510</v>
      </c>
      <c r="AP1093" s="12">
        <v>535</v>
      </c>
      <c r="AQ1093" s="12">
        <v>579</v>
      </c>
      <c r="AR1093" s="12">
        <v>91</v>
      </c>
      <c r="AS1093" s="12">
        <v>181</v>
      </c>
      <c r="AT1093" s="54">
        <v>166</v>
      </c>
      <c r="AU1093" s="54">
        <v>123</v>
      </c>
      <c r="AV1093" s="12">
        <v>6</v>
      </c>
      <c r="AW1093" s="12">
        <v>0</v>
      </c>
      <c r="AX1093" s="12">
        <v>1</v>
      </c>
      <c r="AY1093" s="12">
        <v>0</v>
      </c>
      <c r="AZ1093" s="12">
        <v>0</v>
      </c>
      <c r="BA1093" s="12">
        <v>0</v>
      </c>
      <c r="BB1093" s="12">
        <v>0</v>
      </c>
      <c r="BC1093" s="12">
        <v>0</v>
      </c>
      <c r="BD1093" s="12">
        <v>0</v>
      </c>
      <c r="BE1093" s="12">
        <v>0</v>
      </c>
      <c r="BF1093" s="12">
        <v>0</v>
      </c>
      <c r="BG1093" s="12">
        <v>0</v>
      </c>
      <c r="BH1093" s="12">
        <v>0</v>
      </c>
      <c r="BI1093" s="12">
        <v>0</v>
      </c>
      <c r="BJ1093" s="12">
        <v>0</v>
      </c>
      <c r="BK1093" s="12">
        <v>0</v>
      </c>
      <c r="BL1093" s="12">
        <v>1</v>
      </c>
      <c r="BM1093" s="12">
        <v>0</v>
      </c>
      <c r="BN1093" s="6" t="s">
        <v>7785</v>
      </c>
    </row>
    <row r="1094" spans="1:66" ht="14.4" x14ac:dyDescent="0.3">
      <c r="A1094" s="10" t="s">
        <v>6900</v>
      </c>
      <c r="B1094" s="10" t="s">
        <v>3013</v>
      </c>
      <c r="C1094" s="49">
        <v>8</v>
      </c>
      <c r="D1094" s="49">
        <v>6</v>
      </c>
      <c r="E1094" s="49">
        <v>0</v>
      </c>
      <c r="F1094" s="49">
        <v>6</v>
      </c>
      <c r="G1094" s="49">
        <v>0</v>
      </c>
      <c r="H1094" s="49">
        <v>0</v>
      </c>
      <c r="I1094" s="49">
        <v>0</v>
      </c>
      <c r="J1094" s="49">
        <v>0</v>
      </c>
      <c r="K1094" s="129">
        <f t="shared" si="212"/>
        <v>6</v>
      </c>
      <c r="M1094" s="8"/>
      <c r="N1094" s="136"/>
      <c r="O1094" s="136"/>
      <c r="P1094" s="136"/>
      <c r="Q1094" s="137"/>
      <c r="AL1094" s="6" t="s">
        <v>7789</v>
      </c>
      <c r="AM1094" s="12">
        <v>0</v>
      </c>
      <c r="AN1094" s="12">
        <v>0</v>
      </c>
      <c r="AO1094" s="12">
        <v>0</v>
      </c>
      <c r="AP1094" s="12">
        <v>0</v>
      </c>
      <c r="AQ1094" s="12">
        <v>0</v>
      </c>
      <c r="AR1094" s="12">
        <v>415</v>
      </c>
      <c r="AS1094" s="12">
        <v>435</v>
      </c>
      <c r="AT1094" s="54">
        <v>345</v>
      </c>
      <c r="AU1094" s="54">
        <v>433</v>
      </c>
      <c r="AV1094" s="12">
        <v>457</v>
      </c>
      <c r="AW1094" s="12">
        <v>568</v>
      </c>
      <c r="AX1094" s="12">
        <v>453</v>
      </c>
      <c r="AY1094" s="12">
        <v>391</v>
      </c>
      <c r="AZ1094" s="12">
        <v>236</v>
      </c>
      <c r="BA1094" s="12">
        <v>35</v>
      </c>
      <c r="BB1094" s="12">
        <v>44</v>
      </c>
      <c r="BC1094" s="12">
        <v>12</v>
      </c>
      <c r="BD1094" s="118">
        <v>15</v>
      </c>
      <c r="BE1094" s="118">
        <v>11</v>
      </c>
      <c r="BF1094" s="118">
        <v>1</v>
      </c>
      <c r="BG1094" s="12">
        <v>0</v>
      </c>
      <c r="BH1094" s="52">
        <v>0</v>
      </c>
      <c r="BI1094" s="12">
        <v>0</v>
      </c>
      <c r="BJ1094" s="12">
        <v>0</v>
      </c>
      <c r="BK1094" s="12">
        <v>0</v>
      </c>
      <c r="BL1094" s="12">
        <v>1</v>
      </c>
      <c r="BM1094" s="12">
        <v>0</v>
      </c>
      <c r="BN1094" s="6" t="s">
        <v>7789</v>
      </c>
    </row>
    <row r="1095" spans="1:66" ht="14.4" x14ac:dyDescent="0.3">
      <c r="A1095" s="10" t="s">
        <v>6900</v>
      </c>
      <c r="B1095" s="10" t="s">
        <v>6750</v>
      </c>
      <c r="C1095" s="49">
        <v>4</v>
      </c>
      <c r="D1095" s="49">
        <v>4</v>
      </c>
      <c r="E1095" s="49">
        <v>0</v>
      </c>
      <c r="F1095" s="49">
        <v>1</v>
      </c>
      <c r="G1095" s="49">
        <v>0</v>
      </c>
      <c r="H1095" s="49">
        <v>3</v>
      </c>
      <c r="I1095" s="49">
        <v>0</v>
      </c>
      <c r="J1095" s="49">
        <v>0</v>
      </c>
      <c r="K1095" s="129">
        <f t="shared" si="212"/>
        <v>4</v>
      </c>
      <c r="M1095" s="8"/>
      <c r="N1095" s="136"/>
      <c r="O1095" s="136"/>
      <c r="P1095" s="136"/>
      <c r="Q1095" s="137"/>
      <c r="S1095" s="10" t="s">
        <v>7749</v>
      </c>
      <c r="T1095" s="10" t="s">
        <v>723</v>
      </c>
      <c r="U1095" s="10" t="s">
        <v>248</v>
      </c>
      <c r="V1095" s="10" t="s">
        <v>222</v>
      </c>
      <c r="W1095" s="10" t="s">
        <v>241</v>
      </c>
      <c r="X1095" s="10" t="s">
        <v>264</v>
      </c>
      <c r="Y1095" s="10" t="s">
        <v>249</v>
      </c>
      <c r="AL1095" s="6" t="s">
        <v>7825</v>
      </c>
      <c r="AM1095" s="12">
        <v>3</v>
      </c>
      <c r="AN1095" s="12">
        <v>0</v>
      </c>
      <c r="AO1095" s="12">
        <v>1</v>
      </c>
      <c r="AP1095" s="12">
        <v>1</v>
      </c>
      <c r="AQ1095" s="12">
        <v>1</v>
      </c>
      <c r="AR1095" s="12">
        <v>0</v>
      </c>
      <c r="AS1095" s="12">
        <v>0</v>
      </c>
      <c r="AT1095" s="54">
        <v>0</v>
      </c>
      <c r="AU1095" s="54">
        <v>0</v>
      </c>
      <c r="AV1095" s="12">
        <v>1</v>
      </c>
      <c r="AW1095" s="12">
        <v>2</v>
      </c>
      <c r="AX1095" s="12">
        <v>1</v>
      </c>
      <c r="AY1095" s="12">
        <v>1</v>
      </c>
      <c r="AZ1095" s="12">
        <v>0</v>
      </c>
      <c r="BA1095" s="12">
        <v>0</v>
      </c>
      <c r="BB1095" s="12">
        <v>1</v>
      </c>
      <c r="BC1095" s="12">
        <v>0</v>
      </c>
      <c r="BD1095" s="12">
        <v>0</v>
      </c>
      <c r="BE1095" s="12">
        <v>0</v>
      </c>
      <c r="BF1095" s="12">
        <v>1</v>
      </c>
      <c r="BG1095" s="12">
        <v>1</v>
      </c>
      <c r="BH1095" s="12">
        <v>0</v>
      </c>
      <c r="BI1095" s="12">
        <v>0</v>
      </c>
      <c r="BJ1095" s="12">
        <v>0</v>
      </c>
      <c r="BK1095" s="12">
        <v>0</v>
      </c>
      <c r="BL1095" s="12">
        <v>0</v>
      </c>
      <c r="BM1095" s="12">
        <v>0</v>
      </c>
      <c r="BN1095" s="6" t="s">
        <v>7825</v>
      </c>
    </row>
    <row r="1096" spans="1:66" ht="14.4" x14ac:dyDescent="0.3">
      <c r="A1096" s="10" t="s">
        <v>6900</v>
      </c>
      <c r="B1096" s="10" t="s">
        <v>1522</v>
      </c>
      <c r="C1096" s="49">
        <v>657</v>
      </c>
      <c r="D1096" s="49">
        <v>656</v>
      </c>
      <c r="E1096" s="49">
        <v>5</v>
      </c>
      <c r="F1096" s="49">
        <v>25</v>
      </c>
      <c r="G1096" s="49">
        <v>2</v>
      </c>
      <c r="H1096" s="49">
        <v>50</v>
      </c>
      <c r="I1096" s="49">
        <v>575</v>
      </c>
      <c r="J1096" s="49">
        <v>0</v>
      </c>
      <c r="K1096" s="129">
        <f t="shared" si="212"/>
        <v>657</v>
      </c>
      <c r="M1096" s="8">
        <v>814</v>
      </c>
      <c r="N1096" s="136"/>
      <c r="O1096" s="136"/>
      <c r="P1096" s="136"/>
      <c r="Q1096" s="137"/>
      <c r="S1096" s="10" t="s">
        <v>7690</v>
      </c>
      <c r="T1096" s="113">
        <v>0</v>
      </c>
      <c r="U1096" s="113">
        <v>0</v>
      </c>
      <c r="V1096" s="113">
        <v>0</v>
      </c>
      <c r="W1096" s="113">
        <v>0</v>
      </c>
      <c r="X1096" s="113">
        <v>0</v>
      </c>
      <c r="Y1096" s="10">
        <f t="shared" ref="Y1096:Y1102" si="214">SUM(T1096:X1096)</f>
        <v>0</v>
      </c>
      <c r="AL1096" s="6" t="s">
        <v>7826</v>
      </c>
      <c r="AM1096" s="12">
        <v>3</v>
      </c>
      <c r="AN1096" s="12">
        <v>3</v>
      </c>
      <c r="AO1096" s="12">
        <v>1</v>
      </c>
      <c r="AP1096" s="12">
        <v>1</v>
      </c>
      <c r="AQ1096" s="12">
        <v>1</v>
      </c>
      <c r="AR1096" s="12">
        <v>0</v>
      </c>
      <c r="AS1096" s="12">
        <v>0</v>
      </c>
      <c r="AT1096" s="54">
        <v>0</v>
      </c>
      <c r="AU1096" s="54">
        <v>1</v>
      </c>
      <c r="AV1096" s="12">
        <v>1</v>
      </c>
      <c r="AW1096" s="12">
        <v>0</v>
      </c>
      <c r="AX1096" s="12">
        <v>0</v>
      </c>
      <c r="AY1096" s="12">
        <v>1</v>
      </c>
      <c r="AZ1096" s="12">
        <v>0</v>
      </c>
      <c r="BA1096" s="12">
        <v>0</v>
      </c>
      <c r="BB1096" s="12">
        <v>1</v>
      </c>
      <c r="BC1096" s="12">
        <v>0</v>
      </c>
      <c r="BD1096" s="12">
        <v>0</v>
      </c>
      <c r="BE1096" s="12">
        <v>0</v>
      </c>
      <c r="BF1096" s="12">
        <v>0</v>
      </c>
      <c r="BG1096" s="12">
        <v>1</v>
      </c>
      <c r="BH1096" s="12">
        <v>0</v>
      </c>
      <c r="BI1096" s="12">
        <v>0</v>
      </c>
      <c r="BJ1096" s="12">
        <v>0</v>
      </c>
      <c r="BK1096" s="12">
        <v>0</v>
      </c>
      <c r="BL1096" s="12">
        <v>0</v>
      </c>
      <c r="BM1096" s="12">
        <v>0</v>
      </c>
      <c r="BN1096" s="6" t="s">
        <v>7826</v>
      </c>
    </row>
    <row r="1097" spans="1:66" ht="14.4" x14ac:dyDescent="0.3">
      <c r="A1097" s="10" t="s">
        <v>6603</v>
      </c>
      <c r="B1097" s="10" t="s">
        <v>6895</v>
      </c>
      <c r="C1097" s="48">
        <v>62</v>
      </c>
      <c r="D1097" s="48">
        <v>61</v>
      </c>
      <c r="E1097" s="48">
        <v>0</v>
      </c>
      <c r="F1097" s="48">
        <v>1</v>
      </c>
      <c r="G1097" s="48">
        <v>2</v>
      </c>
      <c r="H1097" s="48">
        <v>58</v>
      </c>
      <c r="I1097" s="48">
        <v>0</v>
      </c>
      <c r="J1097" s="48">
        <v>0</v>
      </c>
      <c r="K1097" s="134">
        <f t="shared" si="212"/>
        <v>61</v>
      </c>
      <c r="M1097" s="8"/>
      <c r="N1097" s="136"/>
      <c r="O1097" s="136"/>
      <c r="P1097" s="136"/>
      <c r="Q1097" s="137"/>
      <c r="S1097" s="31" t="s">
        <v>7691</v>
      </c>
      <c r="T1097" s="43">
        <v>0</v>
      </c>
      <c r="U1097" s="43">
        <v>0</v>
      </c>
      <c r="V1097" s="43">
        <v>0</v>
      </c>
      <c r="W1097" s="43">
        <v>0</v>
      </c>
      <c r="X1097" s="43">
        <v>0</v>
      </c>
      <c r="Y1097" s="10">
        <f t="shared" si="214"/>
        <v>0</v>
      </c>
      <c r="AL1097" s="6" t="s">
        <v>7827</v>
      </c>
      <c r="AM1097" s="12">
        <v>10</v>
      </c>
      <c r="AN1097" s="12">
        <v>3</v>
      </c>
      <c r="AO1097" s="12">
        <v>5</v>
      </c>
      <c r="AP1097" s="12">
        <v>3</v>
      </c>
      <c r="AQ1097" s="12">
        <v>2</v>
      </c>
      <c r="AR1097" s="12">
        <v>0</v>
      </c>
      <c r="AS1097" s="12">
        <v>0</v>
      </c>
      <c r="AT1097" s="54">
        <v>0</v>
      </c>
      <c r="AU1097" s="54">
        <v>1</v>
      </c>
      <c r="AV1097" s="12">
        <v>1</v>
      </c>
      <c r="AW1097" s="12">
        <v>0</v>
      </c>
      <c r="AX1097" s="12">
        <v>0</v>
      </c>
      <c r="AY1097" s="12">
        <v>1</v>
      </c>
      <c r="AZ1097" s="12">
        <v>0</v>
      </c>
      <c r="BA1097" s="12">
        <v>0</v>
      </c>
      <c r="BB1097" s="12">
        <v>1</v>
      </c>
      <c r="BC1097" s="12">
        <v>0</v>
      </c>
      <c r="BD1097" s="12">
        <v>0</v>
      </c>
      <c r="BE1097" s="12">
        <v>0</v>
      </c>
      <c r="BF1097" s="12">
        <v>0</v>
      </c>
      <c r="BG1097" s="12">
        <v>1</v>
      </c>
      <c r="BH1097" s="12">
        <v>0</v>
      </c>
      <c r="BI1097" s="12">
        <v>0</v>
      </c>
      <c r="BJ1097" s="12">
        <v>0</v>
      </c>
      <c r="BK1097" s="12">
        <v>0</v>
      </c>
      <c r="BL1097" s="12">
        <v>0</v>
      </c>
      <c r="BM1097" s="12">
        <v>0</v>
      </c>
      <c r="BN1097" s="6" t="s">
        <v>7827</v>
      </c>
    </row>
    <row r="1098" spans="1:66" ht="14.4" x14ac:dyDescent="0.3">
      <c r="A1098" s="10" t="s">
        <v>6603</v>
      </c>
      <c r="B1098" s="10" t="s">
        <v>1273</v>
      </c>
      <c r="C1098" s="48">
        <v>45</v>
      </c>
      <c r="D1098" s="48">
        <v>37</v>
      </c>
      <c r="E1098" s="48">
        <v>2</v>
      </c>
      <c r="F1098" s="48">
        <v>3</v>
      </c>
      <c r="G1098" s="48">
        <v>3</v>
      </c>
      <c r="H1098" s="48">
        <v>29</v>
      </c>
      <c r="I1098" s="48">
        <v>0</v>
      </c>
      <c r="J1098" s="48">
        <v>0</v>
      </c>
      <c r="K1098" s="132">
        <f t="shared" si="212"/>
        <v>37</v>
      </c>
      <c r="M1098" s="8"/>
      <c r="N1098" s="136"/>
      <c r="O1098" s="136"/>
      <c r="P1098" s="136"/>
      <c r="Q1098" s="137"/>
      <c r="S1098" s="10" t="s">
        <v>7692</v>
      </c>
      <c r="T1098" s="15">
        <v>0</v>
      </c>
      <c r="U1098" s="15">
        <v>0</v>
      </c>
      <c r="V1098" s="15">
        <v>0</v>
      </c>
      <c r="W1098" s="15">
        <v>0</v>
      </c>
      <c r="X1098" s="15">
        <v>0</v>
      </c>
      <c r="Y1098" s="10">
        <f t="shared" si="214"/>
        <v>0</v>
      </c>
      <c r="AL1098" s="6" t="s">
        <v>7828</v>
      </c>
      <c r="AM1098" s="12">
        <v>51</v>
      </c>
      <c r="AN1098" s="12">
        <v>46</v>
      </c>
      <c r="AO1098" s="12">
        <v>37</v>
      </c>
      <c r="AP1098" s="12">
        <v>28</v>
      </c>
      <c r="AQ1098" s="12">
        <v>23</v>
      </c>
      <c r="AR1098" s="12">
        <v>12</v>
      </c>
      <c r="AS1098" s="12">
        <v>18</v>
      </c>
      <c r="AT1098" s="54">
        <v>8</v>
      </c>
      <c r="AU1098" s="54">
        <v>10</v>
      </c>
      <c r="AV1098" s="12">
        <v>4</v>
      </c>
      <c r="AW1098" s="12">
        <v>1</v>
      </c>
      <c r="AX1098" s="12">
        <v>5</v>
      </c>
      <c r="AY1098" s="12">
        <v>3</v>
      </c>
      <c r="AZ1098" s="12">
        <v>0</v>
      </c>
      <c r="BA1098" s="12">
        <v>0</v>
      </c>
      <c r="BB1098" s="12">
        <v>2</v>
      </c>
      <c r="BC1098" s="12">
        <v>0</v>
      </c>
      <c r="BD1098" s="12">
        <v>0</v>
      </c>
      <c r="BE1098" s="12">
        <v>0</v>
      </c>
      <c r="BF1098" s="12">
        <v>4</v>
      </c>
      <c r="BG1098" s="12">
        <v>1</v>
      </c>
      <c r="BH1098" s="12">
        <v>1</v>
      </c>
      <c r="BI1098" s="12">
        <v>0</v>
      </c>
      <c r="BJ1098" s="12">
        <v>0</v>
      </c>
      <c r="BK1098" s="12">
        <v>0</v>
      </c>
      <c r="BL1098" s="12">
        <v>0</v>
      </c>
      <c r="BM1098" s="12">
        <v>0</v>
      </c>
      <c r="BN1098" s="6" t="s">
        <v>7828</v>
      </c>
    </row>
    <row r="1099" spans="1:66" ht="14.4" x14ac:dyDescent="0.3">
      <c r="A1099" s="10" t="s">
        <v>6603</v>
      </c>
      <c r="B1099" s="10" t="s">
        <v>1522</v>
      </c>
      <c r="C1099" s="48">
        <v>14</v>
      </c>
      <c r="D1099" s="48">
        <v>14</v>
      </c>
      <c r="E1099" s="48">
        <v>0</v>
      </c>
      <c r="F1099" s="48">
        <v>0</v>
      </c>
      <c r="G1099" s="48">
        <v>2</v>
      </c>
      <c r="H1099" s="48">
        <v>11</v>
      </c>
      <c r="I1099" s="48">
        <v>1</v>
      </c>
      <c r="J1099" s="48">
        <v>0</v>
      </c>
      <c r="K1099" s="132">
        <f t="shared" si="212"/>
        <v>14</v>
      </c>
      <c r="M1099" s="8">
        <v>112</v>
      </c>
      <c r="N1099" s="136"/>
      <c r="O1099" s="136"/>
      <c r="P1099" s="136"/>
      <c r="Q1099" s="137"/>
      <c r="S1099" s="31" t="s">
        <v>7693</v>
      </c>
      <c r="T1099" s="43">
        <v>1</v>
      </c>
      <c r="U1099" s="43">
        <v>6</v>
      </c>
      <c r="V1099" s="43">
        <v>0</v>
      </c>
      <c r="W1099" s="43">
        <v>8</v>
      </c>
      <c r="X1099" s="43">
        <v>0</v>
      </c>
      <c r="Y1099" s="10">
        <f t="shared" si="214"/>
        <v>15</v>
      </c>
      <c r="AL1099" s="6" t="s">
        <v>7908</v>
      </c>
      <c r="AM1099" s="12">
        <v>713</v>
      </c>
      <c r="AN1099" s="12">
        <v>352</v>
      </c>
      <c r="AO1099" s="12">
        <v>266</v>
      </c>
      <c r="AP1099" s="12">
        <v>249</v>
      </c>
      <c r="AQ1099" s="12">
        <v>156</v>
      </c>
      <c r="AR1099" s="12">
        <v>84</v>
      </c>
      <c r="AS1099" s="12">
        <v>62</v>
      </c>
      <c r="AT1099" s="54">
        <v>82</v>
      </c>
      <c r="AU1099" s="54">
        <v>42</v>
      </c>
      <c r="AV1099" s="12">
        <v>52</v>
      </c>
      <c r="AW1099" s="12">
        <v>37</v>
      </c>
      <c r="AX1099" s="12">
        <v>17</v>
      </c>
      <c r="AY1099" s="12">
        <v>19</v>
      </c>
      <c r="AZ1099" s="12">
        <v>37</v>
      </c>
      <c r="BA1099" s="12">
        <v>13</v>
      </c>
      <c r="BB1099" s="12">
        <v>19</v>
      </c>
      <c r="BC1099" s="12">
        <v>16</v>
      </c>
      <c r="BD1099" s="118">
        <v>11</v>
      </c>
      <c r="BE1099" s="12">
        <v>3</v>
      </c>
      <c r="BF1099" s="12">
        <v>6</v>
      </c>
      <c r="BG1099" s="12">
        <v>2</v>
      </c>
      <c r="BH1099" s="12">
        <v>3</v>
      </c>
      <c r="BI1099" s="12">
        <v>5</v>
      </c>
      <c r="BJ1099" s="12">
        <v>3</v>
      </c>
      <c r="BK1099" s="12">
        <v>0</v>
      </c>
      <c r="BL1099" s="12">
        <v>0</v>
      </c>
      <c r="BM1099" s="12">
        <v>0</v>
      </c>
      <c r="BN1099" s="6" t="s">
        <v>7908</v>
      </c>
    </row>
    <row r="1100" spans="1:66" ht="14.4" x14ac:dyDescent="0.3">
      <c r="A1100" s="135" t="s">
        <v>7750</v>
      </c>
      <c r="B1100" s="10"/>
      <c r="C1100" s="91">
        <f>SUM(C1085:C1099)</f>
        <v>1012</v>
      </c>
      <c r="D1100" s="91">
        <f>SUM(D1085:D1099)</f>
        <v>995</v>
      </c>
      <c r="E1100" s="91">
        <f>SUM(E1085:E1099)</f>
        <v>10</v>
      </c>
      <c r="F1100" s="91">
        <f>SUM(F1085:F1099)</f>
        <v>56</v>
      </c>
      <c r="G1100" s="91">
        <f>SUM(G1085:G1099)</f>
        <v>9</v>
      </c>
      <c r="H1100" s="91">
        <f t="shared" ref="H1100:I1100" si="215">SUM(H1085:H1099)</f>
        <v>229</v>
      </c>
      <c r="I1100" s="91">
        <f t="shared" si="215"/>
        <v>691</v>
      </c>
      <c r="J1100" s="91">
        <f>SUM(J1085:J1099)</f>
        <v>0</v>
      </c>
      <c r="K1100" s="129">
        <f t="shared" si="212"/>
        <v>995</v>
      </c>
      <c r="L1100" s="8"/>
      <c r="M1100" s="8"/>
      <c r="N1100" s="136"/>
      <c r="O1100" s="136"/>
      <c r="P1100" s="136"/>
      <c r="Q1100" s="137"/>
      <c r="S1100" s="10" t="s">
        <v>7694</v>
      </c>
      <c r="T1100" s="113">
        <v>1</v>
      </c>
      <c r="U1100" s="113">
        <v>6</v>
      </c>
      <c r="V1100" s="113">
        <v>0</v>
      </c>
      <c r="W1100" s="113">
        <v>18</v>
      </c>
      <c r="X1100" s="113">
        <v>0</v>
      </c>
      <c r="Y1100" s="10">
        <f t="shared" si="214"/>
        <v>25</v>
      </c>
      <c r="AL1100" s="6" t="s">
        <v>7909</v>
      </c>
      <c r="AM1100" s="12">
        <v>1</v>
      </c>
      <c r="AN1100" s="12">
        <v>28</v>
      </c>
      <c r="AO1100" s="12">
        <v>72</v>
      </c>
      <c r="AP1100" s="12">
        <v>273</v>
      </c>
      <c r="AQ1100" s="12">
        <v>355</v>
      </c>
      <c r="AR1100" s="12">
        <v>161</v>
      </c>
      <c r="AS1100" s="12">
        <v>145</v>
      </c>
      <c r="AT1100" s="54">
        <v>92</v>
      </c>
      <c r="AU1100" s="54">
        <v>72</v>
      </c>
      <c r="AV1100" s="12">
        <v>60</v>
      </c>
      <c r="AW1100" s="12">
        <v>43</v>
      </c>
      <c r="AX1100" s="12">
        <v>40</v>
      </c>
      <c r="AY1100" s="12">
        <v>31</v>
      </c>
      <c r="AZ1100" s="12">
        <v>39</v>
      </c>
      <c r="BA1100" s="12">
        <v>28</v>
      </c>
      <c r="BB1100" s="12">
        <v>32</v>
      </c>
      <c r="BC1100" s="12">
        <v>17</v>
      </c>
      <c r="BD1100" s="118">
        <v>29</v>
      </c>
      <c r="BE1100" s="12">
        <v>10</v>
      </c>
      <c r="BF1100" s="12">
        <v>15</v>
      </c>
      <c r="BG1100" s="12">
        <v>6</v>
      </c>
      <c r="BH1100" s="12">
        <v>14</v>
      </c>
      <c r="BI1100" s="12">
        <v>7</v>
      </c>
      <c r="BJ1100" s="12">
        <v>4</v>
      </c>
      <c r="BK1100" s="12">
        <v>1</v>
      </c>
      <c r="BL1100" s="12">
        <v>0</v>
      </c>
      <c r="BM1100" s="12">
        <v>0</v>
      </c>
      <c r="BN1100" s="6" t="s">
        <v>7909</v>
      </c>
    </row>
    <row r="1101" spans="1:66" ht="14.4" x14ac:dyDescent="0.3">
      <c r="L1101" s="8"/>
      <c r="M1101" s="8"/>
      <c r="N1101" s="136"/>
      <c r="O1101" s="136"/>
      <c r="P1101" s="136"/>
      <c r="Q1101" s="137"/>
      <c r="S1101" s="31" t="s">
        <v>7695</v>
      </c>
      <c r="T1101" s="114">
        <v>0</v>
      </c>
      <c r="U1101" s="114">
        <v>1</v>
      </c>
      <c r="V1101" s="114">
        <v>2</v>
      </c>
      <c r="W1101" s="114">
        <v>58</v>
      </c>
      <c r="X1101" s="114">
        <v>0</v>
      </c>
      <c r="Y1101" s="10">
        <f t="shared" si="214"/>
        <v>61</v>
      </c>
    </row>
    <row r="1102" spans="1:66" ht="14.4" x14ac:dyDescent="0.3">
      <c r="L1102" s="8"/>
      <c r="M1102" s="8"/>
      <c r="N1102" s="136"/>
      <c r="O1102" s="136"/>
      <c r="P1102" s="136"/>
      <c r="Q1102" s="137"/>
      <c r="T1102" s="6">
        <f>SUM(T1096:T1101)</f>
        <v>2</v>
      </c>
      <c r="U1102" s="6">
        <f>SUM(U1096:U1101)</f>
        <v>13</v>
      </c>
      <c r="V1102" s="6">
        <f>SUM(V1096:V1101)</f>
        <v>2</v>
      </c>
      <c r="W1102" s="6">
        <f>SUM(W1096:W1101)</f>
        <v>84</v>
      </c>
      <c r="X1102" s="6">
        <f>SUM(X1096:X1101)</f>
        <v>0</v>
      </c>
      <c r="Y1102" s="10">
        <f t="shared" si="214"/>
        <v>101</v>
      </c>
    </row>
    <row r="1103" spans="1:66" ht="14.4" x14ac:dyDescent="0.3">
      <c r="N1103" s="136"/>
      <c r="O1103" s="136"/>
      <c r="P1103" s="136"/>
      <c r="Q1103" s="137"/>
    </row>
    <row r="1104" spans="1:66" ht="22.8" x14ac:dyDescent="0.3">
      <c r="N1104" s="136"/>
      <c r="O1104" s="136"/>
      <c r="P1104" s="136"/>
      <c r="Q1104" s="137"/>
      <c r="AL1104" s="6" t="s">
        <v>5</v>
      </c>
      <c r="AM1104" s="6" t="s">
        <v>7788</v>
      </c>
      <c r="AN1104" s="6" t="s">
        <v>7894</v>
      </c>
      <c r="AO1104" s="6" t="s">
        <v>7895</v>
      </c>
      <c r="AP1104" s="6" t="s">
        <v>7791</v>
      </c>
      <c r="AQ1104" s="6" t="s">
        <v>7786</v>
      </c>
      <c r="AR1104" s="6" t="s">
        <v>7896</v>
      </c>
      <c r="AS1104" s="6" t="s">
        <v>7897</v>
      </c>
      <c r="AT1104" s="54" t="s">
        <v>7898</v>
      </c>
      <c r="AU1104" s="54" t="s">
        <v>7794</v>
      </c>
      <c r="AV1104" s="6" t="s">
        <v>7795</v>
      </c>
      <c r="AW1104" s="6" t="s">
        <v>7790</v>
      </c>
      <c r="AX1104" s="6" t="s">
        <v>7899</v>
      </c>
      <c r="AY1104" s="6" t="s">
        <v>7900</v>
      </c>
      <c r="AZ1104" s="6" t="s">
        <v>7901</v>
      </c>
      <c r="BA1104" s="6" t="s">
        <v>7793</v>
      </c>
      <c r="BB1104" s="6" t="s">
        <v>7835</v>
      </c>
      <c r="BC1104" s="6" t="s">
        <v>7799</v>
      </c>
      <c r="BD1104" s="6" t="s">
        <v>7902</v>
      </c>
      <c r="BE1104" s="6" t="s">
        <v>7903</v>
      </c>
      <c r="BF1104" s="6" t="s">
        <v>7798</v>
      </c>
      <c r="BG1104" s="6" t="s">
        <v>7904</v>
      </c>
      <c r="BH1104" s="6" t="s">
        <v>7905</v>
      </c>
      <c r="BI1104" s="6" t="s">
        <v>7912</v>
      </c>
      <c r="BJ1104" s="6" t="s">
        <v>7837</v>
      </c>
      <c r="BK1104" s="6" t="s">
        <v>7804</v>
      </c>
      <c r="BL1104" s="6" t="s">
        <v>7906</v>
      </c>
      <c r="BM1104" s="6" t="s">
        <v>7802</v>
      </c>
    </row>
    <row r="1105" spans="14:66" ht="14.4" x14ac:dyDescent="0.3">
      <c r="N1105" s="136"/>
      <c r="O1105" s="136"/>
      <c r="P1105" s="136"/>
      <c r="Q1105" s="137"/>
      <c r="S1105" s="10" t="s">
        <v>7752</v>
      </c>
      <c r="T1105" s="10" t="s">
        <v>723</v>
      </c>
      <c r="U1105" s="10" t="s">
        <v>248</v>
      </c>
      <c r="V1105" s="10" t="s">
        <v>222</v>
      </c>
      <c r="W1105" s="10" t="s">
        <v>241</v>
      </c>
      <c r="X1105" s="10" t="s">
        <v>264</v>
      </c>
      <c r="Y1105" s="10" t="s">
        <v>7753</v>
      </c>
      <c r="AL1105" s="6" t="s">
        <v>7910</v>
      </c>
      <c r="AM1105" s="12">
        <v>0</v>
      </c>
      <c r="AN1105" s="12">
        <v>0</v>
      </c>
      <c r="AO1105" s="12">
        <v>0</v>
      </c>
      <c r="AP1105" s="12">
        <v>0</v>
      </c>
      <c r="AQ1105" s="12">
        <v>2</v>
      </c>
      <c r="AR1105" s="12">
        <v>15</v>
      </c>
      <c r="AS1105" s="12">
        <v>39</v>
      </c>
      <c r="AT1105" s="54">
        <v>174</v>
      </c>
      <c r="AU1105" s="54">
        <v>257</v>
      </c>
      <c r="AV1105" s="12">
        <v>409</v>
      </c>
      <c r="AW1105" s="12">
        <v>233</v>
      </c>
      <c r="AX1105" s="12">
        <v>203</v>
      </c>
      <c r="AY1105" s="12">
        <v>114</v>
      </c>
      <c r="AZ1105" s="12">
        <v>154</v>
      </c>
      <c r="BA1105" s="12">
        <v>112</v>
      </c>
      <c r="BB1105" s="12">
        <v>124</v>
      </c>
      <c r="BC1105" s="12">
        <v>60</v>
      </c>
      <c r="BD1105" s="118">
        <v>87</v>
      </c>
      <c r="BE1105" s="12">
        <v>39</v>
      </c>
      <c r="BF1105" s="12">
        <v>57</v>
      </c>
      <c r="BG1105" s="12">
        <v>29</v>
      </c>
      <c r="BH1105" s="12">
        <v>50</v>
      </c>
      <c r="BI1105" s="12">
        <v>34</v>
      </c>
      <c r="BJ1105" s="12">
        <v>35</v>
      </c>
      <c r="BK1105" s="12">
        <v>18</v>
      </c>
      <c r="BL1105" s="12">
        <v>21</v>
      </c>
      <c r="BM1105" s="12">
        <v>18</v>
      </c>
      <c r="BN1105" s="6" t="s">
        <v>7910</v>
      </c>
    </row>
    <row r="1106" spans="14:66" ht="14.4" x14ac:dyDescent="0.3">
      <c r="N1106" s="136"/>
      <c r="O1106" s="136"/>
      <c r="P1106" s="136"/>
      <c r="Q1106" s="137"/>
      <c r="S1106" s="10" t="s">
        <v>7690</v>
      </c>
      <c r="T1106" s="15">
        <v>0</v>
      </c>
      <c r="U1106" s="15">
        <v>0</v>
      </c>
      <c r="V1106" s="15">
        <v>0</v>
      </c>
      <c r="W1106" s="15">
        <v>0</v>
      </c>
      <c r="X1106" s="15">
        <v>0</v>
      </c>
      <c r="Y1106" s="10">
        <f>SUM(T1106:W1106)</f>
        <v>0</v>
      </c>
      <c r="Z1106" s="10" t="s">
        <v>7690</v>
      </c>
      <c r="AL1106" s="119" t="s">
        <v>7792</v>
      </c>
      <c r="AM1106" s="120">
        <v>0</v>
      </c>
      <c r="AN1106" s="120">
        <v>0</v>
      </c>
      <c r="AO1106" s="120">
        <v>0</v>
      </c>
      <c r="AP1106" s="120">
        <v>0</v>
      </c>
      <c r="AQ1106" s="120">
        <v>0</v>
      </c>
      <c r="AR1106" s="120">
        <v>0</v>
      </c>
      <c r="AS1106" s="120">
        <v>0</v>
      </c>
      <c r="AT1106" s="120">
        <v>0</v>
      </c>
      <c r="AU1106" s="120">
        <v>0</v>
      </c>
      <c r="AV1106" s="120">
        <v>2</v>
      </c>
      <c r="AW1106" s="120">
        <v>10</v>
      </c>
      <c r="AX1106" s="120">
        <v>51</v>
      </c>
      <c r="AY1106" s="120">
        <v>115</v>
      </c>
      <c r="AZ1106" s="120">
        <v>428</v>
      </c>
      <c r="BA1106" s="120">
        <v>525</v>
      </c>
      <c r="BB1106" s="120">
        <v>467</v>
      </c>
      <c r="BC1106" s="120">
        <v>379</v>
      </c>
      <c r="BD1106" s="121">
        <v>320</v>
      </c>
      <c r="BE1106" s="121">
        <v>115</v>
      </c>
      <c r="BF1106" s="120">
        <v>91</v>
      </c>
      <c r="BG1106" s="120">
        <v>54</v>
      </c>
      <c r="BH1106" s="122">
        <v>62</v>
      </c>
      <c r="BI1106" s="123">
        <v>37</v>
      </c>
      <c r="BJ1106" s="123">
        <v>45</v>
      </c>
      <c r="BK1106" s="123">
        <v>34</v>
      </c>
      <c r="BL1106" s="123">
        <v>33</v>
      </c>
      <c r="BM1106" s="123">
        <v>0</v>
      </c>
      <c r="BN1106" s="119" t="s">
        <v>7792</v>
      </c>
    </row>
    <row r="1107" spans="14:66" ht="14.4" x14ac:dyDescent="0.3">
      <c r="N1107" s="136"/>
      <c r="O1107" s="136"/>
      <c r="P1107" s="136"/>
      <c r="Q1107" s="137"/>
      <c r="S1107" s="31" t="s">
        <v>7691</v>
      </c>
      <c r="T1107" s="32">
        <v>0</v>
      </c>
      <c r="U1107" s="32">
        <v>0</v>
      </c>
      <c r="V1107" s="32">
        <v>0</v>
      </c>
      <c r="W1107" s="43">
        <v>0</v>
      </c>
      <c r="X1107" s="32">
        <v>0</v>
      </c>
      <c r="Y1107" s="10">
        <f t="shared" ref="Y1107:Y1112" si="216">SUM(T1107:W1107)</f>
        <v>0</v>
      </c>
      <c r="Z1107" s="31" t="s">
        <v>7691</v>
      </c>
      <c r="AL1107" s="6" t="s">
        <v>7919</v>
      </c>
      <c r="AM1107" s="12">
        <v>0</v>
      </c>
      <c r="AN1107" s="12">
        <v>0</v>
      </c>
      <c r="AO1107" s="12">
        <v>0</v>
      </c>
      <c r="AP1107" s="12">
        <v>0</v>
      </c>
      <c r="AQ1107" s="12">
        <v>0</v>
      </c>
      <c r="AR1107" s="12">
        <v>0</v>
      </c>
      <c r="AS1107" s="12">
        <v>0</v>
      </c>
      <c r="AT1107" s="12">
        <v>0</v>
      </c>
      <c r="AU1107" s="12">
        <v>0</v>
      </c>
      <c r="AV1107" s="12">
        <v>1</v>
      </c>
      <c r="AW1107" s="12">
        <v>7</v>
      </c>
      <c r="AX1107" s="12">
        <v>40</v>
      </c>
      <c r="AY1107" s="12">
        <v>42</v>
      </c>
      <c r="AZ1107" s="12">
        <v>161</v>
      </c>
      <c r="BA1107" s="12">
        <v>182</v>
      </c>
      <c r="BB1107" s="12">
        <v>349</v>
      </c>
      <c r="BC1107" s="12">
        <v>202</v>
      </c>
      <c r="BD1107" s="118">
        <v>211</v>
      </c>
      <c r="BE1107" s="12">
        <v>120</v>
      </c>
      <c r="BF1107" s="12">
        <v>162</v>
      </c>
      <c r="BG1107" s="12">
        <v>71</v>
      </c>
      <c r="BH1107" s="12">
        <v>109</v>
      </c>
      <c r="BI1107" s="12">
        <v>69</v>
      </c>
      <c r="BJ1107" s="12">
        <v>64</v>
      </c>
      <c r="BK1107" s="12">
        <v>30</v>
      </c>
      <c r="BL1107" s="12">
        <v>38</v>
      </c>
      <c r="BM1107" s="12">
        <v>21</v>
      </c>
      <c r="BN1107" s="6" t="s">
        <v>7919</v>
      </c>
    </row>
    <row r="1108" spans="14:66" ht="14.4" x14ac:dyDescent="0.3">
      <c r="N1108" s="136"/>
      <c r="O1108" s="136"/>
      <c r="P1108" s="136"/>
      <c r="Q1108" s="137"/>
      <c r="S1108" s="10" t="s">
        <v>7692</v>
      </c>
      <c r="T1108" s="15">
        <v>1</v>
      </c>
      <c r="U1108" s="15">
        <v>5</v>
      </c>
      <c r="V1108" s="15">
        <v>0</v>
      </c>
      <c r="W1108" s="15">
        <v>12</v>
      </c>
      <c r="X1108" s="15">
        <v>0</v>
      </c>
      <c r="Y1108" s="10">
        <f t="shared" si="216"/>
        <v>18</v>
      </c>
      <c r="Z1108" s="10" t="s">
        <v>7692</v>
      </c>
      <c r="AL1108" s="119" t="s">
        <v>7797</v>
      </c>
      <c r="AM1108" s="120">
        <v>0</v>
      </c>
      <c r="AN1108" s="120">
        <v>0</v>
      </c>
      <c r="AO1108" s="120">
        <v>0</v>
      </c>
      <c r="AP1108" s="120">
        <v>0</v>
      </c>
      <c r="AQ1108" s="120">
        <v>0</v>
      </c>
      <c r="AR1108" s="120">
        <v>0</v>
      </c>
      <c r="AS1108" s="120">
        <v>0</v>
      </c>
      <c r="AT1108" s="120">
        <v>0</v>
      </c>
      <c r="AU1108" s="120">
        <v>0</v>
      </c>
      <c r="AV1108" s="120">
        <v>0</v>
      </c>
      <c r="AW1108" s="120">
        <v>0</v>
      </c>
      <c r="AX1108" s="120">
        <v>13</v>
      </c>
      <c r="AY1108" s="120">
        <v>33</v>
      </c>
      <c r="AZ1108" s="120">
        <v>51</v>
      </c>
      <c r="BA1108" s="120">
        <v>28</v>
      </c>
      <c r="BB1108" s="120">
        <v>181</v>
      </c>
      <c r="BC1108" s="120">
        <v>177</v>
      </c>
      <c r="BD1108" s="121">
        <v>386</v>
      </c>
      <c r="BE1108" s="121">
        <v>395</v>
      </c>
      <c r="BF1108" s="120">
        <v>522</v>
      </c>
      <c r="BG1108" s="120">
        <v>271</v>
      </c>
      <c r="BH1108" s="122">
        <v>333</v>
      </c>
      <c r="BI1108" s="123">
        <v>316</v>
      </c>
      <c r="BJ1108" s="123">
        <v>325</v>
      </c>
      <c r="BK1108" s="123">
        <v>83</v>
      </c>
      <c r="BL1108" s="123">
        <v>73</v>
      </c>
      <c r="BM1108" s="123">
        <v>14</v>
      </c>
      <c r="BN1108" s="119" t="s">
        <v>7797</v>
      </c>
    </row>
    <row r="1109" spans="14:66" ht="14.4" x14ac:dyDescent="0.3">
      <c r="N1109" s="136"/>
      <c r="O1109" s="136"/>
      <c r="P1109" s="136"/>
      <c r="Q1109" s="137"/>
      <c r="S1109" s="31" t="s">
        <v>7693</v>
      </c>
      <c r="T1109" s="32">
        <v>0</v>
      </c>
      <c r="U1109" s="32">
        <v>3</v>
      </c>
      <c r="V1109" s="32">
        <v>0</v>
      </c>
      <c r="W1109" s="43">
        <v>18</v>
      </c>
      <c r="X1109" s="32">
        <v>14</v>
      </c>
      <c r="Y1109" s="10">
        <f t="shared" si="216"/>
        <v>21</v>
      </c>
      <c r="Z1109" s="31" t="s">
        <v>7693</v>
      </c>
      <c r="AL1109" s="6" t="s">
        <v>7920</v>
      </c>
      <c r="AM1109" s="12">
        <v>0</v>
      </c>
      <c r="AN1109" s="12">
        <v>0</v>
      </c>
      <c r="AO1109" s="12">
        <v>0</v>
      </c>
      <c r="AP1109" s="12">
        <v>0</v>
      </c>
      <c r="AQ1109" s="12">
        <v>0</v>
      </c>
      <c r="AR1109" s="12">
        <v>0</v>
      </c>
      <c r="AS1109" s="12">
        <v>0</v>
      </c>
      <c r="AT1109" s="12">
        <v>0</v>
      </c>
      <c r="AU1109" s="12">
        <v>0</v>
      </c>
      <c r="AV1109" s="12">
        <v>0</v>
      </c>
      <c r="AW1109" s="12">
        <v>0</v>
      </c>
      <c r="AX1109" s="12">
        <v>0</v>
      </c>
      <c r="AY1109" s="12">
        <v>0</v>
      </c>
      <c r="AZ1109" s="12">
        <v>0</v>
      </c>
      <c r="BA1109" s="12">
        <v>0</v>
      </c>
      <c r="BB1109" s="12">
        <v>0</v>
      </c>
      <c r="BC1109" s="12">
        <v>0</v>
      </c>
      <c r="BD1109" s="118">
        <v>61</v>
      </c>
      <c r="BE1109" s="12">
        <v>57</v>
      </c>
      <c r="BF1109" s="12">
        <v>152</v>
      </c>
      <c r="BG1109" s="12">
        <v>72</v>
      </c>
      <c r="BH1109" s="12">
        <v>204</v>
      </c>
      <c r="BI1109" s="12">
        <v>229</v>
      </c>
      <c r="BJ1109" s="12">
        <v>320</v>
      </c>
      <c r="BK1109" s="12">
        <v>186</v>
      </c>
      <c r="BL1109" s="12">
        <v>291</v>
      </c>
      <c r="BM1109" s="12">
        <v>114</v>
      </c>
      <c r="BN1109" s="6" t="s">
        <v>7920</v>
      </c>
    </row>
    <row r="1110" spans="14:66" ht="14.4" x14ac:dyDescent="0.3">
      <c r="N1110" s="136"/>
      <c r="O1110" s="136"/>
      <c r="P1110" s="136"/>
      <c r="Q1110" s="137"/>
      <c r="S1110" s="10" t="s">
        <v>7694</v>
      </c>
      <c r="T1110" s="15">
        <v>5</v>
      </c>
      <c r="U1110" s="15">
        <v>32</v>
      </c>
      <c r="V1110" s="15">
        <v>2</v>
      </c>
      <c r="W1110" s="15">
        <v>75</v>
      </c>
      <c r="X1110" s="15">
        <v>676</v>
      </c>
      <c r="Y1110" s="10">
        <f t="shared" si="216"/>
        <v>114</v>
      </c>
      <c r="Z1110" s="10" t="s">
        <v>7694</v>
      </c>
      <c r="AL1110" s="119" t="s">
        <v>7801</v>
      </c>
      <c r="AM1110" s="120">
        <v>0</v>
      </c>
      <c r="AN1110" s="120">
        <v>0</v>
      </c>
      <c r="AO1110" s="120">
        <v>0</v>
      </c>
      <c r="AP1110" s="120">
        <v>0</v>
      </c>
      <c r="AQ1110" s="120">
        <v>0</v>
      </c>
      <c r="AR1110" s="120">
        <v>0</v>
      </c>
      <c r="AS1110" s="120">
        <v>0</v>
      </c>
      <c r="AT1110" s="120">
        <v>0</v>
      </c>
      <c r="AU1110" s="120">
        <v>0</v>
      </c>
      <c r="AV1110" s="120">
        <v>0</v>
      </c>
      <c r="AW1110" s="120">
        <v>0</v>
      </c>
      <c r="AX1110" s="120">
        <v>0</v>
      </c>
      <c r="AY1110" s="120">
        <v>0</v>
      </c>
      <c r="AZ1110" s="120">
        <v>0</v>
      </c>
      <c r="BA1110" s="120">
        <v>0</v>
      </c>
      <c r="BB1110" s="120">
        <v>0</v>
      </c>
      <c r="BC1110" s="120">
        <v>0</v>
      </c>
      <c r="BD1110" s="121">
        <v>0</v>
      </c>
      <c r="BE1110" s="121">
        <v>0</v>
      </c>
      <c r="BF1110" s="120">
        <v>76</v>
      </c>
      <c r="BG1110" s="120">
        <v>315</v>
      </c>
      <c r="BH1110" s="122">
        <v>456</v>
      </c>
      <c r="BI1110" s="123">
        <v>337</v>
      </c>
      <c r="BJ1110" s="123">
        <v>386</v>
      </c>
      <c r="BK1110" s="123">
        <v>515</v>
      </c>
      <c r="BL1110" s="123">
        <v>623</v>
      </c>
      <c r="BM1110" s="123">
        <v>676</v>
      </c>
      <c r="BN1110" s="119" t="s">
        <v>7801</v>
      </c>
    </row>
    <row r="1111" spans="14:66" ht="14.4" x14ac:dyDescent="0.3">
      <c r="N1111" s="136"/>
      <c r="O1111" s="136"/>
      <c r="P1111" s="136"/>
      <c r="Q1111" s="137"/>
      <c r="S1111" s="31" t="s">
        <v>7695</v>
      </c>
      <c r="T1111" s="32">
        <v>2</v>
      </c>
      <c r="U1111" s="32">
        <v>3</v>
      </c>
      <c r="V1111" s="32">
        <v>5</v>
      </c>
      <c r="W1111" s="32">
        <v>40</v>
      </c>
      <c r="X1111" s="32">
        <v>1</v>
      </c>
      <c r="Y1111" s="10">
        <f t="shared" si="216"/>
        <v>50</v>
      </c>
      <c r="Z1111" s="31" t="s">
        <v>7695</v>
      </c>
      <c r="AL1111" s="6" t="s">
        <v>7921</v>
      </c>
      <c r="AM1111" s="12">
        <v>0</v>
      </c>
      <c r="AN1111" s="12">
        <v>0</v>
      </c>
      <c r="AO1111" s="12">
        <v>0</v>
      </c>
      <c r="AP1111" s="12">
        <v>0</v>
      </c>
      <c r="AQ1111" s="12">
        <v>0</v>
      </c>
      <c r="AR1111" s="12">
        <v>0</v>
      </c>
      <c r="AS1111" s="12">
        <v>0</v>
      </c>
      <c r="AT1111" s="12">
        <v>0</v>
      </c>
      <c r="AU1111" s="12">
        <v>0</v>
      </c>
      <c r="AV1111" s="12">
        <v>0</v>
      </c>
      <c r="AW1111" s="12">
        <v>0</v>
      </c>
      <c r="AX1111" s="12">
        <v>0</v>
      </c>
      <c r="AY1111" s="12">
        <v>0</v>
      </c>
      <c r="AZ1111" s="12">
        <v>0</v>
      </c>
      <c r="BA1111" s="12">
        <v>0</v>
      </c>
      <c r="BB1111" s="12">
        <v>0</v>
      </c>
      <c r="BC1111" s="12">
        <v>0</v>
      </c>
      <c r="BD1111" s="12">
        <v>0</v>
      </c>
      <c r="BE1111" s="12">
        <v>0</v>
      </c>
      <c r="BF1111" s="12">
        <v>0</v>
      </c>
      <c r="BG1111" s="12">
        <v>0</v>
      </c>
      <c r="BH1111" s="12">
        <v>0</v>
      </c>
      <c r="BI1111" s="12">
        <v>0</v>
      </c>
      <c r="BJ1111" s="12">
        <v>4</v>
      </c>
      <c r="BK1111" s="12">
        <v>1</v>
      </c>
      <c r="BL1111" s="12">
        <v>40</v>
      </c>
      <c r="BM1111" s="12">
        <v>50</v>
      </c>
      <c r="BN1111" s="6" t="s">
        <v>7921</v>
      </c>
    </row>
    <row r="1112" spans="14:66" ht="14.4" x14ac:dyDescent="0.3">
      <c r="N1112" s="136"/>
      <c r="O1112" s="136"/>
      <c r="P1112" s="136"/>
      <c r="Q1112" s="137"/>
      <c r="T1112" s="6">
        <f>SUM(T1106:T1111)</f>
        <v>8</v>
      </c>
      <c r="U1112" s="6">
        <f>SUM(U1106:U1111)</f>
        <v>43</v>
      </c>
      <c r="V1112" s="6">
        <f>SUM(V1106:V1111)</f>
        <v>7</v>
      </c>
      <c r="W1112" s="6">
        <f>SUM(W1106:W1111)</f>
        <v>145</v>
      </c>
      <c r="X1112" s="6">
        <f>SUM(X1106:X1111)</f>
        <v>691</v>
      </c>
      <c r="Y1112" s="10">
        <f t="shared" si="216"/>
        <v>203</v>
      </c>
      <c r="AL1112" s="119" t="s">
        <v>7805</v>
      </c>
      <c r="AM1112" s="120">
        <v>0</v>
      </c>
      <c r="AN1112" s="120">
        <v>0</v>
      </c>
      <c r="AO1112" s="120">
        <v>0</v>
      </c>
      <c r="AP1112" s="120">
        <v>0</v>
      </c>
      <c r="AQ1112" s="120">
        <v>0</v>
      </c>
      <c r="AR1112" s="120">
        <v>0</v>
      </c>
      <c r="AS1112" s="120">
        <v>0</v>
      </c>
      <c r="AT1112" s="120">
        <v>0</v>
      </c>
      <c r="AU1112" s="120">
        <v>0</v>
      </c>
      <c r="AV1112" s="120">
        <v>0</v>
      </c>
      <c r="AW1112" s="120">
        <v>0</v>
      </c>
      <c r="AX1112" s="120">
        <v>0</v>
      </c>
      <c r="AY1112" s="120">
        <v>0</v>
      </c>
      <c r="AZ1112" s="120">
        <v>0</v>
      </c>
      <c r="BA1112" s="120">
        <v>0</v>
      </c>
      <c r="BB1112" s="120">
        <v>0</v>
      </c>
      <c r="BC1112" s="120">
        <v>0</v>
      </c>
      <c r="BD1112" s="121">
        <v>0</v>
      </c>
      <c r="BE1112" s="121">
        <v>0</v>
      </c>
      <c r="BF1112" s="121">
        <v>0</v>
      </c>
      <c r="BG1112" s="121">
        <v>0</v>
      </c>
      <c r="BH1112" s="121">
        <v>0</v>
      </c>
      <c r="BI1112" s="121">
        <v>0</v>
      </c>
      <c r="BJ1112" s="121">
        <v>0</v>
      </c>
      <c r="BK1112" s="121">
        <v>0</v>
      </c>
      <c r="BL1112" s="121">
        <v>0</v>
      </c>
      <c r="BM1112" s="121">
        <v>1</v>
      </c>
      <c r="BN1112" s="119" t="s">
        <v>7805</v>
      </c>
    </row>
    <row r="1113" spans="14:66" ht="14.4" x14ac:dyDescent="0.3">
      <c r="N1113" s="136"/>
      <c r="O1113" s="136"/>
      <c r="P1113" s="136"/>
      <c r="Q1113" s="137"/>
    </row>
    <row r="1114" spans="14:66" ht="14.4" x14ac:dyDescent="0.3">
      <c r="N1114" s="136"/>
      <c r="O1114" s="136"/>
      <c r="P1114" s="136"/>
      <c r="Q1114" s="137"/>
    </row>
    <row r="1115" spans="14:66" ht="14.4" x14ac:dyDescent="0.3">
      <c r="N1115" s="136"/>
      <c r="O1115" s="136"/>
      <c r="P1115" s="136"/>
      <c r="Q1115" s="137"/>
    </row>
    <row r="1116" spans="14:66" ht="14.4" x14ac:dyDescent="0.3">
      <c r="N1116" s="136"/>
      <c r="O1116" s="136"/>
      <c r="P1116" s="136"/>
      <c r="Q1116" s="137"/>
    </row>
    <row r="1117" spans="14:66" ht="14.4" x14ac:dyDescent="0.3">
      <c r="N1117" s="136"/>
      <c r="O1117" s="136"/>
      <c r="P1117" s="136"/>
      <c r="Q1117" s="137"/>
    </row>
    <row r="1118" spans="14:66" ht="14.4" x14ac:dyDescent="0.3">
      <c r="N1118" s="136"/>
      <c r="O1118" s="136"/>
      <c r="P1118" s="136"/>
      <c r="Q1118" s="137"/>
    </row>
    <row r="1119" spans="14:66" ht="14.4" x14ac:dyDescent="0.3">
      <c r="N1119" s="136"/>
      <c r="O1119" s="136"/>
      <c r="P1119" s="136"/>
      <c r="Q1119" s="137"/>
    </row>
    <row r="1120" spans="14:66" ht="14.4" x14ac:dyDescent="0.3">
      <c r="N1120" s="136"/>
      <c r="O1120" s="136"/>
      <c r="P1120" s="136"/>
      <c r="Q1120" s="137"/>
    </row>
    <row r="1121" spans="1:65" ht="14.4" x14ac:dyDescent="0.3">
      <c r="N1121" s="136"/>
      <c r="O1121" s="136"/>
      <c r="P1121" s="136"/>
      <c r="Q1121" s="137"/>
    </row>
    <row r="1122" spans="1:65" ht="39.6" x14ac:dyDescent="0.3">
      <c r="A1122" s="26" t="s">
        <v>7906</v>
      </c>
      <c r="B1122" s="26" t="s">
        <v>7704</v>
      </c>
      <c r="C1122" s="26" t="s">
        <v>7679</v>
      </c>
      <c r="D1122" s="26" t="s">
        <v>7739</v>
      </c>
      <c r="E1122" s="26" t="s">
        <v>7740</v>
      </c>
      <c r="F1122" s="26" t="s">
        <v>7741</v>
      </c>
      <c r="G1122" s="26" t="s">
        <v>7742</v>
      </c>
      <c r="H1122" s="26" t="s">
        <v>7743</v>
      </c>
      <c r="I1122" s="26" t="s">
        <v>7744</v>
      </c>
      <c r="J1122" s="28" t="s">
        <v>7745</v>
      </c>
      <c r="K1122" s="13" t="s">
        <v>7746</v>
      </c>
      <c r="M1122" s="12" t="s">
        <v>7924</v>
      </c>
      <c r="N1122" s="138"/>
      <c r="O1122" s="138"/>
      <c r="P1122" s="138"/>
      <c r="Q1122" s="138"/>
      <c r="S1122" s="6" t="s">
        <v>7906</v>
      </c>
      <c r="AL1122" s="12" t="s">
        <v>7765</v>
      </c>
      <c r="AM1122" s="54" t="s">
        <v>7906</v>
      </c>
      <c r="AN1122" s="12"/>
      <c r="AO1122" s="12"/>
      <c r="AP1122" s="12"/>
    </row>
    <row r="1123" spans="1:65" ht="14.4" x14ac:dyDescent="0.3">
      <c r="A1123" s="128" t="s">
        <v>7853</v>
      </c>
      <c r="B1123" s="128" t="s">
        <v>1522</v>
      </c>
      <c r="C1123" s="49">
        <v>1</v>
      </c>
      <c r="D1123" s="49">
        <v>1</v>
      </c>
      <c r="E1123" s="91">
        <v>0</v>
      </c>
      <c r="F1123" s="91">
        <v>0</v>
      </c>
      <c r="G1123" s="91">
        <v>0</v>
      </c>
      <c r="H1123" s="91">
        <v>0</v>
      </c>
      <c r="I1123" s="91">
        <v>1</v>
      </c>
      <c r="J1123" s="91">
        <v>0</v>
      </c>
      <c r="K1123" s="129">
        <f t="shared" ref="K1123:K1138" si="217">SUM(E1123:J1123)</f>
        <v>1</v>
      </c>
      <c r="M1123" s="8">
        <v>1</v>
      </c>
      <c r="N1123" s="136"/>
      <c r="O1123" s="136"/>
      <c r="P1123" s="136"/>
      <c r="Q1123" s="137"/>
      <c r="S1123" s="10" t="s">
        <v>7748</v>
      </c>
      <c r="T1123" s="10" t="s">
        <v>723</v>
      </c>
      <c r="U1123" s="10" t="s">
        <v>248</v>
      </c>
      <c r="V1123" s="10" t="s">
        <v>222</v>
      </c>
      <c r="W1123" s="10" t="s">
        <v>241</v>
      </c>
      <c r="X1123" s="10" t="s">
        <v>264</v>
      </c>
      <c r="Y1123" s="10" t="s">
        <v>249</v>
      </c>
      <c r="AL1123" s="6" t="s">
        <v>7887</v>
      </c>
      <c r="AM1123" s="12"/>
      <c r="AN1123" s="12"/>
      <c r="AO1123" s="12"/>
      <c r="AP1123" s="12"/>
    </row>
    <row r="1124" spans="1:65" ht="14.4" x14ac:dyDescent="0.3">
      <c r="A1124" s="130" t="s">
        <v>7854</v>
      </c>
      <c r="B1124" s="130" t="s">
        <v>1522</v>
      </c>
      <c r="C1124" s="116">
        <v>1</v>
      </c>
      <c r="D1124" s="48">
        <v>1</v>
      </c>
      <c r="E1124" s="100">
        <v>0</v>
      </c>
      <c r="F1124" s="100">
        <v>0</v>
      </c>
      <c r="G1124" s="100">
        <v>0</v>
      </c>
      <c r="H1124" s="100">
        <v>0</v>
      </c>
      <c r="I1124" s="100">
        <v>1</v>
      </c>
      <c r="J1124" s="100">
        <v>0</v>
      </c>
      <c r="K1124" s="132">
        <f t="shared" si="217"/>
        <v>1</v>
      </c>
      <c r="M1124" s="111">
        <v>1</v>
      </c>
      <c r="N1124" s="136"/>
      <c r="O1124" s="136"/>
      <c r="P1124" s="136"/>
      <c r="Q1124" s="137"/>
      <c r="S1124" s="10" t="s">
        <v>7690</v>
      </c>
      <c r="T1124" s="15">
        <v>0</v>
      </c>
      <c r="U1124" s="15">
        <v>0</v>
      </c>
      <c r="V1124" s="15">
        <v>0</v>
      </c>
      <c r="W1124" s="15">
        <v>0</v>
      </c>
      <c r="X1124" s="15">
        <v>1</v>
      </c>
      <c r="Y1124" s="10">
        <f t="shared" ref="Y1124:Y1130" si="218">SUM(T1124:X1124)</f>
        <v>1</v>
      </c>
      <c r="AL1124" s="6" t="s">
        <v>7889</v>
      </c>
      <c r="AM1124" s="12"/>
      <c r="AN1124" s="12"/>
      <c r="AO1124" s="12"/>
      <c r="AP1124" s="12"/>
      <c r="BI1124" s="6" t="s">
        <v>7890</v>
      </c>
    </row>
    <row r="1125" spans="1:65" ht="14.4" x14ac:dyDescent="0.3">
      <c r="A1125" s="128" t="s">
        <v>6890</v>
      </c>
      <c r="B1125" s="128" t="s">
        <v>1273</v>
      </c>
      <c r="C1125" s="49">
        <v>11</v>
      </c>
      <c r="D1125" s="49">
        <v>10</v>
      </c>
      <c r="E1125" s="91">
        <v>0</v>
      </c>
      <c r="F1125" s="91">
        <v>0</v>
      </c>
      <c r="G1125" s="91">
        <v>0</v>
      </c>
      <c r="H1125" s="91">
        <v>4</v>
      </c>
      <c r="I1125" s="91">
        <v>6</v>
      </c>
      <c r="J1125" s="91">
        <v>0</v>
      </c>
      <c r="K1125" s="129">
        <f t="shared" si="217"/>
        <v>10</v>
      </c>
      <c r="M1125" s="8"/>
      <c r="N1125" s="136"/>
      <c r="O1125" s="136"/>
      <c r="P1125" s="136"/>
      <c r="Q1125" s="137"/>
      <c r="S1125" s="31" t="s">
        <v>7691</v>
      </c>
      <c r="T1125" s="32">
        <v>0</v>
      </c>
      <c r="U1125" s="32">
        <v>0</v>
      </c>
      <c r="V1125" s="32">
        <v>0</v>
      </c>
      <c r="W1125" s="32">
        <v>0</v>
      </c>
      <c r="X1125" s="32">
        <v>1</v>
      </c>
      <c r="Y1125" s="10">
        <f t="shared" si="218"/>
        <v>1</v>
      </c>
      <c r="AM1125" s="12"/>
      <c r="AN1125" s="12"/>
      <c r="AO1125" s="12"/>
      <c r="AP1125" s="12"/>
    </row>
    <row r="1126" spans="1:65" ht="22.8" x14ac:dyDescent="0.3">
      <c r="A1126" s="128" t="s">
        <v>6890</v>
      </c>
      <c r="B1126" s="128" t="s">
        <v>3013</v>
      </c>
      <c r="C1126" s="49">
        <v>1</v>
      </c>
      <c r="D1126" s="49">
        <v>1</v>
      </c>
      <c r="E1126" s="91">
        <v>0</v>
      </c>
      <c r="F1126" s="91">
        <v>1</v>
      </c>
      <c r="G1126" s="91">
        <v>0</v>
      </c>
      <c r="H1126" s="91">
        <v>0</v>
      </c>
      <c r="I1126" s="91">
        <v>0</v>
      </c>
      <c r="J1126" s="91">
        <v>0</v>
      </c>
      <c r="K1126" s="129">
        <f t="shared" si="217"/>
        <v>1</v>
      </c>
      <c r="M1126" s="8"/>
      <c r="N1126" s="136"/>
      <c r="O1126" s="136"/>
      <c r="P1126" s="136"/>
      <c r="Q1126" s="137"/>
      <c r="S1126" s="10" t="s">
        <v>7692</v>
      </c>
      <c r="T1126" s="15">
        <v>1</v>
      </c>
      <c r="U1126" s="15">
        <v>5</v>
      </c>
      <c r="V1126" s="15">
        <v>0</v>
      </c>
      <c r="W1126" s="15">
        <v>15</v>
      </c>
      <c r="X1126" s="15">
        <v>33</v>
      </c>
      <c r="Y1126" s="10">
        <f t="shared" si="218"/>
        <v>54</v>
      </c>
      <c r="AL1126" s="6" t="s">
        <v>5</v>
      </c>
      <c r="AM1126" s="6" t="s">
        <v>7893</v>
      </c>
      <c r="AN1126" s="6" t="s">
        <v>7894</v>
      </c>
      <c r="AO1126" s="6" t="s">
        <v>7895</v>
      </c>
      <c r="AP1126" s="6" t="s">
        <v>7791</v>
      </c>
      <c r="AQ1126" s="6" t="s">
        <v>7786</v>
      </c>
      <c r="AR1126" s="6" t="s">
        <v>7896</v>
      </c>
      <c r="AS1126" s="6" t="s">
        <v>7897</v>
      </c>
      <c r="AT1126" s="54" t="s">
        <v>7898</v>
      </c>
      <c r="AU1126" s="54" t="s">
        <v>7794</v>
      </c>
      <c r="AV1126" s="6" t="s">
        <v>7795</v>
      </c>
      <c r="AW1126" s="6" t="s">
        <v>7790</v>
      </c>
      <c r="AX1126" s="6" t="s">
        <v>7899</v>
      </c>
      <c r="AY1126" s="6" t="s">
        <v>7900</v>
      </c>
      <c r="AZ1126" s="6" t="s">
        <v>7901</v>
      </c>
      <c r="BA1126" s="6" t="s">
        <v>7793</v>
      </c>
      <c r="BB1126" s="6" t="s">
        <v>7835</v>
      </c>
      <c r="BC1126" s="6" t="s">
        <v>7799</v>
      </c>
      <c r="BD1126" s="6" t="s">
        <v>7902</v>
      </c>
      <c r="BE1126" s="6" t="s">
        <v>7903</v>
      </c>
      <c r="BF1126" s="6" t="s">
        <v>7798</v>
      </c>
      <c r="BG1126" s="6" t="s">
        <v>7904</v>
      </c>
      <c r="BH1126" s="6" t="s">
        <v>7905</v>
      </c>
      <c r="BI1126" s="6" t="s">
        <v>7803</v>
      </c>
      <c r="BJ1126" s="6" t="s">
        <v>7837</v>
      </c>
      <c r="BK1126" s="6" t="s">
        <v>7804</v>
      </c>
      <c r="BL1126" s="6" t="s">
        <v>7906</v>
      </c>
    </row>
    <row r="1127" spans="1:65" ht="14.4" x14ac:dyDescent="0.3">
      <c r="A1127" s="128" t="s">
        <v>6890</v>
      </c>
      <c r="B1127" s="128" t="s">
        <v>1522</v>
      </c>
      <c r="C1127" s="49">
        <v>43</v>
      </c>
      <c r="D1127" s="49">
        <v>43</v>
      </c>
      <c r="E1127" s="91">
        <v>1</v>
      </c>
      <c r="F1127" s="91">
        <v>4</v>
      </c>
      <c r="G1127" s="91">
        <v>0</v>
      </c>
      <c r="H1127" s="91">
        <v>11</v>
      </c>
      <c r="I1127" s="91">
        <v>27</v>
      </c>
      <c r="J1127" s="91">
        <v>0</v>
      </c>
      <c r="K1127" s="129">
        <f t="shared" si="217"/>
        <v>43</v>
      </c>
      <c r="M1127" s="8">
        <v>54</v>
      </c>
      <c r="N1127" s="136"/>
      <c r="O1127" s="136"/>
      <c r="P1127" s="136"/>
      <c r="Q1127" s="137"/>
      <c r="S1127" s="31" t="s">
        <v>7693</v>
      </c>
      <c r="T1127" s="32">
        <v>2</v>
      </c>
      <c r="U1127" s="32">
        <v>7</v>
      </c>
      <c r="V1127" s="32">
        <v>0</v>
      </c>
      <c r="W1127" s="32">
        <v>44</v>
      </c>
      <c r="X1127" s="32">
        <v>73</v>
      </c>
      <c r="Y1127" s="10">
        <f t="shared" si="218"/>
        <v>126</v>
      </c>
      <c r="AL1127" s="6" t="s">
        <v>7777</v>
      </c>
      <c r="AM1127" s="12">
        <v>0</v>
      </c>
      <c r="AN1127" s="12">
        <v>0</v>
      </c>
      <c r="AO1127" s="12">
        <v>0</v>
      </c>
      <c r="AP1127" s="12">
        <v>0</v>
      </c>
      <c r="AQ1127" s="12">
        <v>0</v>
      </c>
      <c r="AR1127" s="12">
        <v>0</v>
      </c>
      <c r="AS1127" s="12">
        <v>0</v>
      </c>
      <c r="AT1127" s="54">
        <v>0</v>
      </c>
      <c r="AU1127" s="54">
        <v>0</v>
      </c>
      <c r="AV1127" s="12">
        <v>0</v>
      </c>
      <c r="AW1127" s="12">
        <v>0</v>
      </c>
      <c r="AX1127" s="12">
        <v>0</v>
      </c>
      <c r="AY1127" s="12">
        <v>0</v>
      </c>
      <c r="AZ1127" s="12">
        <v>0</v>
      </c>
      <c r="BA1127" s="12">
        <v>0</v>
      </c>
      <c r="BB1127" s="12">
        <v>0</v>
      </c>
      <c r="BC1127" s="12">
        <v>0</v>
      </c>
      <c r="BD1127" s="12">
        <v>0</v>
      </c>
      <c r="BE1127" s="12">
        <v>0</v>
      </c>
      <c r="BF1127" s="12">
        <v>0</v>
      </c>
      <c r="BG1127" s="12">
        <v>0</v>
      </c>
      <c r="BH1127" s="12">
        <v>0</v>
      </c>
      <c r="BI1127" s="12">
        <v>0</v>
      </c>
      <c r="BJ1127" s="12">
        <v>0</v>
      </c>
      <c r="BK1127" s="12">
        <v>0</v>
      </c>
      <c r="BL1127" s="12">
        <v>0</v>
      </c>
      <c r="BM1127" s="6" t="s">
        <v>7777</v>
      </c>
    </row>
    <row r="1128" spans="1:65" ht="14.4" x14ac:dyDescent="0.3">
      <c r="A1128" s="130" t="s">
        <v>6896</v>
      </c>
      <c r="B1128" s="130" t="s">
        <v>6895</v>
      </c>
      <c r="C1128" s="100">
        <v>15</v>
      </c>
      <c r="D1128" s="48">
        <v>15</v>
      </c>
      <c r="E1128" s="100">
        <v>1</v>
      </c>
      <c r="F1128" s="100">
        <v>5</v>
      </c>
      <c r="G1128" s="100">
        <v>0</v>
      </c>
      <c r="H1128" s="100">
        <v>9</v>
      </c>
      <c r="I1128" s="100">
        <v>0</v>
      </c>
      <c r="J1128" s="100">
        <v>0</v>
      </c>
      <c r="K1128" s="132">
        <f t="shared" si="217"/>
        <v>15</v>
      </c>
      <c r="M1128" s="8"/>
      <c r="N1128" s="136"/>
      <c r="O1128" s="136"/>
      <c r="P1128" s="136"/>
      <c r="Q1128" s="137"/>
      <c r="S1128" s="10" t="s">
        <v>7694</v>
      </c>
      <c r="T1128" s="15">
        <v>18</v>
      </c>
      <c r="U1128" s="15">
        <v>72</v>
      </c>
      <c r="V1128" s="15">
        <v>12</v>
      </c>
      <c r="W1128" s="15">
        <v>226</v>
      </c>
      <c r="X1128" s="15">
        <v>623</v>
      </c>
      <c r="Y1128" s="10">
        <f t="shared" si="218"/>
        <v>951</v>
      </c>
      <c r="AL1128" s="6" t="s">
        <v>7778</v>
      </c>
      <c r="AM1128" s="12">
        <v>0</v>
      </c>
      <c r="AN1128" s="12">
        <v>0</v>
      </c>
      <c r="AO1128" s="12">
        <v>0</v>
      </c>
      <c r="AP1128" s="12">
        <v>0</v>
      </c>
      <c r="AQ1128" s="12">
        <v>0</v>
      </c>
      <c r="AR1128" s="12">
        <v>0</v>
      </c>
      <c r="AS1128" s="12">
        <v>0</v>
      </c>
      <c r="AT1128" s="54">
        <v>0</v>
      </c>
      <c r="AU1128" s="54">
        <v>0</v>
      </c>
      <c r="AV1128" s="12">
        <v>0</v>
      </c>
      <c r="AW1128" s="12">
        <v>0</v>
      </c>
      <c r="AX1128" s="12">
        <v>0</v>
      </c>
      <c r="AY1128" s="12">
        <v>0</v>
      </c>
      <c r="AZ1128" s="12">
        <v>0</v>
      </c>
      <c r="BA1128" s="12">
        <v>0</v>
      </c>
      <c r="BB1128" s="12">
        <v>0</v>
      </c>
      <c r="BC1128" s="12">
        <v>0</v>
      </c>
      <c r="BD1128" s="12">
        <v>0</v>
      </c>
      <c r="BE1128" s="12">
        <v>0</v>
      </c>
      <c r="BF1128" s="12">
        <v>0</v>
      </c>
      <c r="BG1128" s="12">
        <v>0</v>
      </c>
      <c r="BH1128" s="12">
        <v>0</v>
      </c>
      <c r="BI1128" s="12">
        <v>0</v>
      </c>
      <c r="BJ1128" s="12">
        <v>0</v>
      </c>
      <c r="BK1128" s="12">
        <v>0</v>
      </c>
      <c r="BL1128" s="12">
        <v>0</v>
      </c>
      <c r="BM1128" s="6" t="s">
        <v>7778</v>
      </c>
    </row>
    <row r="1129" spans="1:65" ht="14.4" x14ac:dyDescent="0.3">
      <c r="A1129" s="130" t="s">
        <v>6896</v>
      </c>
      <c r="B1129" s="130" t="s">
        <v>1273</v>
      </c>
      <c r="C1129" s="100">
        <v>11</v>
      </c>
      <c r="D1129" s="48">
        <v>10</v>
      </c>
      <c r="E1129" s="100">
        <v>0</v>
      </c>
      <c r="F1129" s="100">
        <v>0</v>
      </c>
      <c r="G1129" s="100">
        <v>0</v>
      </c>
      <c r="H1129" s="100">
        <v>6</v>
      </c>
      <c r="I1129" s="100">
        <v>4</v>
      </c>
      <c r="J1129" s="100">
        <v>0</v>
      </c>
      <c r="K1129" s="132">
        <f t="shared" si="217"/>
        <v>10</v>
      </c>
      <c r="M1129" s="8"/>
      <c r="N1129" s="136"/>
      <c r="O1129" s="136"/>
      <c r="P1129" s="136"/>
      <c r="Q1129" s="137"/>
      <c r="S1129" s="31" t="s">
        <v>7695</v>
      </c>
      <c r="T1129" s="32">
        <v>0</v>
      </c>
      <c r="U1129" s="32">
        <v>4</v>
      </c>
      <c r="V1129" s="32">
        <v>4</v>
      </c>
      <c r="W1129" s="32">
        <v>32</v>
      </c>
      <c r="X1129" s="32">
        <v>0</v>
      </c>
      <c r="Y1129" s="10">
        <f t="shared" si="218"/>
        <v>40</v>
      </c>
      <c r="AL1129" s="6" t="s">
        <v>7779</v>
      </c>
      <c r="AM1129" s="12">
        <v>0</v>
      </c>
      <c r="AN1129" s="12">
        <v>0</v>
      </c>
      <c r="AO1129" s="12">
        <v>0</v>
      </c>
      <c r="AP1129" s="12">
        <v>0</v>
      </c>
      <c r="AQ1129" s="12">
        <v>0</v>
      </c>
      <c r="AR1129" s="12">
        <v>0</v>
      </c>
      <c r="AS1129" s="12">
        <v>0</v>
      </c>
      <c r="AT1129" s="54">
        <v>0</v>
      </c>
      <c r="AU1129" s="54">
        <v>0</v>
      </c>
      <c r="AV1129" s="12">
        <v>0</v>
      </c>
      <c r="AW1129" s="12">
        <v>0</v>
      </c>
      <c r="AX1129" s="12">
        <v>1</v>
      </c>
      <c r="AY1129" s="12">
        <v>0</v>
      </c>
      <c r="AZ1129" s="12">
        <v>0</v>
      </c>
      <c r="BA1129" s="12">
        <v>0</v>
      </c>
      <c r="BB1129" s="12">
        <v>0</v>
      </c>
      <c r="BC1129" s="12">
        <v>0</v>
      </c>
      <c r="BD1129" s="12">
        <v>0</v>
      </c>
      <c r="BE1129" s="12">
        <v>0</v>
      </c>
      <c r="BF1129" s="12">
        <v>0</v>
      </c>
      <c r="BG1129" s="12">
        <v>0</v>
      </c>
      <c r="BH1129" s="12">
        <v>0</v>
      </c>
      <c r="BI1129" s="12">
        <v>0</v>
      </c>
      <c r="BJ1129" s="12">
        <v>0</v>
      </c>
      <c r="BK1129" s="12">
        <v>0</v>
      </c>
      <c r="BL1129" s="12">
        <v>0</v>
      </c>
      <c r="BM1129" s="6" t="s">
        <v>7779</v>
      </c>
    </row>
    <row r="1130" spans="1:65" ht="14.4" x14ac:dyDescent="0.3">
      <c r="A1130" s="130" t="s">
        <v>6896</v>
      </c>
      <c r="B1130" s="130" t="s">
        <v>1522</v>
      </c>
      <c r="C1130" s="100">
        <v>101</v>
      </c>
      <c r="D1130" s="48">
        <v>101</v>
      </c>
      <c r="E1130" s="100">
        <v>1</v>
      </c>
      <c r="F1130" s="100">
        <v>2</v>
      </c>
      <c r="G1130" s="100">
        <v>0</v>
      </c>
      <c r="H1130" s="100">
        <v>29</v>
      </c>
      <c r="I1130" s="100">
        <v>69</v>
      </c>
      <c r="J1130" s="100">
        <v>0</v>
      </c>
      <c r="K1130" s="132">
        <f t="shared" si="217"/>
        <v>101</v>
      </c>
      <c r="M1130" s="111">
        <v>126</v>
      </c>
      <c r="N1130" s="136"/>
      <c r="O1130" s="136"/>
      <c r="P1130" s="136"/>
      <c r="Q1130" s="137"/>
      <c r="T1130" s="6">
        <f>SUM(T1124:T1129)</f>
        <v>21</v>
      </c>
      <c r="U1130" s="6">
        <f>SUM(U1124:U1129)</f>
        <v>88</v>
      </c>
      <c r="V1130" s="6">
        <f>SUM(V1124:V1129)</f>
        <v>16</v>
      </c>
      <c r="W1130" s="6">
        <f>SUM(W1124:W1129)</f>
        <v>317</v>
      </c>
      <c r="X1130" s="6">
        <f>SUM(X1124:X1129)</f>
        <v>731</v>
      </c>
      <c r="Y1130" s="10">
        <f t="shared" si="218"/>
        <v>1173</v>
      </c>
      <c r="AL1130" s="6" t="s">
        <v>7780</v>
      </c>
      <c r="AM1130" s="12">
        <v>0</v>
      </c>
      <c r="AN1130" s="12">
        <v>0</v>
      </c>
      <c r="AO1130" s="12">
        <v>0</v>
      </c>
      <c r="AP1130" s="12">
        <v>0</v>
      </c>
      <c r="AQ1130" s="12">
        <v>0</v>
      </c>
      <c r="AR1130" s="12">
        <v>0</v>
      </c>
      <c r="AS1130" s="12">
        <v>0</v>
      </c>
      <c r="AT1130" s="54">
        <v>0</v>
      </c>
      <c r="AU1130" s="54">
        <v>0</v>
      </c>
      <c r="AV1130" s="12">
        <v>0</v>
      </c>
      <c r="AW1130" s="12">
        <v>0</v>
      </c>
      <c r="AX1130" s="12">
        <v>1</v>
      </c>
      <c r="AY1130" s="12">
        <v>0</v>
      </c>
      <c r="AZ1130" s="12">
        <v>0</v>
      </c>
      <c r="BA1130" s="12">
        <v>0</v>
      </c>
      <c r="BB1130" s="12">
        <v>0</v>
      </c>
      <c r="BC1130" s="12">
        <v>0</v>
      </c>
      <c r="BD1130" s="12">
        <v>0</v>
      </c>
      <c r="BE1130" s="12">
        <v>0</v>
      </c>
      <c r="BF1130" s="12">
        <v>0</v>
      </c>
      <c r="BG1130" s="12">
        <v>0</v>
      </c>
      <c r="BH1130" s="12">
        <v>0</v>
      </c>
      <c r="BI1130" s="12">
        <v>0</v>
      </c>
      <c r="BJ1130" s="12">
        <v>0</v>
      </c>
      <c r="BK1130" s="12">
        <v>0</v>
      </c>
      <c r="BL1130" s="12">
        <v>0</v>
      </c>
      <c r="BM1130" s="6" t="s">
        <v>7780</v>
      </c>
    </row>
    <row r="1131" spans="1:65" ht="14.4" x14ac:dyDescent="0.3">
      <c r="A1131" s="128" t="s">
        <v>6900</v>
      </c>
      <c r="B1131" s="128" t="s">
        <v>6895</v>
      </c>
      <c r="C1131" s="91">
        <v>37</v>
      </c>
      <c r="D1131" s="49">
        <v>37</v>
      </c>
      <c r="E1131" s="91">
        <v>2</v>
      </c>
      <c r="F1131" s="91">
        <v>7</v>
      </c>
      <c r="G1131" s="91">
        <v>0</v>
      </c>
      <c r="H1131" s="91">
        <v>28</v>
      </c>
      <c r="I1131" s="91">
        <v>0</v>
      </c>
      <c r="J1131" s="91">
        <v>0</v>
      </c>
      <c r="K1131" s="129">
        <f t="shared" si="217"/>
        <v>37</v>
      </c>
      <c r="M1131" s="8"/>
      <c r="N1131" s="136"/>
      <c r="O1131" s="136"/>
      <c r="P1131" s="136"/>
      <c r="Q1131" s="137"/>
      <c r="AL1131" s="6" t="s">
        <v>7785</v>
      </c>
      <c r="AM1131" s="12">
        <v>364</v>
      </c>
      <c r="AN1131" s="12">
        <v>349</v>
      </c>
      <c r="AO1131" s="12">
        <v>510</v>
      </c>
      <c r="AP1131" s="12">
        <v>535</v>
      </c>
      <c r="AQ1131" s="12">
        <v>579</v>
      </c>
      <c r="AR1131" s="12">
        <v>91</v>
      </c>
      <c r="AS1131" s="12">
        <v>181</v>
      </c>
      <c r="AT1131" s="54">
        <v>166</v>
      </c>
      <c r="AU1131" s="54">
        <v>123</v>
      </c>
      <c r="AV1131" s="12">
        <v>6</v>
      </c>
      <c r="AW1131" s="12">
        <v>0</v>
      </c>
      <c r="AX1131" s="12">
        <v>1</v>
      </c>
      <c r="AY1131" s="12">
        <v>0</v>
      </c>
      <c r="AZ1131" s="12">
        <v>0</v>
      </c>
      <c r="BA1131" s="12">
        <v>0</v>
      </c>
      <c r="BB1131" s="12">
        <v>0</v>
      </c>
      <c r="BC1131" s="12">
        <v>0</v>
      </c>
      <c r="BD1131" s="12">
        <v>0</v>
      </c>
      <c r="BE1131" s="12">
        <v>0</v>
      </c>
      <c r="BF1131" s="12">
        <v>0</v>
      </c>
      <c r="BG1131" s="12">
        <v>0</v>
      </c>
      <c r="BH1131" s="12">
        <v>0</v>
      </c>
      <c r="BI1131" s="12">
        <v>0</v>
      </c>
      <c r="BJ1131" s="12">
        <v>0</v>
      </c>
      <c r="BK1131" s="12">
        <v>0</v>
      </c>
      <c r="BL1131" s="12">
        <v>1</v>
      </c>
      <c r="BM1131" s="6" t="s">
        <v>7785</v>
      </c>
    </row>
    <row r="1132" spans="1:65" ht="14.4" x14ac:dyDescent="0.3">
      <c r="A1132" s="128" t="s">
        <v>6900</v>
      </c>
      <c r="B1132" s="128" t="s">
        <v>1273</v>
      </c>
      <c r="C1132" s="49">
        <v>187</v>
      </c>
      <c r="D1132" s="49">
        <v>179</v>
      </c>
      <c r="E1132" s="49">
        <v>0</v>
      </c>
      <c r="F1132" s="49">
        <v>1</v>
      </c>
      <c r="G1132" s="49">
        <v>0</v>
      </c>
      <c r="H1132" s="49">
        <v>121</v>
      </c>
      <c r="I1132" s="49">
        <v>57</v>
      </c>
      <c r="J1132" s="49">
        <v>0</v>
      </c>
      <c r="K1132" s="129">
        <f t="shared" si="217"/>
        <v>179</v>
      </c>
      <c r="M1132" s="8"/>
      <c r="N1132" s="136"/>
      <c r="O1132" s="136"/>
      <c r="P1132" s="136"/>
      <c r="Q1132" s="137"/>
      <c r="AL1132" s="6" t="s">
        <v>7789</v>
      </c>
      <c r="AM1132" s="12">
        <v>0</v>
      </c>
      <c r="AN1132" s="12">
        <v>0</v>
      </c>
      <c r="AO1132" s="12">
        <v>0</v>
      </c>
      <c r="AP1132" s="12">
        <v>0</v>
      </c>
      <c r="AQ1132" s="12">
        <v>0</v>
      </c>
      <c r="AR1132" s="12">
        <v>415</v>
      </c>
      <c r="AS1132" s="12">
        <v>435</v>
      </c>
      <c r="AT1132" s="54">
        <v>345</v>
      </c>
      <c r="AU1132" s="54">
        <v>433</v>
      </c>
      <c r="AV1132" s="12">
        <v>457</v>
      </c>
      <c r="AW1132" s="12">
        <v>568</v>
      </c>
      <c r="AX1132" s="12">
        <v>453</v>
      </c>
      <c r="AY1132" s="12">
        <v>391</v>
      </c>
      <c r="AZ1132" s="12">
        <v>236</v>
      </c>
      <c r="BA1132" s="12">
        <v>35</v>
      </c>
      <c r="BB1132" s="12">
        <v>44</v>
      </c>
      <c r="BC1132" s="12">
        <v>12</v>
      </c>
      <c r="BD1132" s="118">
        <v>15</v>
      </c>
      <c r="BE1132" s="118">
        <v>11</v>
      </c>
      <c r="BF1132" s="118">
        <v>1</v>
      </c>
      <c r="BG1132" s="12">
        <v>0</v>
      </c>
      <c r="BH1132" s="52">
        <v>0</v>
      </c>
      <c r="BI1132" s="12">
        <v>0</v>
      </c>
      <c r="BJ1132" s="12">
        <v>0</v>
      </c>
      <c r="BK1132" s="12">
        <v>0</v>
      </c>
      <c r="BL1132" s="12">
        <v>1</v>
      </c>
      <c r="BM1132" s="6" t="s">
        <v>7789</v>
      </c>
    </row>
    <row r="1133" spans="1:65" ht="14.4" x14ac:dyDescent="0.3">
      <c r="A1133" s="128" t="s">
        <v>6900</v>
      </c>
      <c r="B1133" s="128" t="s">
        <v>3013</v>
      </c>
      <c r="C1133" s="49">
        <v>3</v>
      </c>
      <c r="D1133" s="49">
        <v>2</v>
      </c>
      <c r="E1133" s="49">
        <v>0</v>
      </c>
      <c r="F1133" s="49">
        <v>2</v>
      </c>
      <c r="G1133" s="49">
        <v>0</v>
      </c>
      <c r="H1133" s="49">
        <v>0</v>
      </c>
      <c r="I1133" s="49">
        <v>0</v>
      </c>
      <c r="J1133" s="49">
        <v>0</v>
      </c>
      <c r="K1133" s="129">
        <f t="shared" si="217"/>
        <v>2</v>
      </c>
      <c r="M1133" s="8"/>
      <c r="N1133" s="136"/>
      <c r="O1133" s="136"/>
      <c r="P1133" s="136"/>
      <c r="Q1133" s="137"/>
      <c r="S1133" s="10" t="s">
        <v>7749</v>
      </c>
      <c r="T1133" s="10" t="s">
        <v>723</v>
      </c>
      <c r="U1133" s="10" t="s">
        <v>248</v>
      </c>
      <c r="V1133" s="10" t="s">
        <v>222</v>
      </c>
      <c r="W1133" s="10" t="s">
        <v>241</v>
      </c>
      <c r="X1133" s="10" t="s">
        <v>264</v>
      </c>
      <c r="Y1133" s="10" t="s">
        <v>249</v>
      </c>
      <c r="AL1133" s="6" t="s">
        <v>7825</v>
      </c>
      <c r="AM1133" s="12">
        <v>3</v>
      </c>
      <c r="AN1133" s="12">
        <v>0</v>
      </c>
      <c r="AO1133" s="12">
        <v>1</v>
      </c>
      <c r="AP1133" s="12">
        <v>1</v>
      </c>
      <c r="AQ1133" s="12">
        <v>1</v>
      </c>
      <c r="AR1133" s="12">
        <v>0</v>
      </c>
      <c r="AS1133" s="12">
        <v>0</v>
      </c>
      <c r="AT1133" s="54">
        <v>0</v>
      </c>
      <c r="AU1133" s="54">
        <v>0</v>
      </c>
      <c r="AV1133" s="12">
        <v>1</v>
      </c>
      <c r="AW1133" s="12">
        <v>2</v>
      </c>
      <c r="AX1133" s="12">
        <v>1</v>
      </c>
      <c r="AY1133" s="12">
        <v>1</v>
      </c>
      <c r="AZ1133" s="12">
        <v>0</v>
      </c>
      <c r="BA1133" s="12">
        <v>0</v>
      </c>
      <c r="BB1133" s="12">
        <v>1</v>
      </c>
      <c r="BC1133" s="12">
        <v>0</v>
      </c>
      <c r="BD1133" s="12">
        <v>0</v>
      </c>
      <c r="BE1133" s="12">
        <v>0</v>
      </c>
      <c r="BF1133" s="12">
        <v>1</v>
      </c>
      <c r="BG1133" s="12">
        <v>1</v>
      </c>
      <c r="BH1133" s="12">
        <v>0</v>
      </c>
      <c r="BI1133" s="12">
        <v>0</v>
      </c>
      <c r="BJ1133" s="12">
        <v>0</v>
      </c>
      <c r="BK1133" s="12">
        <v>0</v>
      </c>
      <c r="BL1133" s="12">
        <v>0</v>
      </c>
      <c r="BM1133" s="6" t="s">
        <v>7825</v>
      </c>
    </row>
    <row r="1134" spans="1:65" ht="14.4" x14ac:dyDescent="0.3">
      <c r="A1134" s="128" t="s">
        <v>6900</v>
      </c>
      <c r="B1134" s="128" t="s">
        <v>6750</v>
      </c>
      <c r="C1134" s="49">
        <v>2</v>
      </c>
      <c r="D1134" s="49">
        <v>2</v>
      </c>
      <c r="E1134" s="49">
        <v>0</v>
      </c>
      <c r="F1134" s="49">
        <v>1</v>
      </c>
      <c r="G1134" s="49">
        <v>0</v>
      </c>
      <c r="H1134" s="49">
        <v>1</v>
      </c>
      <c r="I1134" s="49">
        <v>0</v>
      </c>
      <c r="J1134" s="49">
        <v>0</v>
      </c>
      <c r="K1134" s="129">
        <f t="shared" si="217"/>
        <v>2</v>
      </c>
      <c r="M1134" s="8"/>
      <c r="N1134" s="136"/>
      <c r="O1134" s="136"/>
      <c r="P1134" s="136"/>
      <c r="Q1134" s="137"/>
      <c r="S1134" s="10" t="s">
        <v>7690</v>
      </c>
      <c r="T1134" s="113">
        <v>0</v>
      </c>
      <c r="U1134" s="113">
        <v>0</v>
      </c>
      <c r="V1134" s="113">
        <v>0</v>
      </c>
      <c r="W1134" s="113">
        <v>0</v>
      </c>
      <c r="X1134" s="113">
        <v>0</v>
      </c>
      <c r="Y1134" s="10">
        <f t="shared" ref="Y1134:Y1140" si="219">SUM(T1134:X1134)</f>
        <v>0</v>
      </c>
      <c r="AL1134" s="6" t="s">
        <v>7826</v>
      </c>
      <c r="AM1134" s="12">
        <v>3</v>
      </c>
      <c r="AN1134" s="12">
        <v>3</v>
      </c>
      <c r="AO1134" s="12">
        <v>1</v>
      </c>
      <c r="AP1134" s="12">
        <v>1</v>
      </c>
      <c r="AQ1134" s="12">
        <v>1</v>
      </c>
      <c r="AR1134" s="12">
        <v>0</v>
      </c>
      <c r="AS1134" s="12">
        <v>0</v>
      </c>
      <c r="AT1134" s="54">
        <v>0</v>
      </c>
      <c r="AU1134" s="54">
        <v>1</v>
      </c>
      <c r="AV1134" s="12">
        <v>1</v>
      </c>
      <c r="AW1134" s="12">
        <v>0</v>
      </c>
      <c r="AX1134" s="12">
        <v>0</v>
      </c>
      <c r="AY1134" s="12">
        <v>1</v>
      </c>
      <c r="AZ1134" s="12">
        <v>0</v>
      </c>
      <c r="BA1134" s="12">
        <v>0</v>
      </c>
      <c r="BB1134" s="12">
        <v>1</v>
      </c>
      <c r="BC1134" s="12">
        <v>0</v>
      </c>
      <c r="BD1134" s="12">
        <v>0</v>
      </c>
      <c r="BE1134" s="12">
        <v>0</v>
      </c>
      <c r="BF1134" s="12">
        <v>0</v>
      </c>
      <c r="BG1134" s="12">
        <v>1</v>
      </c>
      <c r="BH1134" s="12">
        <v>0</v>
      </c>
      <c r="BI1134" s="12">
        <v>0</v>
      </c>
      <c r="BJ1134" s="12">
        <v>0</v>
      </c>
      <c r="BK1134" s="12">
        <v>0</v>
      </c>
      <c r="BL1134" s="12">
        <v>0</v>
      </c>
      <c r="BM1134" s="6" t="s">
        <v>7826</v>
      </c>
    </row>
    <row r="1135" spans="1:65" ht="14.4" x14ac:dyDescent="0.3">
      <c r="A1135" s="128" t="s">
        <v>6900</v>
      </c>
      <c r="B1135" s="128" t="s">
        <v>1522</v>
      </c>
      <c r="C1135" s="49">
        <v>737</v>
      </c>
      <c r="D1135" s="49">
        <v>731</v>
      </c>
      <c r="E1135" s="49">
        <v>16</v>
      </c>
      <c r="F1135" s="49">
        <v>61</v>
      </c>
      <c r="G1135" s="49">
        <v>12</v>
      </c>
      <c r="H1135" s="49">
        <v>76</v>
      </c>
      <c r="I1135" s="49">
        <v>566</v>
      </c>
      <c r="J1135" s="49">
        <v>0</v>
      </c>
      <c r="K1135" s="129">
        <f t="shared" si="217"/>
        <v>731</v>
      </c>
      <c r="M1135" s="8">
        <v>951</v>
      </c>
      <c r="N1135" s="136"/>
      <c r="O1135" s="136"/>
      <c r="P1135" s="136"/>
      <c r="Q1135" s="137"/>
      <c r="S1135" s="31" t="s">
        <v>7691</v>
      </c>
      <c r="T1135" s="43">
        <v>0</v>
      </c>
      <c r="U1135" s="43">
        <v>0</v>
      </c>
      <c r="V1135" s="43">
        <v>0</v>
      </c>
      <c r="W1135" s="43">
        <v>0</v>
      </c>
      <c r="X1135" s="43">
        <v>0</v>
      </c>
      <c r="Y1135" s="10">
        <f t="shared" si="219"/>
        <v>0</v>
      </c>
      <c r="AL1135" s="6" t="s">
        <v>7827</v>
      </c>
      <c r="AM1135" s="12">
        <v>10</v>
      </c>
      <c r="AN1135" s="12">
        <v>3</v>
      </c>
      <c r="AO1135" s="12">
        <v>5</v>
      </c>
      <c r="AP1135" s="12">
        <v>3</v>
      </c>
      <c r="AQ1135" s="12">
        <v>2</v>
      </c>
      <c r="AR1135" s="12">
        <v>0</v>
      </c>
      <c r="AS1135" s="12">
        <v>0</v>
      </c>
      <c r="AT1135" s="54">
        <v>0</v>
      </c>
      <c r="AU1135" s="54">
        <v>1</v>
      </c>
      <c r="AV1135" s="12">
        <v>1</v>
      </c>
      <c r="AW1135" s="12">
        <v>0</v>
      </c>
      <c r="AX1135" s="12">
        <v>0</v>
      </c>
      <c r="AY1135" s="12">
        <v>1</v>
      </c>
      <c r="AZ1135" s="12">
        <v>0</v>
      </c>
      <c r="BA1135" s="12">
        <v>0</v>
      </c>
      <c r="BB1135" s="12">
        <v>1</v>
      </c>
      <c r="BC1135" s="12">
        <v>0</v>
      </c>
      <c r="BD1135" s="12">
        <v>0</v>
      </c>
      <c r="BE1135" s="12">
        <v>0</v>
      </c>
      <c r="BF1135" s="12">
        <v>0</v>
      </c>
      <c r="BG1135" s="12">
        <v>1</v>
      </c>
      <c r="BH1135" s="12">
        <v>0</v>
      </c>
      <c r="BI1135" s="12">
        <v>0</v>
      </c>
      <c r="BJ1135" s="12">
        <v>0</v>
      </c>
      <c r="BK1135" s="12">
        <v>0</v>
      </c>
      <c r="BL1135" s="12">
        <v>0</v>
      </c>
      <c r="BM1135" s="6" t="s">
        <v>7827</v>
      </c>
    </row>
    <row r="1136" spans="1:65" ht="14.4" x14ac:dyDescent="0.3">
      <c r="A1136" s="133" t="s">
        <v>6603</v>
      </c>
      <c r="B1136" s="133" t="s">
        <v>1273</v>
      </c>
      <c r="C1136" s="48">
        <v>38</v>
      </c>
      <c r="D1136" s="48">
        <v>36</v>
      </c>
      <c r="E1136" s="48">
        <v>0</v>
      </c>
      <c r="F1136" s="48">
        <v>4</v>
      </c>
      <c r="G1136" s="48">
        <v>4</v>
      </c>
      <c r="H1136" s="48">
        <v>28</v>
      </c>
      <c r="I1136" s="48">
        <v>0</v>
      </c>
      <c r="J1136" s="48">
        <v>0</v>
      </c>
      <c r="K1136" s="132">
        <f t="shared" si="217"/>
        <v>36</v>
      </c>
      <c r="M1136" s="8"/>
      <c r="N1136" s="136"/>
      <c r="O1136" s="136"/>
      <c r="P1136" s="136"/>
      <c r="Q1136" s="137"/>
      <c r="S1136" s="10" t="s">
        <v>7692</v>
      </c>
      <c r="T1136" s="15">
        <v>0</v>
      </c>
      <c r="U1136" s="15">
        <v>0</v>
      </c>
      <c r="V1136" s="15">
        <v>0</v>
      </c>
      <c r="W1136" s="15">
        <v>0</v>
      </c>
      <c r="X1136" s="15">
        <v>0</v>
      </c>
      <c r="Y1136" s="10">
        <f t="shared" si="219"/>
        <v>0</v>
      </c>
      <c r="AL1136" s="6" t="s">
        <v>7828</v>
      </c>
      <c r="AM1136" s="12">
        <v>51</v>
      </c>
      <c r="AN1136" s="12">
        <v>46</v>
      </c>
      <c r="AO1136" s="12">
        <v>37</v>
      </c>
      <c r="AP1136" s="12">
        <v>28</v>
      </c>
      <c r="AQ1136" s="12">
        <v>23</v>
      </c>
      <c r="AR1136" s="12">
        <v>12</v>
      </c>
      <c r="AS1136" s="12">
        <v>18</v>
      </c>
      <c r="AT1136" s="54">
        <v>8</v>
      </c>
      <c r="AU1136" s="54">
        <v>10</v>
      </c>
      <c r="AV1136" s="12">
        <v>4</v>
      </c>
      <c r="AW1136" s="12">
        <v>1</v>
      </c>
      <c r="AX1136" s="12">
        <v>5</v>
      </c>
      <c r="AY1136" s="12">
        <v>3</v>
      </c>
      <c r="AZ1136" s="12">
        <v>0</v>
      </c>
      <c r="BA1136" s="12">
        <v>0</v>
      </c>
      <c r="BB1136" s="12">
        <v>2</v>
      </c>
      <c r="BC1136" s="12">
        <v>0</v>
      </c>
      <c r="BD1136" s="12">
        <v>0</v>
      </c>
      <c r="BE1136" s="12">
        <v>0</v>
      </c>
      <c r="BF1136" s="12">
        <v>4</v>
      </c>
      <c r="BG1136" s="12">
        <v>1</v>
      </c>
      <c r="BH1136" s="12">
        <v>1</v>
      </c>
      <c r="BI1136" s="12">
        <v>0</v>
      </c>
      <c r="BJ1136" s="12">
        <v>0</v>
      </c>
      <c r="BK1136" s="12">
        <v>0</v>
      </c>
      <c r="BL1136" s="12">
        <v>0</v>
      </c>
      <c r="BM1136" s="6" t="s">
        <v>7828</v>
      </c>
    </row>
    <row r="1137" spans="1:65" ht="14.4" x14ac:dyDescent="0.3">
      <c r="A1137" s="133" t="s">
        <v>6603</v>
      </c>
      <c r="B1137" s="133" t="s">
        <v>1522</v>
      </c>
      <c r="C1137" s="48">
        <v>5</v>
      </c>
      <c r="D1137" s="48">
        <v>4</v>
      </c>
      <c r="E1137" s="48">
        <v>0</v>
      </c>
      <c r="F1137" s="48">
        <v>0</v>
      </c>
      <c r="G1137" s="48">
        <v>0</v>
      </c>
      <c r="H1137" s="48">
        <v>4</v>
      </c>
      <c r="I1137" s="48">
        <v>0</v>
      </c>
      <c r="J1137" s="48">
        <v>0</v>
      </c>
      <c r="K1137" s="132">
        <f t="shared" si="217"/>
        <v>4</v>
      </c>
      <c r="M1137" s="8">
        <v>40</v>
      </c>
      <c r="N1137" s="136"/>
      <c r="O1137" s="136"/>
      <c r="P1137" s="136"/>
      <c r="Q1137" s="137"/>
      <c r="S1137" s="31" t="s">
        <v>7693</v>
      </c>
      <c r="T1137" s="43">
        <v>1</v>
      </c>
      <c r="U1137" s="43">
        <v>5</v>
      </c>
      <c r="V1137" s="43">
        <v>0</v>
      </c>
      <c r="W1137" s="43">
        <v>9</v>
      </c>
      <c r="X1137" s="43">
        <v>0</v>
      </c>
      <c r="Y1137" s="10">
        <f t="shared" si="219"/>
        <v>15</v>
      </c>
      <c r="AL1137" s="6" t="s">
        <v>7908</v>
      </c>
      <c r="AM1137" s="12">
        <v>713</v>
      </c>
      <c r="AN1137" s="12">
        <v>352</v>
      </c>
      <c r="AO1137" s="12">
        <v>266</v>
      </c>
      <c r="AP1137" s="12">
        <v>249</v>
      </c>
      <c r="AQ1137" s="12">
        <v>156</v>
      </c>
      <c r="AR1137" s="12">
        <v>84</v>
      </c>
      <c r="AS1137" s="12">
        <v>62</v>
      </c>
      <c r="AT1137" s="54">
        <v>82</v>
      </c>
      <c r="AU1137" s="54">
        <v>42</v>
      </c>
      <c r="AV1137" s="12">
        <v>52</v>
      </c>
      <c r="AW1137" s="12">
        <v>37</v>
      </c>
      <c r="AX1137" s="12">
        <v>17</v>
      </c>
      <c r="AY1137" s="12">
        <v>19</v>
      </c>
      <c r="AZ1137" s="12">
        <v>37</v>
      </c>
      <c r="BA1137" s="12">
        <v>13</v>
      </c>
      <c r="BB1137" s="12">
        <v>19</v>
      </c>
      <c r="BC1137" s="12">
        <v>16</v>
      </c>
      <c r="BD1137" s="118">
        <v>11</v>
      </c>
      <c r="BE1137" s="12">
        <v>3</v>
      </c>
      <c r="BF1137" s="12">
        <v>6</v>
      </c>
      <c r="BG1137" s="12">
        <v>2</v>
      </c>
      <c r="BH1137" s="12">
        <v>3</v>
      </c>
      <c r="BI1137" s="12">
        <v>5</v>
      </c>
      <c r="BJ1137" s="12">
        <v>3</v>
      </c>
      <c r="BK1137" s="12">
        <v>0</v>
      </c>
      <c r="BL1137" s="12">
        <v>0</v>
      </c>
      <c r="BM1137" s="6" t="s">
        <v>7908</v>
      </c>
    </row>
    <row r="1138" spans="1:65" ht="14.4" x14ac:dyDescent="0.3">
      <c r="A1138" s="135" t="s">
        <v>7750</v>
      </c>
      <c r="B1138" s="10"/>
      <c r="C1138" s="91">
        <f>SUM(C1123:C1137)</f>
        <v>1193</v>
      </c>
      <c r="D1138" s="91">
        <f>SUM(D1123:D1137)</f>
        <v>1173</v>
      </c>
      <c r="E1138" s="91">
        <f>SUM(E1123:E1137)</f>
        <v>21</v>
      </c>
      <c r="F1138" s="91">
        <f>SUM(F1123:F1137)</f>
        <v>88</v>
      </c>
      <c r="G1138" s="91">
        <f>SUM(G1123:G1137)</f>
        <v>16</v>
      </c>
      <c r="H1138" s="91">
        <f t="shared" ref="H1138:I1138" si="220">SUM(H1123:H1137)</f>
        <v>317</v>
      </c>
      <c r="I1138" s="91">
        <f t="shared" si="220"/>
        <v>731</v>
      </c>
      <c r="J1138" s="91">
        <f>SUM(J1123:J1137)</f>
        <v>0</v>
      </c>
      <c r="K1138" s="129">
        <f t="shared" si="217"/>
        <v>1173</v>
      </c>
      <c r="L1138" s="8"/>
      <c r="M1138" s="8">
        <f>SUM(M1123:M1137)</f>
        <v>1173</v>
      </c>
      <c r="N1138" s="136"/>
      <c r="O1138" s="136"/>
      <c r="P1138" s="136"/>
      <c r="Q1138" s="137"/>
      <c r="S1138" s="10" t="s">
        <v>7694</v>
      </c>
      <c r="T1138" s="113">
        <v>2</v>
      </c>
      <c r="U1138" s="113">
        <v>7</v>
      </c>
      <c r="V1138" s="113">
        <v>0</v>
      </c>
      <c r="W1138" s="113">
        <v>28</v>
      </c>
      <c r="X1138" s="113">
        <v>0</v>
      </c>
      <c r="Y1138" s="10">
        <f t="shared" si="219"/>
        <v>37</v>
      </c>
      <c r="AL1138" s="6" t="s">
        <v>7909</v>
      </c>
      <c r="AM1138" s="12">
        <v>1</v>
      </c>
      <c r="AN1138" s="12">
        <v>28</v>
      </c>
      <c r="AO1138" s="12">
        <v>72</v>
      </c>
      <c r="AP1138" s="12">
        <v>273</v>
      </c>
      <c r="AQ1138" s="12">
        <v>355</v>
      </c>
      <c r="AR1138" s="12">
        <v>161</v>
      </c>
      <c r="AS1138" s="12">
        <v>145</v>
      </c>
      <c r="AT1138" s="54">
        <v>92</v>
      </c>
      <c r="AU1138" s="54">
        <v>72</v>
      </c>
      <c r="AV1138" s="12">
        <v>60</v>
      </c>
      <c r="AW1138" s="12">
        <v>43</v>
      </c>
      <c r="AX1138" s="12">
        <v>40</v>
      </c>
      <c r="AY1138" s="12">
        <v>31</v>
      </c>
      <c r="AZ1138" s="12">
        <v>39</v>
      </c>
      <c r="BA1138" s="12">
        <v>28</v>
      </c>
      <c r="BB1138" s="12">
        <v>32</v>
      </c>
      <c r="BC1138" s="12">
        <v>17</v>
      </c>
      <c r="BD1138" s="118">
        <v>29</v>
      </c>
      <c r="BE1138" s="12">
        <v>10</v>
      </c>
      <c r="BF1138" s="12">
        <v>15</v>
      </c>
      <c r="BG1138" s="12">
        <v>6</v>
      </c>
      <c r="BH1138" s="12">
        <v>14</v>
      </c>
      <c r="BI1138" s="12">
        <v>7</v>
      </c>
      <c r="BJ1138" s="12">
        <v>4</v>
      </c>
      <c r="BK1138" s="12">
        <v>1</v>
      </c>
      <c r="BL1138" s="12">
        <v>0</v>
      </c>
      <c r="BM1138" s="6" t="s">
        <v>7909</v>
      </c>
    </row>
    <row r="1139" spans="1:65" ht="14.4" x14ac:dyDescent="0.3">
      <c r="L1139" s="8"/>
      <c r="M1139" s="8"/>
      <c r="N1139" s="136"/>
      <c r="O1139" s="136"/>
      <c r="P1139" s="136"/>
      <c r="Q1139" s="137"/>
      <c r="S1139" s="31" t="s">
        <v>7695</v>
      </c>
      <c r="T1139" s="114">
        <v>0</v>
      </c>
      <c r="U1139" s="114">
        <v>0</v>
      </c>
      <c r="V1139" s="114">
        <v>0</v>
      </c>
      <c r="W1139" s="114">
        <v>0</v>
      </c>
      <c r="X1139" s="114">
        <v>0</v>
      </c>
      <c r="Y1139" s="10">
        <f t="shared" si="219"/>
        <v>0</v>
      </c>
    </row>
    <row r="1140" spans="1:65" ht="14.4" x14ac:dyDescent="0.3">
      <c r="L1140" s="8"/>
      <c r="M1140" s="8"/>
      <c r="N1140" s="136"/>
      <c r="O1140" s="136"/>
      <c r="P1140" s="136"/>
      <c r="Q1140" s="137"/>
      <c r="T1140" s="6">
        <f>SUM(T1134:T1139)</f>
        <v>3</v>
      </c>
      <c r="U1140" s="6">
        <f>SUM(U1134:U1139)</f>
        <v>12</v>
      </c>
      <c r="V1140" s="6">
        <f>SUM(V1134:V1139)</f>
        <v>0</v>
      </c>
      <c r="W1140" s="6">
        <f>SUM(W1134:W1139)</f>
        <v>37</v>
      </c>
      <c r="X1140" s="6">
        <f>SUM(X1134:X1139)</f>
        <v>0</v>
      </c>
      <c r="Y1140" s="10">
        <f t="shared" si="219"/>
        <v>52</v>
      </c>
    </row>
    <row r="1141" spans="1:65" ht="14.4" x14ac:dyDescent="0.3">
      <c r="L1141" s="8"/>
      <c r="M1141" s="8"/>
      <c r="N1141" s="136"/>
      <c r="O1141" s="136"/>
      <c r="P1141" s="136"/>
      <c r="Q1141" s="137"/>
    </row>
    <row r="1142" spans="1:65" ht="22.8" x14ac:dyDescent="0.3">
      <c r="N1142" s="136"/>
      <c r="O1142" s="136"/>
      <c r="P1142" s="136"/>
      <c r="Q1142" s="137"/>
      <c r="AL1142" s="6" t="s">
        <v>5</v>
      </c>
      <c r="AM1142" s="6" t="s">
        <v>7788</v>
      </c>
      <c r="AN1142" s="6" t="s">
        <v>7894</v>
      </c>
      <c r="AO1142" s="6" t="s">
        <v>7895</v>
      </c>
      <c r="AP1142" s="6" t="s">
        <v>7791</v>
      </c>
      <c r="AQ1142" s="6" t="s">
        <v>7786</v>
      </c>
      <c r="AR1142" s="6" t="s">
        <v>7896</v>
      </c>
      <c r="AS1142" s="6" t="s">
        <v>7897</v>
      </c>
      <c r="AT1142" s="54" t="s">
        <v>7898</v>
      </c>
      <c r="AU1142" s="54" t="s">
        <v>7794</v>
      </c>
      <c r="AV1142" s="6" t="s">
        <v>7795</v>
      </c>
      <c r="AW1142" s="6" t="s">
        <v>7790</v>
      </c>
      <c r="AX1142" s="6" t="s">
        <v>7899</v>
      </c>
      <c r="AY1142" s="6" t="s">
        <v>7900</v>
      </c>
      <c r="AZ1142" s="6" t="s">
        <v>7901</v>
      </c>
      <c r="BA1142" s="6" t="s">
        <v>7793</v>
      </c>
      <c r="BB1142" s="6" t="s">
        <v>7835</v>
      </c>
      <c r="BC1142" s="6" t="s">
        <v>7799</v>
      </c>
      <c r="BD1142" s="6" t="s">
        <v>7902</v>
      </c>
      <c r="BE1142" s="6" t="s">
        <v>7903</v>
      </c>
      <c r="BF1142" s="6" t="s">
        <v>7798</v>
      </c>
      <c r="BG1142" s="6" t="s">
        <v>7904</v>
      </c>
      <c r="BH1142" s="6" t="s">
        <v>7905</v>
      </c>
      <c r="BI1142" s="6" t="s">
        <v>7912</v>
      </c>
      <c r="BJ1142" s="6" t="s">
        <v>7837</v>
      </c>
      <c r="BK1142" s="6" t="s">
        <v>7804</v>
      </c>
      <c r="BL1142" s="6" t="s">
        <v>7906</v>
      </c>
    </row>
    <row r="1143" spans="1:65" ht="14.4" x14ac:dyDescent="0.3">
      <c r="N1143" s="136"/>
      <c r="O1143" s="136"/>
      <c r="P1143" s="136"/>
      <c r="Q1143" s="137"/>
      <c r="S1143" s="10" t="s">
        <v>7752</v>
      </c>
      <c r="T1143" s="10" t="s">
        <v>723</v>
      </c>
      <c r="U1143" s="10" t="s">
        <v>248</v>
      </c>
      <c r="V1143" s="10" t="s">
        <v>222</v>
      </c>
      <c r="W1143" s="10" t="s">
        <v>241</v>
      </c>
      <c r="X1143" s="10" t="s">
        <v>264</v>
      </c>
      <c r="Y1143" s="10" t="s">
        <v>7753</v>
      </c>
      <c r="AL1143" s="6" t="s">
        <v>7910</v>
      </c>
      <c r="AM1143" s="12">
        <v>0</v>
      </c>
      <c r="AN1143" s="12">
        <v>0</v>
      </c>
      <c r="AO1143" s="12">
        <v>0</v>
      </c>
      <c r="AP1143" s="12">
        <v>0</v>
      </c>
      <c r="AQ1143" s="12">
        <v>2</v>
      </c>
      <c r="AR1143" s="12">
        <v>15</v>
      </c>
      <c r="AS1143" s="12">
        <v>39</v>
      </c>
      <c r="AT1143" s="54">
        <v>174</v>
      </c>
      <c r="AU1143" s="54">
        <v>257</v>
      </c>
      <c r="AV1143" s="12">
        <v>409</v>
      </c>
      <c r="AW1143" s="12">
        <v>233</v>
      </c>
      <c r="AX1143" s="12">
        <v>203</v>
      </c>
      <c r="AY1143" s="12">
        <v>114</v>
      </c>
      <c r="AZ1143" s="12">
        <v>154</v>
      </c>
      <c r="BA1143" s="12">
        <v>112</v>
      </c>
      <c r="BB1143" s="12">
        <v>124</v>
      </c>
      <c r="BC1143" s="12">
        <v>60</v>
      </c>
      <c r="BD1143" s="118">
        <v>87</v>
      </c>
      <c r="BE1143" s="12">
        <v>39</v>
      </c>
      <c r="BF1143" s="12">
        <v>57</v>
      </c>
      <c r="BG1143" s="12">
        <v>29</v>
      </c>
      <c r="BH1143" s="12">
        <v>50</v>
      </c>
      <c r="BI1143" s="12">
        <v>34</v>
      </c>
      <c r="BJ1143" s="12">
        <v>35</v>
      </c>
      <c r="BK1143" s="12">
        <v>18</v>
      </c>
      <c r="BL1143" s="12">
        <v>21</v>
      </c>
      <c r="BM1143" s="6" t="s">
        <v>7910</v>
      </c>
    </row>
    <row r="1144" spans="1:65" ht="14.4" x14ac:dyDescent="0.3">
      <c r="N1144" s="136"/>
      <c r="O1144" s="136"/>
      <c r="P1144" s="136"/>
      <c r="Q1144" s="137"/>
      <c r="S1144" s="10" t="s">
        <v>7690</v>
      </c>
      <c r="T1144" s="15">
        <v>0</v>
      </c>
      <c r="U1144" s="15">
        <v>0</v>
      </c>
      <c r="V1144" s="15">
        <v>0</v>
      </c>
      <c r="W1144" s="15">
        <v>0</v>
      </c>
      <c r="X1144" s="15">
        <v>1</v>
      </c>
      <c r="Y1144" s="10">
        <f>SUM(T1144:W1144)</f>
        <v>0</v>
      </c>
      <c r="Z1144" s="10" t="s">
        <v>7690</v>
      </c>
      <c r="AL1144" s="119" t="s">
        <v>7792</v>
      </c>
      <c r="AM1144" s="120">
        <v>0</v>
      </c>
      <c r="AN1144" s="120">
        <v>0</v>
      </c>
      <c r="AO1144" s="120">
        <v>0</v>
      </c>
      <c r="AP1144" s="120">
        <v>0</v>
      </c>
      <c r="AQ1144" s="120">
        <v>0</v>
      </c>
      <c r="AR1144" s="120">
        <v>0</v>
      </c>
      <c r="AS1144" s="120">
        <v>0</v>
      </c>
      <c r="AT1144" s="120">
        <v>0</v>
      </c>
      <c r="AU1144" s="120">
        <v>0</v>
      </c>
      <c r="AV1144" s="120">
        <v>2</v>
      </c>
      <c r="AW1144" s="120">
        <v>10</v>
      </c>
      <c r="AX1144" s="120">
        <v>51</v>
      </c>
      <c r="AY1144" s="120">
        <v>115</v>
      </c>
      <c r="AZ1144" s="120">
        <v>428</v>
      </c>
      <c r="BA1144" s="120">
        <v>525</v>
      </c>
      <c r="BB1144" s="120">
        <v>467</v>
      </c>
      <c r="BC1144" s="120">
        <v>379</v>
      </c>
      <c r="BD1144" s="121">
        <v>320</v>
      </c>
      <c r="BE1144" s="121">
        <v>115</v>
      </c>
      <c r="BF1144" s="120">
        <v>91</v>
      </c>
      <c r="BG1144" s="120">
        <v>54</v>
      </c>
      <c r="BH1144" s="122">
        <v>62</v>
      </c>
      <c r="BI1144" s="123">
        <v>37</v>
      </c>
      <c r="BJ1144" s="123">
        <v>45</v>
      </c>
      <c r="BK1144" s="123">
        <v>34</v>
      </c>
      <c r="BL1144" s="123">
        <v>33</v>
      </c>
      <c r="BM1144" s="119" t="s">
        <v>7792</v>
      </c>
    </row>
    <row r="1145" spans="1:65" ht="14.4" x14ac:dyDescent="0.3">
      <c r="I1145" s="136"/>
      <c r="J1145" s="136"/>
      <c r="K1145" s="137"/>
      <c r="N1145" s="136"/>
      <c r="O1145" s="136"/>
      <c r="P1145" s="136"/>
      <c r="Q1145" s="137"/>
      <c r="S1145" s="31" t="s">
        <v>7691</v>
      </c>
      <c r="T1145" s="32">
        <v>0</v>
      </c>
      <c r="U1145" s="32">
        <v>0</v>
      </c>
      <c r="V1145" s="32">
        <v>0</v>
      </c>
      <c r="W1145" s="43">
        <v>0</v>
      </c>
      <c r="X1145" s="32">
        <v>1</v>
      </c>
      <c r="Y1145" s="10">
        <f t="shared" ref="Y1145:Y1150" si="221">SUM(T1145:W1145)</f>
        <v>0</v>
      </c>
      <c r="Z1145" s="31" t="s">
        <v>7691</v>
      </c>
      <c r="AL1145" s="6" t="s">
        <v>7919</v>
      </c>
      <c r="AM1145" s="12">
        <v>0</v>
      </c>
      <c r="AN1145" s="12">
        <v>0</v>
      </c>
      <c r="AO1145" s="12">
        <v>0</v>
      </c>
      <c r="AP1145" s="12">
        <v>0</v>
      </c>
      <c r="AQ1145" s="12">
        <v>0</v>
      </c>
      <c r="AR1145" s="12">
        <v>0</v>
      </c>
      <c r="AS1145" s="12">
        <v>0</v>
      </c>
      <c r="AT1145" s="12">
        <v>0</v>
      </c>
      <c r="AU1145" s="12">
        <v>0</v>
      </c>
      <c r="AV1145" s="12">
        <v>1</v>
      </c>
      <c r="AW1145" s="12">
        <v>7</v>
      </c>
      <c r="AX1145" s="12">
        <v>40</v>
      </c>
      <c r="AY1145" s="12">
        <v>42</v>
      </c>
      <c r="AZ1145" s="12">
        <v>161</v>
      </c>
      <c r="BA1145" s="12">
        <v>182</v>
      </c>
      <c r="BB1145" s="12">
        <v>349</v>
      </c>
      <c r="BC1145" s="12">
        <v>202</v>
      </c>
      <c r="BD1145" s="118">
        <v>211</v>
      </c>
      <c r="BE1145" s="12">
        <v>120</v>
      </c>
      <c r="BF1145" s="12">
        <v>162</v>
      </c>
      <c r="BG1145" s="12">
        <v>71</v>
      </c>
      <c r="BH1145" s="12">
        <v>109</v>
      </c>
      <c r="BI1145" s="12">
        <v>69</v>
      </c>
      <c r="BJ1145" s="12">
        <v>64</v>
      </c>
      <c r="BK1145" s="12">
        <v>30</v>
      </c>
      <c r="BL1145" s="12">
        <v>38</v>
      </c>
      <c r="BM1145" s="6" t="s">
        <v>7919</v>
      </c>
    </row>
    <row r="1146" spans="1:65" ht="14.4" x14ac:dyDescent="0.3">
      <c r="I1146" s="136"/>
      <c r="J1146" s="136"/>
      <c r="K1146" s="137"/>
      <c r="M1146" s="8"/>
      <c r="N1146" s="136"/>
      <c r="O1146" s="136"/>
      <c r="P1146" s="136"/>
      <c r="Q1146" s="137"/>
      <c r="S1146" s="10" t="s">
        <v>7692</v>
      </c>
      <c r="T1146" s="15">
        <v>1</v>
      </c>
      <c r="U1146" s="15">
        <v>5</v>
      </c>
      <c r="V1146" s="15">
        <v>0</v>
      </c>
      <c r="W1146" s="15">
        <v>15</v>
      </c>
      <c r="X1146" s="15">
        <v>33</v>
      </c>
      <c r="Y1146" s="10">
        <f t="shared" si="221"/>
        <v>21</v>
      </c>
      <c r="Z1146" s="10" t="s">
        <v>7692</v>
      </c>
      <c r="AL1146" s="119" t="s">
        <v>7797</v>
      </c>
      <c r="AM1146" s="120">
        <v>0</v>
      </c>
      <c r="AN1146" s="120">
        <v>0</v>
      </c>
      <c r="AO1146" s="120">
        <v>0</v>
      </c>
      <c r="AP1146" s="120">
        <v>0</v>
      </c>
      <c r="AQ1146" s="120">
        <v>0</v>
      </c>
      <c r="AR1146" s="120">
        <v>0</v>
      </c>
      <c r="AS1146" s="120">
        <v>0</v>
      </c>
      <c r="AT1146" s="120">
        <v>0</v>
      </c>
      <c r="AU1146" s="120">
        <v>0</v>
      </c>
      <c r="AV1146" s="120">
        <v>0</v>
      </c>
      <c r="AW1146" s="120">
        <v>0</v>
      </c>
      <c r="AX1146" s="120">
        <v>13</v>
      </c>
      <c r="AY1146" s="120">
        <v>33</v>
      </c>
      <c r="AZ1146" s="120">
        <v>51</v>
      </c>
      <c r="BA1146" s="120">
        <v>28</v>
      </c>
      <c r="BB1146" s="120">
        <v>181</v>
      </c>
      <c r="BC1146" s="120">
        <v>177</v>
      </c>
      <c r="BD1146" s="121">
        <v>386</v>
      </c>
      <c r="BE1146" s="121">
        <v>395</v>
      </c>
      <c r="BF1146" s="120">
        <v>522</v>
      </c>
      <c r="BG1146" s="120">
        <v>271</v>
      </c>
      <c r="BH1146" s="122">
        <v>333</v>
      </c>
      <c r="BI1146" s="123">
        <v>316</v>
      </c>
      <c r="BJ1146" s="123">
        <v>325</v>
      </c>
      <c r="BK1146" s="123">
        <v>83</v>
      </c>
      <c r="BL1146" s="123">
        <v>73</v>
      </c>
      <c r="BM1146" s="119" t="s">
        <v>7797</v>
      </c>
    </row>
    <row r="1147" spans="1:65" ht="14.4" x14ac:dyDescent="0.3">
      <c r="I1147" s="136"/>
      <c r="J1147" s="136"/>
      <c r="K1147" s="137"/>
      <c r="M1147" s="8"/>
      <c r="N1147" s="136"/>
      <c r="O1147" s="136"/>
      <c r="P1147" s="136"/>
      <c r="Q1147" s="137"/>
      <c r="S1147" s="31" t="s">
        <v>7693</v>
      </c>
      <c r="T1147" s="32">
        <v>1</v>
      </c>
      <c r="U1147" s="32">
        <v>2</v>
      </c>
      <c r="V1147" s="32">
        <v>0</v>
      </c>
      <c r="W1147" s="43">
        <v>35</v>
      </c>
      <c r="X1147" s="32">
        <v>73</v>
      </c>
      <c r="Y1147" s="10">
        <f t="shared" si="221"/>
        <v>38</v>
      </c>
      <c r="Z1147" s="31" t="s">
        <v>7693</v>
      </c>
      <c r="AL1147" s="6" t="s">
        <v>7920</v>
      </c>
      <c r="AM1147" s="12">
        <v>0</v>
      </c>
      <c r="AN1147" s="12">
        <v>0</v>
      </c>
      <c r="AO1147" s="12">
        <v>0</v>
      </c>
      <c r="AP1147" s="12">
        <v>0</v>
      </c>
      <c r="AQ1147" s="12">
        <v>0</v>
      </c>
      <c r="AR1147" s="12">
        <v>0</v>
      </c>
      <c r="AS1147" s="12">
        <v>0</v>
      </c>
      <c r="AT1147" s="12">
        <v>0</v>
      </c>
      <c r="AU1147" s="12">
        <v>0</v>
      </c>
      <c r="AV1147" s="12">
        <v>0</v>
      </c>
      <c r="AW1147" s="12">
        <v>0</v>
      </c>
      <c r="AX1147" s="12">
        <v>0</v>
      </c>
      <c r="AY1147" s="12">
        <v>0</v>
      </c>
      <c r="AZ1147" s="12">
        <v>0</v>
      </c>
      <c r="BA1147" s="12">
        <v>0</v>
      </c>
      <c r="BB1147" s="12">
        <v>0</v>
      </c>
      <c r="BC1147" s="12">
        <v>0</v>
      </c>
      <c r="BD1147" s="118">
        <v>61</v>
      </c>
      <c r="BE1147" s="12">
        <v>57</v>
      </c>
      <c r="BF1147" s="12">
        <v>152</v>
      </c>
      <c r="BG1147" s="12">
        <v>72</v>
      </c>
      <c r="BH1147" s="12">
        <v>204</v>
      </c>
      <c r="BI1147" s="12">
        <v>229</v>
      </c>
      <c r="BJ1147" s="12">
        <v>320</v>
      </c>
      <c r="BK1147" s="12">
        <v>186</v>
      </c>
      <c r="BL1147" s="12">
        <v>291</v>
      </c>
      <c r="BM1147" s="6" t="s">
        <v>7920</v>
      </c>
    </row>
    <row r="1148" spans="1:65" ht="14.4" x14ac:dyDescent="0.3">
      <c r="D1148" s="139"/>
      <c r="E1148" s="139"/>
      <c r="I1148" s="136"/>
      <c r="J1148" s="136"/>
      <c r="K1148" s="137"/>
      <c r="N1148" s="136"/>
      <c r="O1148" s="136"/>
      <c r="P1148" s="136"/>
      <c r="Q1148" s="137"/>
      <c r="S1148" s="10" t="s">
        <v>7694</v>
      </c>
      <c r="T1148" s="15">
        <v>16</v>
      </c>
      <c r="U1148" s="15">
        <v>65</v>
      </c>
      <c r="V1148" s="15">
        <v>12</v>
      </c>
      <c r="W1148" s="15">
        <v>198</v>
      </c>
      <c r="X1148" s="15">
        <v>623</v>
      </c>
      <c r="Y1148" s="10">
        <f t="shared" si="221"/>
        <v>291</v>
      </c>
      <c r="Z1148" s="10" t="s">
        <v>7694</v>
      </c>
      <c r="AL1148" s="119" t="s">
        <v>7801</v>
      </c>
      <c r="AM1148" s="120">
        <v>0</v>
      </c>
      <c r="AN1148" s="120">
        <v>0</v>
      </c>
      <c r="AO1148" s="120">
        <v>0</v>
      </c>
      <c r="AP1148" s="120">
        <v>0</v>
      </c>
      <c r="AQ1148" s="120">
        <v>0</v>
      </c>
      <c r="AR1148" s="120">
        <v>0</v>
      </c>
      <c r="AS1148" s="120">
        <v>0</v>
      </c>
      <c r="AT1148" s="120">
        <v>0</v>
      </c>
      <c r="AU1148" s="120">
        <v>0</v>
      </c>
      <c r="AV1148" s="120">
        <v>0</v>
      </c>
      <c r="AW1148" s="120">
        <v>0</v>
      </c>
      <c r="AX1148" s="120">
        <v>0</v>
      </c>
      <c r="AY1148" s="120">
        <v>0</v>
      </c>
      <c r="AZ1148" s="120">
        <v>0</v>
      </c>
      <c r="BA1148" s="120">
        <v>0</v>
      </c>
      <c r="BB1148" s="120">
        <v>0</v>
      </c>
      <c r="BC1148" s="120">
        <v>0</v>
      </c>
      <c r="BD1148" s="121">
        <v>0</v>
      </c>
      <c r="BE1148" s="121">
        <v>0</v>
      </c>
      <c r="BF1148" s="120">
        <v>76</v>
      </c>
      <c r="BG1148" s="120">
        <v>315</v>
      </c>
      <c r="BH1148" s="122">
        <v>456</v>
      </c>
      <c r="BI1148" s="123">
        <v>337</v>
      </c>
      <c r="BJ1148" s="123">
        <v>386</v>
      </c>
      <c r="BK1148" s="123">
        <v>515</v>
      </c>
      <c r="BL1148" s="123">
        <v>623</v>
      </c>
      <c r="BM1148" s="119" t="s">
        <v>7801</v>
      </c>
    </row>
    <row r="1149" spans="1:65" ht="14.4" x14ac:dyDescent="0.3">
      <c r="D1149" s="139"/>
      <c r="E1149" s="139"/>
      <c r="I1149" s="136"/>
      <c r="J1149" s="136"/>
      <c r="K1149" s="137"/>
      <c r="N1149" s="136"/>
      <c r="O1149" s="136"/>
      <c r="P1149" s="136"/>
      <c r="Q1149" s="137"/>
      <c r="S1149" s="31" t="s">
        <v>7695</v>
      </c>
      <c r="T1149" s="32">
        <v>0</v>
      </c>
      <c r="U1149" s="32">
        <v>4</v>
      </c>
      <c r="V1149" s="32">
        <v>4</v>
      </c>
      <c r="W1149" s="32">
        <v>32</v>
      </c>
      <c r="X1149" s="32">
        <v>0</v>
      </c>
      <c r="Y1149" s="10">
        <f t="shared" si="221"/>
        <v>40</v>
      </c>
      <c r="Z1149" s="31" t="s">
        <v>7695</v>
      </c>
      <c r="AL1149" s="6" t="s">
        <v>7921</v>
      </c>
      <c r="AM1149" s="12">
        <v>0</v>
      </c>
      <c r="AN1149" s="12">
        <v>0</v>
      </c>
      <c r="AO1149" s="12">
        <v>0</v>
      </c>
      <c r="AP1149" s="12">
        <v>0</v>
      </c>
      <c r="AQ1149" s="12">
        <v>0</v>
      </c>
      <c r="AR1149" s="12">
        <v>0</v>
      </c>
      <c r="AS1149" s="12">
        <v>0</v>
      </c>
      <c r="AT1149" s="12">
        <v>0</v>
      </c>
      <c r="AU1149" s="12">
        <v>0</v>
      </c>
      <c r="AV1149" s="12">
        <v>0</v>
      </c>
      <c r="AW1149" s="12">
        <v>0</v>
      </c>
      <c r="AX1149" s="12">
        <v>0</v>
      </c>
      <c r="AY1149" s="12">
        <v>0</v>
      </c>
      <c r="AZ1149" s="12">
        <v>0</v>
      </c>
      <c r="BA1149" s="12">
        <v>0</v>
      </c>
      <c r="BB1149" s="12">
        <v>0</v>
      </c>
      <c r="BC1149" s="12">
        <v>0</v>
      </c>
      <c r="BD1149" s="12">
        <v>0</v>
      </c>
      <c r="BE1149" s="12">
        <v>0</v>
      </c>
      <c r="BF1149" s="12">
        <v>0</v>
      </c>
      <c r="BG1149" s="12">
        <v>0</v>
      </c>
      <c r="BH1149" s="12">
        <v>0</v>
      </c>
      <c r="BI1149" s="12">
        <v>0</v>
      </c>
      <c r="BJ1149" s="12">
        <v>4</v>
      </c>
      <c r="BK1149" s="12">
        <v>1</v>
      </c>
      <c r="BL1149" s="12">
        <v>40</v>
      </c>
      <c r="BM1149" s="6" t="s">
        <v>7921</v>
      </c>
    </row>
    <row r="1150" spans="1:65" ht="14.4" x14ac:dyDescent="0.3">
      <c r="I1150" s="136"/>
      <c r="J1150" s="136"/>
      <c r="K1150" s="137"/>
      <c r="N1150" s="136"/>
      <c r="O1150" s="136"/>
      <c r="P1150" s="136"/>
      <c r="Q1150" s="137"/>
      <c r="T1150" s="6">
        <f>SUM(T1144:T1149)</f>
        <v>18</v>
      </c>
      <c r="U1150" s="6">
        <f>SUM(U1144:U1149)</f>
        <v>76</v>
      </c>
      <c r="V1150" s="6">
        <f>SUM(V1144:V1149)</f>
        <v>16</v>
      </c>
      <c r="W1150" s="6">
        <f>SUM(W1144:W1149)</f>
        <v>280</v>
      </c>
      <c r="X1150" s="6">
        <f>SUM(X1144:X1149)</f>
        <v>731</v>
      </c>
      <c r="Y1150" s="10">
        <f t="shared" si="221"/>
        <v>390</v>
      </c>
    </row>
    <row r="1151" spans="1:65" ht="14.4" x14ac:dyDescent="0.3">
      <c r="I1151" s="136"/>
      <c r="J1151" s="136"/>
      <c r="K1151" s="137"/>
      <c r="N1151" s="136"/>
      <c r="O1151" s="136"/>
      <c r="P1151" s="136"/>
      <c r="Q1151" s="137"/>
    </row>
    <row r="1152" spans="1:65" ht="14.4" x14ac:dyDescent="0.3">
      <c r="I1152" s="136"/>
      <c r="J1152" s="136"/>
      <c r="K1152" s="137"/>
      <c r="N1152" s="136"/>
      <c r="O1152" s="136"/>
      <c r="P1152" s="136"/>
      <c r="Q1152" s="137"/>
    </row>
    <row r="1153" spans="1:64" ht="14.4" x14ac:dyDescent="0.3">
      <c r="I1153" s="136"/>
      <c r="J1153" s="136"/>
      <c r="K1153" s="137"/>
      <c r="N1153" s="136"/>
      <c r="O1153" s="136"/>
      <c r="P1153" s="136"/>
      <c r="Q1153" s="137"/>
    </row>
    <row r="1154" spans="1:64" ht="14.4" x14ac:dyDescent="0.3">
      <c r="I1154" s="136"/>
      <c r="J1154" s="136"/>
      <c r="K1154" s="137"/>
      <c r="N1154" s="136"/>
      <c r="O1154" s="136"/>
      <c r="P1154" s="136"/>
      <c r="Q1154" s="137"/>
    </row>
    <row r="1155" spans="1:64" ht="14.4" x14ac:dyDescent="0.3">
      <c r="I1155" s="136"/>
      <c r="J1155" s="136"/>
      <c r="K1155" s="137"/>
      <c r="N1155" s="136"/>
      <c r="O1155" s="136"/>
      <c r="P1155" s="136"/>
      <c r="Q1155" s="137"/>
    </row>
    <row r="1156" spans="1:64" ht="14.4" x14ac:dyDescent="0.3">
      <c r="I1156" s="136"/>
      <c r="J1156" s="136"/>
      <c r="K1156" s="137"/>
      <c r="N1156" s="136"/>
      <c r="O1156" s="136"/>
      <c r="P1156" s="136"/>
      <c r="Q1156" s="137"/>
    </row>
    <row r="1157" spans="1:64" ht="14.4" x14ac:dyDescent="0.3">
      <c r="I1157" s="136"/>
      <c r="J1157" s="136"/>
      <c r="K1157" s="137"/>
      <c r="N1157" s="136"/>
      <c r="O1157" s="136"/>
      <c r="P1157" s="136"/>
      <c r="Q1157" s="137"/>
    </row>
    <row r="1158" spans="1:64" ht="14.4" x14ac:dyDescent="0.3">
      <c r="I1158" s="136"/>
      <c r="J1158" s="136"/>
      <c r="K1158" s="137"/>
      <c r="N1158" s="136"/>
      <c r="O1158" s="136"/>
      <c r="P1158" s="136"/>
      <c r="Q1158" s="137"/>
    </row>
    <row r="1159" spans="1:64" ht="14.4" x14ac:dyDescent="0.3">
      <c r="I1159" s="136"/>
      <c r="J1159" s="136"/>
      <c r="K1159" s="137"/>
    </row>
    <row r="1163" spans="1:64" ht="39.6" x14ac:dyDescent="0.3">
      <c r="A1163" s="26" t="s">
        <v>7804</v>
      </c>
      <c r="B1163" s="26" t="s">
        <v>7704</v>
      </c>
      <c r="C1163" s="26" t="s">
        <v>7679</v>
      </c>
      <c r="D1163" s="26" t="s">
        <v>7739</v>
      </c>
      <c r="E1163" s="26" t="s">
        <v>7740</v>
      </c>
      <c r="F1163" s="26" t="s">
        <v>7741</v>
      </c>
      <c r="G1163" s="26" t="s">
        <v>7742</v>
      </c>
      <c r="H1163" s="26" t="s">
        <v>7743</v>
      </c>
      <c r="I1163" s="26" t="s">
        <v>7744</v>
      </c>
      <c r="J1163" s="28" t="s">
        <v>7745</v>
      </c>
      <c r="K1163" s="13" t="s">
        <v>7746</v>
      </c>
      <c r="M1163" s="12" t="s">
        <v>7925</v>
      </c>
      <c r="N1163" s="138"/>
      <c r="O1163" s="138"/>
      <c r="P1163" s="138"/>
      <c r="Q1163" s="138"/>
      <c r="S1163" s="6" t="s">
        <v>7804</v>
      </c>
      <c r="AL1163" s="12" t="s">
        <v>7765</v>
      </c>
      <c r="AM1163" s="54" t="s">
        <v>7804</v>
      </c>
      <c r="AN1163" s="12"/>
      <c r="AO1163" s="12"/>
      <c r="AP1163" s="12"/>
    </row>
    <row r="1164" spans="1:64" ht="14.4" x14ac:dyDescent="0.3">
      <c r="A1164" s="130" t="s">
        <v>7854</v>
      </c>
      <c r="B1164" s="130" t="s">
        <v>1522</v>
      </c>
      <c r="C1164" s="116">
        <v>1</v>
      </c>
      <c r="D1164" s="48">
        <v>1</v>
      </c>
      <c r="E1164" s="100">
        <v>0</v>
      </c>
      <c r="F1164" s="100">
        <v>0</v>
      </c>
      <c r="G1164" s="100">
        <v>0</v>
      </c>
      <c r="H1164" s="100">
        <v>1</v>
      </c>
      <c r="I1164" s="100">
        <v>0</v>
      </c>
      <c r="J1164" s="100">
        <v>0</v>
      </c>
      <c r="K1164" s="132">
        <f>SUM(E1164:I1164)</f>
        <v>1</v>
      </c>
      <c r="M1164" s="8">
        <v>1</v>
      </c>
      <c r="N1164" s="140"/>
      <c r="O1164" s="140"/>
      <c r="P1164" s="141"/>
      <c r="Q1164" s="141"/>
      <c r="S1164" s="10" t="s">
        <v>7748</v>
      </c>
      <c r="T1164" s="10" t="s">
        <v>723</v>
      </c>
      <c r="U1164" s="10" t="s">
        <v>248</v>
      </c>
      <c r="V1164" s="10" t="s">
        <v>222</v>
      </c>
      <c r="W1164" s="10" t="s">
        <v>241</v>
      </c>
      <c r="X1164" s="10" t="s">
        <v>264</v>
      </c>
      <c r="Y1164" s="10" t="s">
        <v>249</v>
      </c>
      <c r="AL1164" s="6" t="s">
        <v>7887</v>
      </c>
      <c r="AM1164" s="12"/>
      <c r="AN1164" s="12"/>
      <c r="AO1164" s="12"/>
      <c r="AP1164" s="12"/>
    </row>
    <row r="1165" spans="1:64" ht="14.4" x14ac:dyDescent="0.3">
      <c r="A1165" s="128" t="s">
        <v>6890</v>
      </c>
      <c r="B1165" s="128" t="s">
        <v>6895</v>
      </c>
      <c r="C1165" s="49">
        <v>1</v>
      </c>
      <c r="D1165" s="49">
        <v>1</v>
      </c>
      <c r="E1165" s="91">
        <v>0</v>
      </c>
      <c r="F1165" s="91">
        <v>0</v>
      </c>
      <c r="G1165" s="91">
        <v>0</v>
      </c>
      <c r="H1165" s="91">
        <v>1</v>
      </c>
      <c r="I1165" s="91">
        <v>0</v>
      </c>
      <c r="J1165" s="91">
        <v>0</v>
      </c>
      <c r="K1165" s="129">
        <f t="shared" ref="K1165:K1177" si="222">SUM(E1165:I1165)</f>
        <v>1</v>
      </c>
      <c r="M1165" s="111"/>
      <c r="N1165" s="140"/>
      <c r="O1165" s="140"/>
      <c r="P1165" s="141"/>
      <c r="Q1165" s="141"/>
      <c r="S1165" s="10" t="s">
        <v>7690</v>
      </c>
      <c r="T1165" s="15">
        <v>0</v>
      </c>
      <c r="U1165" s="15">
        <v>0</v>
      </c>
      <c r="V1165" s="15">
        <v>0</v>
      </c>
      <c r="W1165" s="15">
        <v>0</v>
      </c>
      <c r="X1165" s="15">
        <v>0</v>
      </c>
      <c r="Y1165" s="10">
        <f t="shared" ref="Y1165:Y1171" si="223">SUM(T1165:X1165)</f>
        <v>0</v>
      </c>
      <c r="AL1165" s="6" t="s">
        <v>7889</v>
      </c>
      <c r="AM1165" s="12"/>
      <c r="AN1165" s="12"/>
      <c r="AO1165" s="12"/>
      <c r="AP1165" s="12"/>
    </row>
    <row r="1166" spans="1:64" ht="14.4" x14ac:dyDescent="0.3">
      <c r="A1166" s="128" t="s">
        <v>6890</v>
      </c>
      <c r="B1166" s="128" t="s">
        <v>1273</v>
      </c>
      <c r="C1166" s="49">
        <v>10</v>
      </c>
      <c r="D1166" s="49">
        <v>10</v>
      </c>
      <c r="E1166" s="91">
        <v>0</v>
      </c>
      <c r="F1166" s="91">
        <v>1</v>
      </c>
      <c r="G1166" s="91">
        <v>0</v>
      </c>
      <c r="H1166" s="91">
        <v>0</v>
      </c>
      <c r="I1166" s="91">
        <v>9</v>
      </c>
      <c r="J1166" s="91">
        <v>0</v>
      </c>
      <c r="K1166" s="129">
        <f t="shared" si="222"/>
        <v>10</v>
      </c>
      <c r="M1166" s="8"/>
      <c r="N1166" s="140"/>
      <c r="O1166" s="140"/>
      <c r="P1166" s="141"/>
      <c r="Q1166" s="141"/>
      <c r="S1166" s="31" t="s">
        <v>7691</v>
      </c>
      <c r="T1166" s="32">
        <v>0</v>
      </c>
      <c r="U1166" s="32">
        <v>0</v>
      </c>
      <c r="V1166" s="32">
        <v>0</v>
      </c>
      <c r="W1166" s="32">
        <v>1</v>
      </c>
      <c r="X1166" s="32">
        <v>0</v>
      </c>
      <c r="Y1166" s="10">
        <f t="shared" si="223"/>
        <v>1</v>
      </c>
      <c r="AM1166" s="12"/>
      <c r="AN1166" s="12"/>
      <c r="AO1166" s="12"/>
      <c r="AP1166" s="12"/>
    </row>
    <row r="1167" spans="1:64" ht="22.8" x14ac:dyDescent="0.3">
      <c r="A1167" s="128" t="s">
        <v>6890</v>
      </c>
      <c r="B1167" s="128" t="s">
        <v>1522</v>
      </c>
      <c r="C1167" s="49">
        <v>42</v>
      </c>
      <c r="D1167" s="49">
        <v>42</v>
      </c>
      <c r="E1167" s="91">
        <v>0</v>
      </c>
      <c r="F1167" s="91">
        <v>4</v>
      </c>
      <c r="G1167" s="91">
        <v>0</v>
      </c>
      <c r="H1167" s="91">
        <v>13</v>
      </c>
      <c r="I1167" s="91">
        <v>25</v>
      </c>
      <c r="J1167" s="91">
        <v>0</v>
      </c>
      <c r="K1167" s="129">
        <f t="shared" si="222"/>
        <v>42</v>
      </c>
      <c r="M1167" s="8">
        <v>53</v>
      </c>
      <c r="N1167" s="140"/>
      <c r="O1167" s="140"/>
      <c r="P1167" s="141"/>
      <c r="Q1167" s="141"/>
      <c r="S1167" s="10" t="s">
        <v>7692</v>
      </c>
      <c r="T1167" s="15">
        <v>0</v>
      </c>
      <c r="U1167" s="15">
        <v>5</v>
      </c>
      <c r="V1167" s="15">
        <v>0</v>
      </c>
      <c r="W1167" s="15">
        <v>14</v>
      </c>
      <c r="X1167" s="15">
        <v>34</v>
      </c>
      <c r="Y1167" s="10">
        <f t="shared" si="223"/>
        <v>53</v>
      </c>
      <c r="AL1167" s="6" t="s">
        <v>5</v>
      </c>
      <c r="AM1167" s="6" t="s">
        <v>7893</v>
      </c>
      <c r="AN1167" s="6" t="s">
        <v>7894</v>
      </c>
      <c r="AO1167" s="6" t="s">
        <v>7895</v>
      </c>
      <c r="AP1167" s="6" t="s">
        <v>7791</v>
      </c>
      <c r="AQ1167" s="6" t="s">
        <v>7786</v>
      </c>
      <c r="AR1167" s="6" t="s">
        <v>7896</v>
      </c>
      <c r="AS1167" s="6" t="s">
        <v>7897</v>
      </c>
      <c r="AT1167" s="54" t="s">
        <v>7898</v>
      </c>
      <c r="AU1167" s="54" t="s">
        <v>7794</v>
      </c>
      <c r="AV1167" s="6" t="s">
        <v>7795</v>
      </c>
      <c r="AW1167" s="6" t="s">
        <v>7790</v>
      </c>
      <c r="AX1167" s="6" t="s">
        <v>7899</v>
      </c>
      <c r="AY1167" s="6" t="s">
        <v>7900</v>
      </c>
      <c r="AZ1167" s="6" t="s">
        <v>7901</v>
      </c>
      <c r="BA1167" s="6" t="s">
        <v>7793</v>
      </c>
      <c r="BB1167" s="6" t="s">
        <v>7835</v>
      </c>
      <c r="BC1167" s="6" t="s">
        <v>7799</v>
      </c>
      <c r="BD1167" s="6" t="s">
        <v>7902</v>
      </c>
      <c r="BE1167" s="6" t="s">
        <v>7903</v>
      </c>
      <c r="BF1167" s="6" t="s">
        <v>7798</v>
      </c>
      <c r="BG1167" s="6" t="s">
        <v>7904</v>
      </c>
      <c r="BH1167" s="6" t="s">
        <v>7905</v>
      </c>
      <c r="BI1167" s="6" t="s">
        <v>7803</v>
      </c>
      <c r="BJ1167" s="6" t="s">
        <v>7837</v>
      </c>
      <c r="BK1167" s="6" t="s">
        <v>7804</v>
      </c>
    </row>
    <row r="1168" spans="1:64" ht="14.4" x14ac:dyDescent="0.3">
      <c r="A1168" s="130" t="s">
        <v>6896</v>
      </c>
      <c r="B1168" s="130" t="s">
        <v>6895</v>
      </c>
      <c r="C1168" s="100">
        <v>16</v>
      </c>
      <c r="D1168" s="48">
        <v>15</v>
      </c>
      <c r="E1168" s="100">
        <v>0</v>
      </c>
      <c r="F1168" s="100">
        <v>4</v>
      </c>
      <c r="G1168" s="100">
        <v>0</v>
      </c>
      <c r="H1168" s="100">
        <v>11</v>
      </c>
      <c r="I1168" s="100">
        <v>0</v>
      </c>
      <c r="J1168" s="100">
        <v>0</v>
      </c>
      <c r="K1168" s="132">
        <f t="shared" si="222"/>
        <v>15</v>
      </c>
      <c r="M1168" s="8"/>
      <c r="N1168" s="140"/>
      <c r="O1168" s="140"/>
      <c r="P1168" s="141"/>
      <c r="Q1168" s="141"/>
      <c r="S1168" s="31" t="s">
        <v>7693</v>
      </c>
      <c r="T1168" s="32">
        <v>2</v>
      </c>
      <c r="U1168" s="32">
        <v>11</v>
      </c>
      <c r="V1168" s="32">
        <v>3</v>
      </c>
      <c r="W1168" s="32">
        <v>29</v>
      </c>
      <c r="X1168" s="32">
        <v>83</v>
      </c>
      <c r="Y1168" s="10">
        <f t="shared" si="223"/>
        <v>128</v>
      </c>
      <c r="AL1168" s="6" t="s">
        <v>7777</v>
      </c>
      <c r="AM1168" s="12">
        <v>0</v>
      </c>
      <c r="AN1168" s="12">
        <v>0</v>
      </c>
      <c r="AO1168" s="12">
        <v>0</v>
      </c>
      <c r="AP1168" s="12">
        <v>0</v>
      </c>
      <c r="AQ1168" s="12">
        <v>0</v>
      </c>
      <c r="AR1168" s="12">
        <v>0</v>
      </c>
      <c r="AS1168" s="12">
        <v>0</v>
      </c>
      <c r="AT1168" s="54">
        <v>0</v>
      </c>
      <c r="AU1168" s="54">
        <v>0</v>
      </c>
      <c r="AV1168" s="12">
        <v>0</v>
      </c>
      <c r="AW1168" s="12">
        <v>0</v>
      </c>
      <c r="AX1168" s="12">
        <v>0</v>
      </c>
      <c r="AY1168" s="12">
        <v>0</v>
      </c>
      <c r="AZ1168" s="12">
        <v>0</v>
      </c>
      <c r="BA1168" s="12">
        <v>0</v>
      </c>
      <c r="BB1168" s="12">
        <v>0</v>
      </c>
      <c r="BC1168" s="12">
        <v>0</v>
      </c>
      <c r="BD1168" s="12">
        <v>0</v>
      </c>
      <c r="BE1168" s="12">
        <v>0</v>
      </c>
      <c r="BF1168" s="12">
        <v>0</v>
      </c>
      <c r="BG1168" s="12">
        <v>0</v>
      </c>
      <c r="BH1168" s="12">
        <v>0</v>
      </c>
      <c r="BI1168" s="12">
        <v>0</v>
      </c>
      <c r="BJ1168" s="12">
        <v>0</v>
      </c>
      <c r="BK1168" s="12">
        <v>0</v>
      </c>
      <c r="BL1168" s="6" t="s">
        <v>7777</v>
      </c>
    </row>
    <row r="1169" spans="1:64" ht="14.4" x14ac:dyDescent="0.3">
      <c r="A1169" s="130" t="s">
        <v>6896</v>
      </c>
      <c r="B1169" s="130" t="s">
        <v>1273</v>
      </c>
      <c r="C1169" s="100">
        <v>13</v>
      </c>
      <c r="D1169" s="48">
        <v>13</v>
      </c>
      <c r="E1169" s="100">
        <v>0</v>
      </c>
      <c r="F1169" s="100">
        <v>1</v>
      </c>
      <c r="G1169" s="100">
        <v>0</v>
      </c>
      <c r="H1169" s="100">
        <v>0</v>
      </c>
      <c r="I1169" s="100">
        <v>12</v>
      </c>
      <c r="J1169" s="100">
        <v>0</v>
      </c>
      <c r="K1169" s="132">
        <f t="shared" si="222"/>
        <v>13</v>
      </c>
      <c r="M1169" s="8"/>
      <c r="N1169" s="140"/>
      <c r="O1169" s="140"/>
      <c r="P1169" s="141"/>
      <c r="Q1169" s="141"/>
      <c r="S1169" s="10" t="s">
        <v>7694</v>
      </c>
      <c r="T1169" s="15">
        <v>18</v>
      </c>
      <c r="U1169" s="15">
        <v>55</v>
      </c>
      <c r="V1169" s="15">
        <v>33</v>
      </c>
      <c r="W1169" s="15">
        <v>105</v>
      </c>
      <c r="X1169" s="15">
        <v>515</v>
      </c>
      <c r="Y1169" s="10">
        <f t="shared" si="223"/>
        <v>726</v>
      </c>
      <c r="AL1169" s="6" t="s">
        <v>7778</v>
      </c>
      <c r="AM1169" s="12">
        <v>0</v>
      </c>
      <c r="AN1169" s="12">
        <v>0</v>
      </c>
      <c r="AO1169" s="12">
        <v>0</v>
      </c>
      <c r="AP1169" s="12">
        <v>0</v>
      </c>
      <c r="AQ1169" s="12">
        <v>0</v>
      </c>
      <c r="AR1169" s="12">
        <v>0</v>
      </c>
      <c r="AS1169" s="12">
        <v>0</v>
      </c>
      <c r="AT1169" s="54">
        <v>0</v>
      </c>
      <c r="AU1169" s="54">
        <v>0</v>
      </c>
      <c r="AV1169" s="12">
        <v>0</v>
      </c>
      <c r="AW1169" s="12">
        <v>0</v>
      </c>
      <c r="AX1169" s="12">
        <v>0</v>
      </c>
      <c r="AY1169" s="12">
        <v>0</v>
      </c>
      <c r="AZ1169" s="12">
        <v>0</v>
      </c>
      <c r="BA1169" s="12">
        <v>0</v>
      </c>
      <c r="BB1169" s="12">
        <v>0</v>
      </c>
      <c r="BC1169" s="12">
        <v>0</v>
      </c>
      <c r="BD1169" s="12">
        <v>0</v>
      </c>
      <c r="BE1169" s="12">
        <v>0</v>
      </c>
      <c r="BF1169" s="12">
        <v>0</v>
      </c>
      <c r="BG1169" s="12">
        <v>0</v>
      </c>
      <c r="BH1169" s="12">
        <v>0</v>
      </c>
      <c r="BI1169" s="12">
        <v>0</v>
      </c>
      <c r="BJ1169" s="12">
        <v>0</v>
      </c>
      <c r="BK1169" s="12">
        <v>0</v>
      </c>
      <c r="BL1169" s="6" t="s">
        <v>7778</v>
      </c>
    </row>
    <row r="1170" spans="1:64" ht="14.4" x14ac:dyDescent="0.3">
      <c r="A1170" s="130" t="s">
        <v>6896</v>
      </c>
      <c r="B1170" s="130" t="s">
        <v>6750</v>
      </c>
      <c r="C1170" s="100">
        <v>1</v>
      </c>
      <c r="D1170" s="48">
        <v>1</v>
      </c>
      <c r="E1170" s="100">
        <v>0</v>
      </c>
      <c r="F1170" s="100">
        <v>0</v>
      </c>
      <c r="G1170" s="100">
        <v>0</v>
      </c>
      <c r="H1170" s="100">
        <v>1</v>
      </c>
      <c r="I1170" s="100">
        <v>0</v>
      </c>
      <c r="J1170" s="100">
        <v>0</v>
      </c>
      <c r="K1170" s="132">
        <f t="shared" si="222"/>
        <v>1</v>
      </c>
      <c r="M1170" s="8"/>
      <c r="N1170" s="140"/>
      <c r="O1170" s="140"/>
      <c r="P1170" s="141"/>
      <c r="Q1170" s="141"/>
      <c r="S1170" s="31" t="s">
        <v>7695</v>
      </c>
      <c r="T1170" s="32">
        <v>0</v>
      </c>
      <c r="U1170" s="32">
        <v>0</v>
      </c>
      <c r="V1170" s="32">
        <v>0</v>
      </c>
      <c r="W1170" s="32">
        <v>1</v>
      </c>
      <c r="X1170" s="32">
        <v>0</v>
      </c>
      <c r="Y1170" s="10">
        <f t="shared" si="223"/>
        <v>1</v>
      </c>
      <c r="AL1170" s="6" t="s">
        <v>7779</v>
      </c>
      <c r="AM1170" s="12">
        <v>0</v>
      </c>
      <c r="AN1170" s="12">
        <v>0</v>
      </c>
      <c r="AO1170" s="12">
        <v>0</v>
      </c>
      <c r="AP1170" s="12">
        <v>0</v>
      </c>
      <c r="AQ1170" s="12">
        <v>0</v>
      </c>
      <c r="AR1170" s="12">
        <v>0</v>
      </c>
      <c r="AS1170" s="12">
        <v>0</v>
      </c>
      <c r="AT1170" s="54">
        <v>0</v>
      </c>
      <c r="AU1170" s="54">
        <v>0</v>
      </c>
      <c r="AV1170" s="12">
        <v>0</v>
      </c>
      <c r="AW1170" s="12">
        <v>0</v>
      </c>
      <c r="AX1170" s="12">
        <v>1</v>
      </c>
      <c r="AY1170" s="12">
        <v>0</v>
      </c>
      <c r="AZ1170" s="12">
        <v>0</v>
      </c>
      <c r="BA1170" s="12">
        <v>0</v>
      </c>
      <c r="BB1170" s="12">
        <v>0</v>
      </c>
      <c r="BC1170" s="12">
        <v>0</v>
      </c>
      <c r="BD1170" s="12">
        <v>0</v>
      </c>
      <c r="BE1170" s="12">
        <v>0</v>
      </c>
      <c r="BF1170" s="12">
        <v>0</v>
      </c>
      <c r="BG1170" s="12">
        <v>0</v>
      </c>
      <c r="BH1170" s="12">
        <v>0</v>
      </c>
      <c r="BI1170" s="12">
        <v>0</v>
      </c>
      <c r="BJ1170" s="12">
        <v>0</v>
      </c>
      <c r="BK1170" s="12">
        <v>0</v>
      </c>
      <c r="BL1170" s="6" t="s">
        <v>7779</v>
      </c>
    </row>
    <row r="1171" spans="1:64" ht="14.4" x14ac:dyDescent="0.3">
      <c r="A1171" s="130" t="s">
        <v>6896</v>
      </c>
      <c r="B1171" s="130" t="s">
        <v>1522</v>
      </c>
      <c r="C1171" s="100">
        <v>99</v>
      </c>
      <c r="D1171" s="48">
        <v>99</v>
      </c>
      <c r="E1171" s="100">
        <v>2</v>
      </c>
      <c r="F1171" s="100">
        <v>6</v>
      </c>
      <c r="G1171" s="100">
        <v>3</v>
      </c>
      <c r="H1171" s="100">
        <v>17</v>
      </c>
      <c r="I1171" s="100">
        <v>71</v>
      </c>
      <c r="J1171" s="100">
        <v>0</v>
      </c>
      <c r="K1171" s="132">
        <f t="shared" si="222"/>
        <v>99</v>
      </c>
      <c r="M1171" s="111">
        <v>128</v>
      </c>
      <c r="N1171" s="140"/>
      <c r="O1171" s="140"/>
      <c r="P1171" s="141"/>
      <c r="Q1171" s="141"/>
      <c r="T1171" s="6">
        <f>SUM(T1165:T1170)</f>
        <v>20</v>
      </c>
      <c r="U1171" s="6">
        <f>SUM(U1165:U1170)</f>
        <v>71</v>
      </c>
      <c r="V1171" s="6">
        <f>SUM(V1165:V1170)</f>
        <v>36</v>
      </c>
      <c r="W1171" s="6">
        <f>SUM(W1165:W1170)</f>
        <v>150</v>
      </c>
      <c r="X1171" s="6">
        <f>SUM(X1165:X1170)</f>
        <v>632</v>
      </c>
      <c r="Y1171" s="10">
        <f t="shared" si="223"/>
        <v>909</v>
      </c>
      <c r="AL1171" s="6" t="s">
        <v>7780</v>
      </c>
      <c r="AM1171" s="12">
        <v>0</v>
      </c>
      <c r="AN1171" s="12">
        <v>0</v>
      </c>
      <c r="AO1171" s="12">
        <v>0</v>
      </c>
      <c r="AP1171" s="12">
        <v>0</v>
      </c>
      <c r="AQ1171" s="12">
        <v>0</v>
      </c>
      <c r="AR1171" s="12">
        <v>0</v>
      </c>
      <c r="AS1171" s="12">
        <v>0</v>
      </c>
      <c r="AT1171" s="54">
        <v>0</v>
      </c>
      <c r="AU1171" s="54">
        <v>0</v>
      </c>
      <c r="AV1171" s="12">
        <v>0</v>
      </c>
      <c r="AW1171" s="12">
        <v>0</v>
      </c>
      <c r="AX1171" s="12">
        <v>1</v>
      </c>
      <c r="AY1171" s="12">
        <v>0</v>
      </c>
      <c r="AZ1171" s="12">
        <v>0</v>
      </c>
      <c r="BA1171" s="12">
        <v>0</v>
      </c>
      <c r="BB1171" s="12">
        <v>0</v>
      </c>
      <c r="BC1171" s="12">
        <v>0</v>
      </c>
      <c r="BD1171" s="12">
        <v>0</v>
      </c>
      <c r="BE1171" s="12">
        <v>0</v>
      </c>
      <c r="BF1171" s="12">
        <v>0</v>
      </c>
      <c r="BG1171" s="12">
        <v>0</v>
      </c>
      <c r="BH1171" s="12">
        <v>0</v>
      </c>
      <c r="BI1171" s="12">
        <v>0</v>
      </c>
      <c r="BJ1171" s="12">
        <v>0</v>
      </c>
      <c r="BK1171" s="12">
        <v>0</v>
      </c>
      <c r="BL1171" s="6" t="s">
        <v>7780</v>
      </c>
    </row>
    <row r="1172" spans="1:64" ht="14.4" x14ac:dyDescent="0.3">
      <c r="A1172" s="128" t="s">
        <v>6900</v>
      </c>
      <c r="B1172" s="128" t="s">
        <v>6895</v>
      </c>
      <c r="C1172" s="91">
        <v>25</v>
      </c>
      <c r="D1172" s="49">
        <v>25</v>
      </c>
      <c r="E1172" s="91">
        <v>2</v>
      </c>
      <c r="F1172" s="91">
        <v>6</v>
      </c>
      <c r="G1172" s="91">
        <v>2</v>
      </c>
      <c r="H1172" s="91">
        <v>15</v>
      </c>
      <c r="I1172" s="91">
        <v>0</v>
      </c>
      <c r="J1172" s="91">
        <v>0</v>
      </c>
      <c r="K1172" s="129">
        <f t="shared" si="222"/>
        <v>25</v>
      </c>
      <c r="M1172" s="8"/>
      <c r="N1172" s="140"/>
      <c r="O1172" s="140"/>
      <c r="P1172" s="141"/>
      <c r="Q1172" s="141"/>
      <c r="AL1172" s="6" t="s">
        <v>7785</v>
      </c>
      <c r="AM1172" s="12">
        <v>364</v>
      </c>
      <c r="AN1172" s="12">
        <v>349</v>
      </c>
      <c r="AO1172" s="12">
        <v>510</v>
      </c>
      <c r="AP1172" s="12">
        <v>535</v>
      </c>
      <c r="AQ1172" s="12">
        <v>579</v>
      </c>
      <c r="AR1172" s="12">
        <v>91</v>
      </c>
      <c r="AS1172" s="12">
        <v>181</v>
      </c>
      <c r="AT1172" s="54">
        <v>166</v>
      </c>
      <c r="AU1172" s="54">
        <v>123</v>
      </c>
      <c r="AV1172" s="12">
        <v>6</v>
      </c>
      <c r="AW1172" s="12">
        <v>0</v>
      </c>
      <c r="AX1172" s="12">
        <v>1</v>
      </c>
      <c r="AY1172" s="12">
        <v>0</v>
      </c>
      <c r="AZ1172" s="12">
        <v>0</v>
      </c>
      <c r="BA1172" s="12">
        <v>0</v>
      </c>
      <c r="BB1172" s="12">
        <v>0</v>
      </c>
      <c r="BC1172" s="12">
        <v>0</v>
      </c>
      <c r="BD1172" s="12">
        <v>0</v>
      </c>
      <c r="BE1172" s="12">
        <v>0</v>
      </c>
      <c r="BF1172" s="12">
        <v>0</v>
      </c>
      <c r="BG1172" s="12">
        <v>0</v>
      </c>
      <c r="BH1172" s="12">
        <v>0</v>
      </c>
      <c r="BI1172" s="12">
        <v>0</v>
      </c>
      <c r="BJ1172" s="12">
        <v>0</v>
      </c>
      <c r="BK1172" s="12">
        <v>0</v>
      </c>
      <c r="BL1172" s="6" t="s">
        <v>7785</v>
      </c>
    </row>
    <row r="1173" spans="1:64" ht="14.4" x14ac:dyDescent="0.3">
      <c r="A1173" s="128" t="s">
        <v>6900</v>
      </c>
      <c r="B1173" s="128" t="s">
        <v>1273</v>
      </c>
      <c r="C1173" s="49">
        <v>108</v>
      </c>
      <c r="D1173" s="49">
        <v>107</v>
      </c>
      <c r="E1173" s="49">
        <v>4</v>
      </c>
      <c r="F1173" s="49">
        <v>8</v>
      </c>
      <c r="G1173" s="49">
        <v>3</v>
      </c>
      <c r="H1173" s="49">
        <v>26</v>
      </c>
      <c r="I1173" s="49">
        <v>66</v>
      </c>
      <c r="J1173" s="49">
        <v>0</v>
      </c>
      <c r="K1173" s="129">
        <f t="shared" si="222"/>
        <v>107</v>
      </c>
      <c r="M1173" s="8"/>
      <c r="N1173" s="140"/>
      <c r="O1173" s="140"/>
      <c r="P1173" s="141"/>
      <c r="Q1173" s="141"/>
      <c r="AL1173" s="6" t="s">
        <v>7789</v>
      </c>
      <c r="AM1173" s="12">
        <v>0</v>
      </c>
      <c r="AN1173" s="12">
        <v>0</v>
      </c>
      <c r="AO1173" s="12">
        <v>0</v>
      </c>
      <c r="AP1173" s="12">
        <v>0</v>
      </c>
      <c r="AQ1173" s="12">
        <v>0</v>
      </c>
      <c r="AR1173" s="12">
        <v>415</v>
      </c>
      <c r="AS1173" s="12">
        <v>435</v>
      </c>
      <c r="AT1173" s="54">
        <v>345</v>
      </c>
      <c r="AU1173" s="54">
        <v>433</v>
      </c>
      <c r="AV1173" s="12">
        <v>457</v>
      </c>
      <c r="AW1173" s="12">
        <v>568</v>
      </c>
      <c r="AX1173" s="12">
        <v>453</v>
      </c>
      <c r="AY1173" s="12">
        <v>391</v>
      </c>
      <c r="AZ1173" s="12">
        <v>236</v>
      </c>
      <c r="BA1173" s="12">
        <v>35</v>
      </c>
      <c r="BB1173" s="12">
        <v>44</v>
      </c>
      <c r="BC1173" s="12">
        <v>12</v>
      </c>
      <c r="BD1173" s="118">
        <v>15</v>
      </c>
      <c r="BE1173" s="118">
        <v>11</v>
      </c>
      <c r="BF1173" s="118">
        <v>1</v>
      </c>
      <c r="BG1173" s="12">
        <v>0</v>
      </c>
      <c r="BH1173" s="52">
        <v>0</v>
      </c>
      <c r="BI1173" s="12">
        <v>0</v>
      </c>
      <c r="BJ1173" s="12">
        <v>0</v>
      </c>
      <c r="BK1173" s="12">
        <v>0</v>
      </c>
      <c r="BL1173" s="6" t="s">
        <v>7789</v>
      </c>
    </row>
    <row r="1174" spans="1:64" ht="14.4" x14ac:dyDescent="0.3">
      <c r="A1174" s="128" t="s">
        <v>6900</v>
      </c>
      <c r="B1174" s="128" t="s">
        <v>3013</v>
      </c>
      <c r="C1174" s="49">
        <v>9</v>
      </c>
      <c r="D1174" s="49">
        <v>5</v>
      </c>
      <c r="E1174" s="49">
        <v>4</v>
      </c>
      <c r="F1174" s="49">
        <v>1</v>
      </c>
      <c r="G1174" s="49">
        <v>0</v>
      </c>
      <c r="H1174" s="49">
        <v>0</v>
      </c>
      <c r="I1174" s="49">
        <v>0</v>
      </c>
      <c r="J1174" s="49">
        <v>0</v>
      </c>
      <c r="K1174" s="129">
        <f t="shared" si="222"/>
        <v>5</v>
      </c>
      <c r="M1174" s="8"/>
      <c r="N1174" s="140"/>
      <c r="O1174" s="140"/>
      <c r="P1174" s="141"/>
      <c r="Q1174" s="141"/>
      <c r="S1174" s="10" t="s">
        <v>7749</v>
      </c>
      <c r="T1174" s="10" t="s">
        <v>723</v>
      </c>
      <c r="U1174" s="10" t="s">
        <v>248</v>
      </c>
      <c r="V1174" s="10" t="s">
        <v>222</v>
      </c>
      <c r="W1174" s="10" t="s">
        <v>241</v>
      </c>
      <c r="X1174" s="10" t="s">
        <v>264</v>
      </c>
      <c r="Y1174" s="10" t="s">
        <v>249</v>
      </c>
      <c r="AL1174" s="6" t="s">
        <v>7825</v>
      </c>
      <c r="AM1174" s="12">
        <v>3</v>
      </c>
      <c r="AN1174" s="12">
        <v>0</v>
      </c>
      <c r="AO1174" s="12">
        <v>1</v>
      </c>
      <c r="AP1174" s="12">
        <v>1</v>
      </c>
      <c r="AQ1174" s="12">
        <v>1</v>
      </c>
      <c r="AR1174" s="12">
        <v>0</v>
      </c>
      <c r="AS1174" s="12">
        <v>0</v>
      </c>
      <c r="AT1174" s="54">
        <v>0</v>
      </c>
      <c r="AU1174" s="54">
        <v>0</v>
      </c>
      <c r="AV1174" s="12">
        <v>1</v>
      </c>
      <c r="AW1174" s="12">
        <v>2</v>
      </c>
      <c r="AX1174" s="12">
        <v>1</v>
      </c>
      <c r="AY1174" s="12">
        <v>1</v>
      </c>
      <c r="AZ1174" s="12">
        <v>0</v>
      </c>
      <c r="BA1174" s="12">
        <v>0</v>
      </c>
      <c r="BB1174" s="12">
        <v>1</v>
      </c>
      <c r="BC1174" s="12">
        <v>0</v>
      </c>
      <c r="BD1174" s="12">
        <v>0</v>
      </c>
      <c r="BE1174" s="12">
        <v>0</v>
      </c>
      <c r="BF1174" s="12">
        <v>1</v>
      </c>
      <c r="BG1174" s="12">
        <v>1</v>
      </c>
      <c r="BH1174" s="12">
        <v>0</v>
      </c>
      <c r="BI1174" s="12">
        <v>0</v>
      </c>
      <c r="BJ1174" s="12">
        <v>0</v>
      </c>
      <c r="BK1174" s="12">
        <v>0</v>
      </c>
      <c r="BL1174" s="6" t="s">
        <v>7825</v>
      </c>
    </row>
    <row r="1175" spans="1:64" ht="14.4" x14ac:dyDescent="0.3">
      <c r="A1175" s="128" t="s">
        <v>6900</v>
      </c>
      <c r="B1175" s="128" t="s">
        <v>6750</v>
      </c>
      <c r="C1175" s="49">
        <v>6</v>
      </c>
      <c r="D1175" s="49">
        <v>6</v>
      </c>
      <c r="E1175" s="49">
        <v>0</v>
      </c>
      <c r="F1175" s="49">
        <v>2</v>
      </c>
      <c r="G1175" s="49">
        <v>3</v>
      </c>
      <c r="H1175" s="49">
        <v>1</v>
      </c>
      <c r="I1175" s="49">
        <v>0</v>
      </c>
      <c r="J1175" s="49">
        <v>0</v>
      </c>
      <c r="K1175" s="129">
        <f t="shared" si="222"/>
        <v>6</v>
      </c>
      <c r="M1175" s="8"/>
      <c r="N1175" s="140"/>
      <c r="O1175" s="140"/>
      <c r="P1175" s="141"/>
      <c r="Q1175" s="141"/>
      <c r="S1175" s="10" t="s">
        <v>7690</v>
      </c>
      <c r="T1175" s="113">
        <v>0</v>
      </c>
      <c r="U1175" s="113">
        <v>0</v>
      </c>
      <c r="V1175" s="113">
        <v>0</v>
      </c>
      <c r="W1175" s="113">
        <v>0</v>
      </c>
      <c r="X1175" s="113">
        <v>0</v>
      </c>
      <c r="Y1175" s="10">
        <f t="shared" ref="Y1175:Y1181" si="224">SUM(T1175:X1175)</f>
        <v>0</v>
      </c>
      <c r="AL1175" s="6" t="s">
        <v>7826</v>
      </c>
      <c r="AM1175" s="12">
        <v>3</v>
      </c>
      <c r="AN1175" s="12">
        <v>3</v>
      </c>
      <c r="AO1175" s="12">
        <v>1</v>
      </c>
      <c r="AP1175" s="12">
        <v>1</v>
      </c>
      <c r="AQ1175" s="12">
        <v>1</v>
      </c>
      <c r="AR1175" s="12">
        <v>0</v>
      </c>
      <c r="AS1175" s="12">
        <v>0</v>
      </c>
      <c r="AT1175" s="54">
        <v>0</v>
      </c>
      <c r="AU1175" s="54">
        <v>1</v>
      </c>
      <c r="AV1175" s="12">
        <v>1</v>
      </c>
      <c r="AW1175" s="12">
        <v>0</v>
      </c>
      <c r="AX1175" s="12">
        <v>0</v>
      </c>
      <c r="AY1175" s="12">
        <v>1</v>
      </c>
      <c r="AZ1175" s="12">
        <v>0</v>
      </c>
      <c r="BA1175" s="12">
        <v>0</v>
      </c>
      <c r="BB1175" s="12">
        <v>1</v>
      </c>
      <c r="BC1175" s="12">
        <v>0</v>
      </c>
      <c r="BD1175" s="12">
        <v>0</v>
      </c>
      <c r="BE1175" s="12">
        <v>0</v>
      </c>
      <c r="BF1175" s="12">
        <v>0</v>
      </c>
      <c r="BG1175" s="12">
        <v>1</v>
      </c>
      <c r="BH1175" s="12">
        <v>0</v>
      </c>
      <c r="BI1175" s="12">
        <v>0</v>
      </c>
      <c r="BJ1175" s="12">
        <v>0</v>
      </c>
      <c r="BK1175" s="12">
        <v>0</v>
      </c>
      <c r="BL1175" s="6" t="s">
        <v>7826</v>
      </c>
    </row>
    <row r="1176" spans="1:64" ht="14.4" x14ac:dyDescent="0.3">
      <c r="A1176" s="128" t="s">
        <v>6900</v>
      </c>
      <c r="B1176" s="128" t="s">
        <v>1522</v>
      </c>
      <c r="C1176" s="49">
        <v>584</v>
      </c>
      <c r="D1176" s="49">
        <v>583</v>
      </c>
      <c r="E1176" s="49">
        <v>8</v>
      </c>
      <c r="F1176" s="49">
        <v>38</v>
      </c>
      <c r="G1176" s="49">
        <v>25</v>
      </c>
      <c r="H1176" s="49">
        <v>63</v>
      </c>
      <c r="I1176" s="49">
        <v>449</v>
      </c>
      <c r="J1176" s="49">
        <v>0</v>
      </c>
      <c r="K1176" s="129">
        <f t="shared" si="222"/>
        <v>583</v>
      </c>
      <c r="M1176" s="8">
        <v>726</v>
      </c>
      <c r="N1176" s="140"/>
      <c r="O1176" s="140"/>
      <c r="P1176" s="141"/>
      <c r="Q1176" s="141"/>
      <c r="S1176" s="31" t="s">
        <v>7691</v>
      </c>
      <c r="T1176" s="43">
        <v>0</v>
      </c>
      <c r="U1176" s="43">
        <v>0</v>
      </c>
      <c r="V1176" s="43">
        <v>0</v>
      </c>
      <c r="W1176" s="43">
        <v>0</v>
      </c>
      <c r="X1176" s="43">
        <v>0</v>
      </c>
      <c r="Y1176" s="10">
        <f t="shared" si="224"/>
        <v>0</v>
      </c>
      <c r="AL1176" s="6" t="s">
        <v>7827</v>
      </c>
      <c r="AM1176" s="12">
        <v>10</v>
      </c>
      <c r="AN1176" s="12">
        <v>3</v>
      </c>
      <c r="AO1176" s="12">
        <v>5</v>
      </c>
      <c r="AP1176" s="12">
        <v>3</v>
      </c>
      <c r="AQ1176" s="12">
        <v>2</v>
      </c>
      <c r="AR1176" s="12">
        <v>0</v>
      </c>
      <c r="AS1176" s="12">
        <v>0</v>
      </c>
      <c r="AT1176" s="54">
        <v>0</v>
      </c>
      <c r="AU1176" s="54">
        <v>1</v>
      </c>
      <c r="AV1176" s="12">
        <v>1</v>
      </c>
      <c r="AW1176" s="12">
        <v>0</v>
      </c>
      <c r="AX1176" s="12">
        <v>0</v>
      </c>
      <c r="AY1176" s="12">
        <v>1</v>
      </c>
      <c r="AZ1176" s="12">
        <v>0</v>
      </c>
      <c r="BA1176" s="12">
        <v>0</v>
      </c>
      <c r="BB1176" s="12">
        <v>1</v>
      </c>
      <c r="BC1176" s="12">
        <v>0</v>
      </c>
      <c r="BD1176" s="12">
        <v>0</v>
      </c>
      <c r="BE1176" s="12">
        <v>0</v>
      </c>
      <c r="BF1176" s="12">
        <v>0</v>
      </c>
      <c r="BG1176" s="12">
        <v>1</v>
      </c>
      <c r="BH1176" s="12">
        <v>0</v>
      </c>
      <c r="BI1176" s="12">
        <v>0</v>
      </c>
      <c r="BJ1176" s="12">
        <v>0</v>
      </c>
      <c r="BK1176" s="12">
        <v>0</v>
      </c>
      <c r="BL1176" s="6" t="s">
        <v>7827</v>
      </c>
    </row>
    <row r="1177" spans="1:64" ht="14.4" x14ac:dyDescent="0.3">
      <c r="A1177" s="133" t="s">
        <v>7695</v>
      </c>
      <c r="B1177" s="133" t="s">
        <v>1522</v>
      </c>
      <c r="C1177" s="48">
        <v>1</v>
      </c>
      <c r="D1177" s="48">
        <v>1</v>
      </c>
      <c r="E1177" s="48">
        <v>0</v>
      </c>
      <c r="F1177" s="48">
        <v>0</v>
      </c>
      <c r="G1177" s="48">
        <v>0</v>
      </c>
      <c r="H1177" s="48">
        <v>1</v>
      </c>
      <c r="I1177" s="48">
        <v>0</v>
      </c>
      <c r="J1177" s="48">
        <v>0</v>
      </c>
      <c r="K1177" s="132">
        <f t="shared" si="222"/>
        <v>1</v>
      </c>
      <c r="M1177" s="8">
        <v>1</v>
      </c>
      <c r="N1177" s="140"/>
      <c r="O1177" s="140"/>
      <c r="P1177" s="141"/>
      <c r="Q1177" s="141"/>
      <c r="S1177" s="10" t="s">
        <v>7692</v>
      </c>
      <c r="T1177" s="15">
        <v>0</v>
      </c>
      <c r="U1177" s="15">
        <v>0</v>
      </c>
      <c r="V1177" s="15">
        <v>0</v>
      </c>
      <c r="W1177" s="15">
        <v>1</v>
      </c>
      <c r="X1177" s="15">
        <v>0</v>
      </c>
      <c r="Y1177" s="10">
        <f t="shared" si="224"/>
        <v>1</v>
      </c>
      <c r="AL1177" s="6" t="s">
        <v>7828</v>
      </c>
      <c r="AM1177" s="12">
        <v>51</v>
      </c>
      <c r="AN1177" s="12">
        <v>46</v>
      </c>
      <c r="AO1177" s="12">
        <v>37</v>
      </c>
      <c r="AP1177" s="12">
        <v>28</v>
      </c>
      <c r="AQ1177" s="12">
        <v>23</v>
      </c>
      <c r="AR1177" s="12">
        <v>12</v>
      </c>
      <c r="AS1177" s="12">
        <v>18</v>
      </c>
      <c r="AT1177" s="54">
        <v>8</v>
      </c>
      <c r="AU1177" s="54">
        <v>10</v>
      </c>
      <c r="AV1177" s="12">
        <v>4</v>
      </c>
      <c r="AW1177" s="12">
        <v>1</v>
      </c>
      <c r="AX1177" s="12">
        <v>5</v>
      </c>
      <c r="AY1177" s="12">
        <v>3</v>
      </c>
      <c r="AZ1177" s="12">
        <v>0</v>
      </c>
      <c r="BA1177" s="12">
        <v>0</v>
      </c>
      <c r="BB1177" s="12">
        <v>2</v>
      </c>
      <c r="BC1177" s="12">
        <v>0</v>
      </c>
      <c r="BD1177" s="12">
        <v>0</v>
      </c>
      <c r="BE1177" s="12">
        <v>0</v>
      </c>
      <c r="BF1177" s="12">
        <v>4</v>
      </c>
      <c r="BG1177" s="12">
        <v>1</v>
      </c>
      <c r="BH1177" s="12">
        <v>1</v>
      </c>
      <c r="BI1177" s="12">
        <v>0</v>
      </c>
      <c r="BJ1177" s="12">
        <v>0</v>
      </c>
      <c r="BK1177" s="12">
        <v>0</v>
      </c>
      <c r="BL1177" s="6" t="s">
        <v>7828</v>
      </c>
    </row>
    <row r="1178" spans="1:64" ht="14.4" x14ac:dyDescent="0.3">
      <c r="A1178" s="135" t="s">
        <v>7750</v>
      </c>
      <c r="B1178" s="10"/>
      <c r="C1178" s="91">
        <f>SUM(C1164:C1177)</f>
        <v>916</v>
      </c>
      <c r="D1178" s="91">
        <f>SUM(D1164:D1177)</f>
        <v>909</v>
      </c>
      <c r="E1178" s="91">
        <f t="shared" ref="E1178:J1178" si="225">SUM(E1164:E1177)</f>
        <v>20</v>
      </c>
      <c r="F1178" s="91">
        <f t="shared" si="225"/>
        <v>71</v>
      </c>
      <c r="G1178" s="91">
        <f t="shared" si="225"/>
        <v>36</v>
      </c>
      <c r="H1178" s="91">
        <f t="shared" si="225"/>
        <v>150</v>
      </c>
      <c r="I1178" s="91">
        <f t="shared" si="225"/>
        <v>632</v>
      </c>
      <c r="J1178" s="91">
        <f t="shared" si="225"/>
        <v>0</v>
      </c>
      <c r="K1178" s="129">
        <f>SUM(E1178:J1178)</f>
        <v>909</v>
      </c>
      <c r="M1178" s="8">
        <f>SUM(M1164:M1177)</f>
        <v>909</v>
      </c>
      <c r="N1178" s="140"/>
      <c r="O1178" s="140"/>
      <c r="P1178" s="140"/>
      <c r="Q1178" s="141"/>
      <c r="S1178" s="31" t="s">
        <v>7693</v>
      </c>
      <c r="T1178" s="43">
        <v>0</v>
      </c>
      <c r="U1178" s="43">
        <v>4</v>
      </c>
      <c r="V1178" s="43">
        <v>0</v>
      </c>
      <c r="W1178" s="43">
        <v>11</v>
      </c>
      <c r="X1178" s="43">
        <v>0</v>
      </c>
      <c r="Y1178" s="10">
        <f t="shared" si="224"/>
        <v>15</v>
      </c>
      <c r="AL1178" s="6" t="s">
        <v>7908</v>
      </c>
      <c r="AM1178" s="12">
        <v>713</v>
      </c>
      <c r="AN1178" s="12">
        <v>352</v>
      </c>
      <c r="AO1178" s="12">
        <v>266</v>
      </c>
      <c r="AP1178" s="12">
        <v>249</v>
      </c>
      <c r="AQ1178" s="12">
        <v>156</v>
      </c>
      <c r="AR1178" s="12">
        <v>84</v>
      </c>
      <c r="AS1178" s="12">
        <v>62</v>
      </c>
      <c r="AT1178" s="54">
        <v>82</v>
      </c>
      <c r="AU1178" s="54">
        <v>42</v>
      </c>
      <c r="AV1178" s="12">
        <v>52</v>
      </c>
      <c r="AW1178" s="12">
        <v>37</v>
      </c>
      <c r="AX1178" s="12">
        <v>17</v>
      </c>
      <c r="AY1178" s="12">
        <v>19</v>
      </c>
      <c r="AZ1178" s="12">
        <v>37</v>
      </c>
      <c r="BA1178" s="12">
        <v>13</v>
      </c>
      <c r="BB1178" s="12">
        <v>19</v>
      </c>
      <c r="BC1178" s="12">
        <v>16</v>
      </c>
      <c r="BD1178" s="118">
        <v>11</v>
      </c>
      <c r="BE1178" s="12">
        <v>3</v>
      </c>
      <c r="BF1178" s="12">
        <v>6</v>
      </c>
      <c r="BG1178" s="12">
        <v>2</v>
      </c>
      <c r="BH1178" s="12">
        <v>3</v>
      </c>
      <c r="BI1178" s="12">
        <v>5</v>
      </c>
      <c r="BJ1178" s="12">
        <v>3</v>
      </c>
      <c r="BK1178" s="12">
        <v>0</v>
      </c>
      <c r="BL1178" s="6" t="s">
        <v>7908</v>
      </c>
    </row>
    <row r="1179" spans="1:64" ht="14.4" x14ac:dyDescent="0.3">
      <c r="L1179" s="8"/>
      <c r="M1179" s="8"/>
      <c r="N1179" s="140"/>
      <c r="O1179" s="140"/>
      <c r="P1179" s="140"/>
      <c r="Q1179" s="141"/>
      <c r="S1179" s="10" t="s">
        <v>7694</v>
      </c>
      <c r="T1179" s="113">
        <v>2</v>
      </c>
      <c r="U1179" s="113">
        <v>6</v>
      </c>
      <c r="V1179" s="113">
        <v>2</v>
      </c>
      <c r="W1179" s="113">
        <v>15</v>
      </c>
      <c r="X1179" s="113">
        <v>0</v>
      </c>
      <c r="Y1179" s="10">
        <f t="shared" si="224"/>
        <v>25</v>
      </c>
      <c r="AL1179" s="6" t="s">
        <v>7909</v>
      </c>
      <c r="AM1179" s="12">
        <v>1</v>
      </c>
      <c r="AN1179" s="12">
        <v>28</v>
      </c>
      <c r="AO1179" s="12">
        <v>72</v>
      </c>
      <c r="AP1179" s="12">
        <v>273</v>
      </c>
      <c r="AQ1179" s="12">
        <v>355</v>
      </c>
      <c r="AR1179" s="12">
        <v>161</v>
      </c>
      <c r="AS1179" s="12">
        <v>145</v>
      </c>
      <c r="AT1179" s="54">
        <v>92</v>
      </c>
      <c r="AU1179" s="54">
        <v>72</v>
      </c>
      <c r="AV1179" s="12">
        <v>60</v>
      </c>
      <c r="AW1179" s="12">
        <v>43</v>
      </c>
      <c r="AX1179" s="12">
        <v>40</v>
      </c>
      <c r="AY1179" s="12">
        <v>31</v>
      </c>
      <c r="AZ1179" s="12">
        <v>39</v>
      </c>
      <c r="BA1179" s="12">
        <v>28</v>
      </c>
      <c r="BB1179" s="12">
        <v>32</v>
      </c>
      <c r="BC1179" s="12">
        <v>17</v>
      </c>
      <c r="BD1179" s="118">
        <v>29</v>
      </c>
      <c r="BE1179" s="12">
        <v>10</v>
      </c>
      <c r="BF1179" s="12">
        <v>15</v>
      </c>
      <c r="BG1179" s="12">
        <v>6</v>
      </c>
      <c r="BH1179" s="12">
        <v>14</v>
      </c>
      <c r="BI1179" s="12">
        <v>7</v>
      </c>
      <c r="BJ1179" s="12">
        <v>4</v>
      </c>
      <c r="BK1179" s="12">
        <v>1</v>
      </c>
      <c r="BL1179" s="6" t="s">
        <v>7909</v>
      </c>
    </row>
    <row r="1180" spans="1:64" ht="14.4" x14ac:dyDescent="0.3">
      <c r="L1180" s="8"/>
      <c r="M1180" s="8"/>
      <c r="N1180" s="140"/>
      <c r="O1180" s="140"/>
      <c r="P1180" s="140"/>
      <c r="Q1180" s="141"/>
      <c r="S1180" s="31" t="s">
        <v>7695</v>
      </c>
      <c r="T1180" s="114">
        <v>0</v>
      </c>
      <c r="U1180" s="114">
        <v>0</v>
      </c>
      <c r="V1180" s="114">
        <v>0</v>
      </c>
      <c r="W1180" s="114">
        <v>0</v>
      </c>
      <c r="X1180" s="114">
        <v>0</v>
      </c>
      <c r="Y1180" s="10">
        <f t="shared" si="224"/>
        <v>0</v>
      </c>
    </row>
    <row r="1181" spans="1:64" ht="14.4" x14ac:dyDescent="0.3">
      <c r="L1181" s="8"/>
      <c r="M1181" s="8"/>
      <c r="N1181" s="140"/>
      <c r="O1181" s="140"/>
      <c r="P1181" s="140"/>
      <c r="Q1181" s="141"/>
      <c r="T1181" s="6">
        <f>SUM(T1175:T1180)</f>
        <v>2</v>
      </c>
      <c r="U1181" s="6">
        <f>SUM(U1175:U1180)</f>
        <v>10</v>
      </c>
      <c r="V1181" s="6">
        <f>SUM(V1175:V1180)</f>
        <v>2</v>
      </c>
      <c r="W1181" s="6">
        <f>SUM(W1175:W1180)</f>
        <v>27</v>
      </c>
      <c r="X1181" s="6">
        <f>SUM(X1175:X1180)</f>
        <v>0</v>
      </c>
      <c r="Y1181" s="10">
        <f t="shared" si="224"/>
        <v>41</v>
      </c>
    </row>
    <row r="1182" spans="1:64" ht="14.4" x14ac:dyDescent="0.3">
      <c r="L1182" s="8"/>
      <c r="M1182" s="8"/>
      <c r="N1182" s="140"/>
      <c r="O1182" s="140"/>
      <c r="P1182" s="140"/>
      <c r="Q1182" s="141"/>
    </row>
    <row r="1183" spans="1:64" ht="22.8" x14ac:dyDescent="0.3">
      <c r="N1183" s="140"/>
      <c r="O1183" s="140"/>
      <c r="P1183" s="140"/>
      <c r="Q1183" s="141"/>
      <c r="AL1183" s="6" t="s">
        <v>5</v>
      </c>
      <c r="AM1183" s="6" t="s">
        <v>7788</v>
      </c>
      <c r="AN1183" s="6" t="s">
        <v>7894</v>
      </c>
      <c r="AO1183" s="6" t="s">
        <v>7895</v>
      </c>
      <c r="AP1183" s="6" t="s">
        <v>7791</v>
      </c>
      <c r="AQ1183" s="6" t="s">
        <v>7786</v>
      </c>
      <c r="AR1183" s="6" t="s">
        <v>7896</v>
      </c>
      <c r="AS1183" s="6" t="s">
        <v>7897</v>
      </c>
      <c r="AT1183" s="54" t="s">
        <v>7898</v>
      </c>
      <c r="AU1183" s="54" t="s">
        <v>7794</v>
      </c>
      <c r="AV1183" s="6" t="s">
        <v>7795</v>
      </c>
      <c r="AW1183" s="6" t="s">
        <v>7790</v>
      </c>
      <c r="AX1183" s="6" t="s">
        <v>7899</v>
      </c>
      <c r="AY1183" s="6" t="s">
        <v>7900</v>
      </c>
      <c r="AZ1183" s="6" t="s">
        <v>7901</v>
      </c>
      <c r="BA1183" s="6" t="s">
        <v>7793</v>
      </c>
      <c r="BB1183" s="6" t="s">
        <v>7835</v>
      </c>
      <c r="BC1183" s="6" t="s">
        <v>7799</v>
      </c>
      <c r="BD1183" s="6" t="s">
        <v>7902</v>
      </c>
      <c r="BE1183" s="6" t="s">
        <v>7903</v>
      </c>
      <c r="BF1183" s="6" t="s">
        <v>7798</v>
      </c>
      <c r="BG1183" s="6" t="s">
        <v>7904</v>
      </c>
      <c r="BH1183" s="6" t="s">
        <v>7905</v>
      </c>
      <c r="BI1183" s="6" t="s">
        <v>7912</v>
      </c>
      <c r="BJ1183" s="6" t="s">
        <v>7837</v>
      </c>
      <c r="BK1183" s="6" t="s">
        <v>7804</v>
      </c>
    </row>
    <row r="1184" spans="1:64" ht="14.4" x14ac:dyDescent="0.3">
      <c r="N1184" s="140"/>
      <c r="O1184" s="140"/>
      <c r="P1184" s="140"/>
      <c r="Q1184" s="141"/>
      <c r="S1184" s="10" t="s">
        <v>7752</v>
      </c>
      <c r="T1184" s="10" t="s">
        <v>723</v>
      </c>
      <c r="U1184" s="10" t="s">
        <v>248</v>
      </c>
      <c r="V1184" s="10" t="s">
        <v>222</v>
      </c>
      <c r="W1184" s="10" t="s">
        <v>241</v>
      </c>
      <c r="X1184" s="10" t="s">
        <v>264</v>
      </c>
      <c r="Y1184" s="10" t="s">
        <v>7753</v>
      </c>
      <c r="AL1184" s="6" t="s">
        <v>7910</v>
      </c>
      <c r="AM1184" s="12">
        <v>0</v>
      </c>
      <c r="AN1184" s="12">
        <v>0</v>
      </c>
      <c r="AO1184" s="12">
        <v>0</v>
      </c>
      <c r="AP1184" s="12">
        <v>0</v>
      </c>
      <c r="AQ1184" s="12">
        <v>2</v>
      </c>
      <c r="AR1184" s="12">
        <v>15</v>
      </c>
      <c r="AS1184" s="12">
        <v>39</v>
      </c>
      <c r="AT1184" s="54">
        <v>174</v>
      </c>
      <c r="AU1184" s="54">
        <v>257</v>
      </c>
      <c r="AV1184" s="12">
        <v>409</v>
      </c>
      <c r="AW1184" s="12">
        <v>233</v>
      </c>
      <c r="AX1184" s="12">
        <v>203</v>
      </c>
      <c r="AY1184" s="12">
        <v>114</v>
      </c>
      <c r="AZ1184" s="12">
        <v>154</v>
      </c>
      <c r="BA1184" s="12">
        <v>112</v>
      </c>
      <c r="BB1184" s="12">
        <v>124</v>
      </c>
      <c r="BC1184" s="12">
        <v>60</v>
      </c>
      <c r="BD1184" s="118">
        <v>87</v>
      </c>
      <c r="BE1184" s="12">
        <v>39</v>
      </c>
      <c r="BF1184" s="12">
        <v>57</v>
      </c>
      <c r="BG1184" s="12">
        <v>29</v>
      </c>
      <c r="BH1184" s="12">
        <v>50</v>
      </c>
      <c r="BI1184" s="12">
        <v>34</v>
      </c>
      <c r="BJ1184" s="12">
        <v>35</v>
      </c>
      <c r="BK1184" s="12">
        <v>18</v>
      </c>
      <c r="BL1184" s="6" t="s">
        <v>7910</v>
      </c>
    </row>
    <row r="1185" spans="1:74" ht="14.4" x14ac:dyDescent="0.3">
      <c r="N1185" s="140"/>
      <c r="O1185" s="140"/>
      <c r="P1185" s="140"/>
      <c r="Q1185" s="141"/>
      <c r="S1185" s="10" t="s">
        <v>7690</v>
      </c>
      <c r="T1185" s="15">
        <v>0</v>
      </c>
      <c r="U1185" s="15">
        <v>0</v>
      </c>
      <c r="V1185" s="15">
        <v>0</v>
      </c>
      <c r="W1185" s="15">
        <v>0</v>
      </c>
      <c r="X1185" s="15">
        <v>0</v>
      </c>
      <c r="Y1185" s="10">
        <f t="shared" ref="Y1185:Y1191" si="226">SUM(T1185:W1185)</f>
        <v>0</v>
      </c>
      <c r="Z1185" s="10" t="s">
        <v>7690</v>
      </c>
      <c r="AL1185" s="119" t="s">
        <v>7792</v>
      </c>
      <c r="AM1185" s="120">
        <v>0</v>
      </c>
      <c r="AN1185" s="120">
        <v>0</v>
      </c>
      <c r="AO1185" s="120">
        <v>0</v>
      </c>
      <c r="AP1185" s="120">
        <v>0</v>
      </c>
      <c r="AQ1185" s="120">
        <v>0</v>
      </c>
      <c r="AR1185" s="120">
        <v>0</v>
      </c>
      <c r="AS1185" s="120">
        <v>0</v>
      </c>
      <c r="AT1185" s="120">
        <v>0</v>
      </c>
      <c r="AU1185" s="120">
        <v>0</v>
      </c>
      <c r="AV1185" s="120">
        <v>2</v>
      </c>
      <c r="AW1185" s="120">
        <v>10</v>
      </c>
      <c r="AX1185" s="120">
        <v>51</v>
      </c>
      <c r="AY1185" s="120">
        <v>115</v>
      </c>
      <c r="AZ1185" s="120">
        <v>428</v>
      </c>
      <c r="BA1185" s="120">
        <v>525</v>
      </c>
      <c r="BB1185" s="120">
        <v>467</v>
      </c>
      <c r="BC1185" s="120">
        <v>379</v>
      </c>
      <c r="BD1185" s="121">
        <v>320</v>
      </c>
      <c r="BE1185" s="121">
        <v>115</v>
      </c>
      <c r="BF1185" s="120">
        <v>91</v>
      </c>
      <c r="BG1185" s="120">
        <v>54</v>
      </c>
      <c r="BH1185" s="122">
        <v>62</v>
      </c>
      <c r="BI1185" s="123">
        <v>37</v>
      </c>
      <c r="BJ1185" s="123">
        <v>45</v>
      </c>
      <c r="BK1185" s="123">
        <v>34</v>
      </c>
      <c r="BL1185" s="119" t="s">
        <v>7792</v>
      </c>
    </row>
    <row r="1186" spans="1:74" ht="14.4" x14ac:dyDescent="0.3">
      <c r="N1186" s="140"/>
      <c r="O1186" s="140"/>
      <c r="P1186" s="140"/>
      <c r="Q1186" s="141"/>
      <c r="S1186" s="31" t="s">
        <v>7691</v>
      </c>
      <c r="T1186" s="32">
        <v>0</v>
      </c>
      <c r="U1186" s="32">
        <v>0</v>
      </c>
      <c r="V1186" s="32">
        <v>0</v>
      </c>
      <c r="W1186" s="43">
        <v>1</v>
      </c>
      <c r="X1186" s="32">
        <v>0</v>
      </c>
      <c r="Y1186" s="10">
        <f t="shared" si="226"/>
        <v>1</v>
      </c>
      <c r="Z1186" s="31" t="s">
        <v>7691</v>
      </c>
      <c r="AL1186" s="6" t="s">
        <v>7919</v>
      </c>
      <c r="AM1186" s="12">
        <v>0</v>
      </c>
      <c r="AN1186" s="12">
        <v>0</v>
      </c>
      <c r="AO1186" s="12">
        <v>0</v>
      </c>
      <c r="AP1186" s="12">
        <v>0</v>
      </c>
      <c r="AQ1186" s="12">
        <v>0</v>
      </c>
      <c r="AR1186" s="12">
        <v>0</v>
      </c>
      <c r="AS1186" s="12">
        <v>0</v>
      </c>
      <c r="AT1186" s="12">
        <v>0</v>
      </c>
      <c r="AU1186" s="12">
        <v>0</v>
      </c>
      <c r="AV1186" s="12">
        <v>1</v>
      </c>
      <c r="AW1186" s="12">
        <v>7</v>
      </c>
      <c r="AX1186" s="12">
        <v>40</v>
      </c>
      <c r="AY1186" s="12">
        <v>42</v>
      </c>
      <c r="AZ1186" s="12">
        <v>161</v>
      </c>
      <c r="BA1186" s="12">
        <v>182</v>
      </c>
      <c r="BB1186" s="12">
        <v>349</v>
      </c>
      <c r="BC1186" s="12">
        <v>202</v>
      </c>
      <c r="BD1186" s="118">
        <v>211</v>
      </c>
      <c r="BE1186" s="12">
        <v>120</v>
      </c>
      <c r="BF1186" s="12">
        <v>162</v>
      </c>
      <c r="BG1186" s="12">
        <v>71</v>
      </c>
      <c r="BH1186" s="12">
        <v>109</v>
      </c>
      <c r="BI1186" s="12">
        <v>69</v>
      </c>
      <c r="BJ1186" s="12">
        <v>64</v>
      </c>
      <c r="BK1186" s="12">
        <v>30</v>
      </c>
      <c r="BL1186" s="6" t="s">
        <v>7919</v>
      </c>
    </row>
    <row r="1187" spans="1:74" ht="14.4" x14ac:dyDescent="0.3">
      <c r="M1187" s="8"/>
      <c r="N1187" s="140"/>
      <c r="O1187" s="140"/>
      <c r="P1187" s="140"/>
      <c r="Q1187" s="141"/>
      <c r="S1187" s="10" t="s">
        <v>7692</v>
      </c>
      <c r="T1187" s="15">
        <v>0</v>
      </c>
      <c r="U1187" s="15">
        <v>5</v>
      </c>
      <c r="V1187" s="15">
        <v>0</v>
      </c>
      <c r="W1187" s="15">
        <v>13</v>
      </c>
      <c r="X1187" s="15">
        <v>34</v>
      </c>
      <c r="Y1187" s="10">
        <f t="shared" si="226"/>
        <v>18</v>
      </c>
      <c r="Z1187" s="10" t="s">
        <v>7692</v>
      </c>
      <c r="AL1187" s="119" t="s">
        <v>7797</v>
      </c>
      <c r="AM1187" s="120">
        <v>0</v>
      </c>
      <c r="AN1187" s="120">
        <v>0</v>
      </c>
      <c r="AO1187" s="120">
        <v>0</v>
      </c>
      <c r="AP1187" s="120">
        <v>0</v>
      </c>
      <c r="AQ1187" s="120">
        <v>0</v>
      </c>
      <c r="AR1187" s="120">
        <v>0</v>
      </c>
      <c r="AS1187" s="120">
        <v>0</v>
      </c>
      <c r="AT1187" s="120">
        <v>0</v>
      </c>
      <c r="AU1187" s="120">
        <v>0</v>
      </c>
      <c r="AV1187" s="120">
        <v>0</v>
      </c>
      <c r="AW1187" s="120">
        <v>0</v>
      </c>
      <c r="AX1187" s="120">
        <v>13</v>
      </c>
      <c r="AY1187" s="120">
        <v>33</v>
      </c>
      <c r="AZ1187" s="120">
        <v>51</v>
      </c>
      <c r="BA1187" s="120">
        <v>28</v>
      </c>
      <c r="BB1187" s="120">
        <v>181</v>
      </c>
      <c r="BC1187" s="120">
        <v>177</v>
      </c>
      <c r="BD1187" s="121">
        <v>386</v>
      </c>
      <c r="BE1187" s="121">
        <v>395</v>
      </c>
      <c r="BF1187" s="120">
        <v>522</v>
      </c>
      <c r="BG1187" s="120">
        <v>271</v>
      </c>
      <c r="BH1187" s="122">
        <v>333</v>
      </c>
      <c r="BI1187" s="123">
        <v>316</v>
      </c>
      <c r="BJ1187" s="123">
        <v>325</v>
      </c>
      <c r="BK1187" s="123">
        <v>83</v>
      </c>
      <c r="BL1187" s="119" t="s">
        <v>7797</v>
      </c>
    </row>
    <row r="1188" spans="1:74" ht="14.4" x14ac:dyDescent="0.3">
      <c r="M1188" s="8"/>
      <c r="N1188" s="140"/>
      <c r="O1188" s="140"/>
      <c r="P1188" s="140"/>
      <c r="Q1188" s="141"/>
      <c r="S1188" s="31" t="s">
        <v>7693</v>
      </c>
      <c r="T1188" s="32">
        <v>2</v>
      </c>
      <c r="U1188" s="32">
        <v>7</v>
      </c>
      <c r="V1188" s="32">
        <v>3</v>
      </c>
      <c r="W1188" s="43">
        <v>18</v>
      </c>
      <c r="X1188" s="32">
        <v>83</v>
      </c>
      <c r="Y1188" s="10">
        <f t="shared" si="226"/>
        <v>30</v>
      </c>
      <c r="Z1188" s="31" t="s">
        <v>7693</v>
      </c>
      <c r="AL1188" s="6" t="s">
        <v>7920</v>
      </c>
      <c r="AM1188" s="12">
        <v>0</v>
      </c>
      <c r="AN1188" s="12">
        <v>0</v>
      </c>
      <c r="AO1188" s="12">
        <v>0</v>
      </c>
      <c r="AP1188" s="12">
        <v>0</v>
      </c>
      <c r="AQ1188" s="12">
        <v>0</v>
      </c>
      <c r="AR1188" s="12">
        <v>0</v>
      </c>
      <c r="AS1188" s="12">
        <v>0</v>
      </c>
      <c r="AT1188" s="12">
        <v>0</v>
      </c>
      <c r="AU1188" s="12">
        <v>0</v>
      </c>
      <c r="AV1188" s="12">
        <v>0</v>
      </c>
      <c r="AW1188" s="12">
        <v>0</v>
      </c>
      <c r="AX1188" s="12">
        <v>0</v>
      </c>
      <c r="AY1188" s="12">
        <v>0</v>
      </c>
      <c r="AZ1188" s="12">
        <v>0</v>
      </c>
      <c r="BA1188" s="12">
        <v>0</v>
      </c>
      <c r="BB1188" s="12">
        <v>0</v>
      </c>
      <c r="BC1188" s="12">
        <v>0</v>
      </c>
      <c r="BD1188" s="118">
        <v>61</v>
      </c>
      <c r="BE1188" s="12">
        <v>57</v>
      </c>
      <c r="BF1188" s="12">
        <v>152</v>
      </c>
      <c r="BG1188" s="12">
        <v>72</v>
      </c>
      <c r="BH1188" s="12">
        <v>204</v>
      </c>
      <c r="BI1188" s="12">
        <v>229</v>
      </c>
      <c r="BJ1188" s="12">
        <v>320</v>
      </c>
      <c r="BK1188" s="12">
        <v>186</v>
      </c>
      <c r="BL1188" s="6" t="s">
        <v>7920</v>
      </c>
    </row>
    <row r="1189" spans="1:74" ht="14.4" x14ac:dyDescent="0.3">
      <c r="D1189" s="139"/>
      <c r="E1189" s="139"/>
      <c r="F1189" s="142"/>
      <c r="H1189" s="139"/>
      <c r="I1189" s="139"/>
      <c r="J1189" s="139"/>
      <c r="K1189" s="142"/>
      <c r="N1189" s="140"/>
      <c r="O1189" s="140"/>
      <c r="P1189" s="140"/>
      <c r="Q1189" s="141"/>
      <c r="S1189" s="10" t="s">
        <v>7694</v>
      </c>
      <c r="T1189" s="15">
        <v>16</v>
      </c>
      <c r="U1189" s="15">
        <v>49</v>
      </c>
      <c r="V1189" s="15">
        <v>31</v>
      </c>
      <c r="W1189" s="15">
        <v>90</v>
      </c>
      <c r="X1189" s="15">
        <v>515</v>
      </c>
      <c r="Y1189" s="10">
        <f t="shared" si="226"/>
        <v>186</v>
      </c>
      <c r="Z1189" s="10" t="s">
        <v>7694</v>
      </c>
      <c r="AL1189" s="119" t="s">
        <v>7801</v>
      </c>
      <c r="AM1189" s="120">
        <v>0</v>
      </c>
      <c r="AN1189" s="120">
        <v>0</v>
      </c>
      <c r="AO1189" s="120">
        <v>0</v>
      </c>
      <c r="AP1189" s="120">
        <v>0</v>
      </c>
      <c r="AQ1189" s="120">
        <v>0</v>
      </c>
      <c r="AR1189" s="120">
        <v>0</v>
      </c>
      <c r="AS1189" s="120">
        <v>0</v>
      </c>
      <c r="AT1189" s="120">
        <v>0</v>
      </c>
      <c r="AU1189" s="120">
        <v>0</v>
      </c>
      <c r="AV1189" s="120">
        <v>0</v>
      </c>
      <c r="AW1189" s="120">
        <v>0</v>
      </c>
      <c r="AX1189" s="120">
        <v>0</v>
      </c>
      <c r="AY1189" s="120">
        <v>0</v>
      </c>
      <c r="AZ1189" s="120">
        <v>0</v>
      </c>
      <c r="BA1189" s="120">
        <v>0</v>
      </c>
      <c r="BB1189" s="120">
        <v>0</v>
      </c>
      <c r="BC1189" s="120">
        <v>0</v>
      </c>
      <c r="BD1189" s="121">
        <v>0</v>
      </c>
      <c r="BE1189" s="121">
        <v>0</v>
      </c>
      <c r="BF1189" s="120">
        <v>76</v>
      </c>
      <c r="BG1189" s="120">
        <v>315</v>
      </c>
      <c r="BH1189" s="122">
        <v>456</v>
      </c>
      <c r="BI1189" s="123">
        <v>337</v>
      </c>
      <c r="BJ1189" s="123">
        <v>386</v>
      </c>
      <c r="BK1189" s="123">
        <v>515</v>
      </c>
      <c r="BL1189" s="119" t="s">
        <v>7801</v>
      </c>
    </row>
    <row r="1190" spans="1:74" ht="14.4" x14ac:dyDescent="0.3">
      <c r="D1190" s="139"/>
      <c r="E1190" s="139"/>
      <c r="F1190" s="142"/>
      <c r="H1190" s="139"/>
      <c r="I1190" s="139"/>
      <c r="J1190" s="139"/>
      <c r="K1190" s="142"/>
      <c r="N1190" s="140"/>
      <c r="O1190" s="140"/>
      <c r="P1190" s="140"/>
      <c r="Q1190" s="141"/>
      <c r="S1190" s="31" t="s">
        <v>7695</v>
      </c>
      <c r="T1190" s="32">
        <v>0</v>
      </c>
      <c r="U1190" s="32">
        <v>0</v>
      </c>
      <c r="V1190" s="32">
        <v>0</v>
      </c>
      <c r="W1190" s="32">
        <v>1</v>
      </c>
      <c r="X1190" s="32">
        <v>0</v>
      </c>
      <c r="Y1190" s="10">
        <f t="shared" si="226"/>
        <v>1</v>
      </c>
      <c r="Z1190" s="31" t="s">
        <v>7695</v>
      </c>
      <c r="AL1190" s="6" t="s">
        <v>7921</v>
      </c>
      <c r="AM1190" s="12">
        <v>0</v>
      </c>
      <c r="AN1190" s="12">
        <v>0</v>
      </c>
      <c r="AO1190" s="12">
        <v>0</v>
      </c>
      <c r="AP1190" s="12">
        <v>0</v>
      </c>
      <c r="AQ1190" s="12">
        <v>0</v>
      </c>
      <c r="AR1190" s="12">
        <v>0</v>
      </c>
      <c r="AS1190" s="12">
        <v>0</v>
      </c>
      <c r="AT1190" s="12">
        <v>0</v>
      </c>
      <c r="AU1190" s="12">
        <v>0</v>
      </c>
      <c r="AV1190" s="12">
        <v>0</v>
      </c>
      <c r="AW1190" s="12">
        <v>0</v>
      </c>
      <c r="AX1190" s="12">
        <v>0</v>
      </c>
      <c r="AY1190" s="12">
        <v>0</v>
      </c>
      <c r="AZ1190" s="12">
        <v>0</v>
      </c>
      <c r="BA1190" s="12">
        <v>0</v>
      </c>
      <c r="BB1190" s="12">
        <v>0</v>
      </c>
      <c r="BC1190" s="12">
        <v>0</v>
      </c>
      <c r="BD1190" s="12">
        <v>0</v>
      </c>
      <c r="BE1190" s="12">
        <v>0</v>
      </c>
      <c r="BF1190" s="12">
        <v>0</v>
      </c>
      <c r="BG1190" s="12">
        <v>0</v>
      </c>
      <c r="BH1190" s="12">
        <v>0</v>
      </c>
      <c r="BI1190" s="12">
        <v>0</v>
      </c>
      <c r="BJ1190" s="12">
        <v>4</v>
      </c>
      <c r="BK1190" s="12">
        <v>1</v>
      </c>
      <c r="BL1190" s="6" t="s">
        <v>7921</v>
      </c>
    </row>
    <row r="1191" spans="1:74" ht="14.4" x14ac:dyDescent="0.3">
      <c r="N1191" s="140"/>
      <c r="O1191" s="140"/>
      <c r="P1191" s="140"/>
      <c r="Q1191" s="141"/>
      <c r="T1191" s="6">
        <f>SUM(T1185:T1190)</f>
        <v>18</v>
      </c>
      <c r="U1191" s="6">
        <f>SUM(U1185:U1190)</f>
        <v>61</v>
      </c>
      <c r="V1191" s="6">
        <f>SUM(V1185:V1190)</f>
        <v>34</v>
      </c>
      <c r="W1191" s="6">
        <f>SUM(W1185:W1190)</f>
        <v>123</v>
      </c>
      <c r="X1191" s="6">
        <f>SUM(X1185:X1190)</f>
        <v>632</v>
      </c>
      <c r="Y1191" s="10">
        <f t="shared" si="226"/>
        <v>236</v>
      </c>
    </row>
    <row r="1192" spans="1:74" ht="14.4" x14ac:dyDescent="0.3">
      <c r="N1192" s="140"/>
      <c r="O1192" s="140"/>
      <c r="P1192" s="140"/>
      <c r="Q1192" s="141"/>
    </row>
    <row r="1193" spans="1:74" ht="14.4" x14ac:dyDescent="0.3">
      <c r="N1193" s="140"/>
      <c r="O1193" s="140"/>
      <c r="P1193" s="140"/>
      <c r="Q1193" s="141"/>
    </row>
    <row r="1194" spans="1:74" ht="14.4" x14ac:dyDescent="0.3">
      <c r="N1194" s="140"/>
      <c r="O1194" s="140"/>
      <c r="P1194" s="140"/>
      <c r="Q1194" s="141"/>
    </row>
    <row r="1195" spans="1:74" ht="14.4" x14ac:dyDescent="0.3">
      <c r="N1195" s="140"/>
      <c r="O1195" s="140"/>
      <c r="P1195" s="140"/>
      <c r="Q1195" s="141"/>
    </row>
    <row r="1196" spans="1:74" ht="14.4" x14ac:dyDescent="0.3">
      <c r="N1196" s="140"/>
      <c r="O1196" s="140"/>
      <c r="P1196" s="140"/>
      <c r="Q1196" s="141"/>
    </row>
    <row r="1197" spans="1:74" ht="14.4" x14ac:dyDescent="0.3">
      <c r="N1197" s="140"/>
      <c r="O1197" s="140"/>
      <c r="P1197" s="140"/>
      <c r="Q1197" s="141"/>
    </row>
    <row r="1198" spans="1:74" ht="14.4" x14ac:dyDescent="0.3">
      <c r="N1198" s="140"/>
      <c r="O1198" s="140"/>
      <c r="P1198" s="140"/>
      <c r="Q1198" s="141"/>
    </row>
    <row r="1199" spans="1:74" ht="39.6" x14ac:dyDescent="0.3">
      <c r="A1199" s="26" t="s">
        <v>7837</v>
      </c>
      <c r="B1199" s="26" t="s">
        <v>7704</v>
      </c>
      <c r="C1199" s="26" t="s">
        <v>7679</v>
      </c>
      <c r="D1199" s="26" t="s">
        <v>7739</v>
      </c>
      <c r="E1199" s="26" t="s">
        <v>7740</v>
      </c>
      <c r="F1199" s="26" t="s">
        <v>7741</v>
      </c>
      <c r="G1199" s="26" t="s">
        <v>7742</v>
      </c>
      <c r="H1199" s="26" t="s">
        <v>7743</v>
      </c>
      <c r="I1199" s="26" t="s">
        <v>7744</v>
      </c>
      <c r="J1199" s="28" t="s">
        <v>7745</v>
      </c>
      <c r="K1199" s="13" t="s">
        <v>7746</v>
      </c>
      <c r="M1199" s="12" t="s">
        <v>7926</v>
      </c>
      <c r="N1199" s="140"/>
      <c r="O1199" s="140"/>
      <c r="P1199" s="140"/>
      <c r="Q1199" s="141"/>
      <c r="S1199" s="6" t="s">
        <v>7837</v>
      </c>
      <c r="AL1199" s="12" t="s">
        <v>7765</v>
      </c>
      <c r="AM1199" s="54" t="s">
        <v>7837</v>
      </c>
      <c r="AN1199" s="12"/>
      <c r="AO1199" s="12"/>
      <c r="AP1199" s="12"/>
      <c r="BR1199" s="6"/>
      <c r="BV1199" s="6"/>
    </row>
    <row r="1200" spans="1:74" ht="14.4" x14ac:dyDescent="0.3">
      <c r="A1200" s="128" t="s">
        <v>7853</v>
      </c>
      <c r="B1200" s="128" t="s">
        <v>1522</v>
      </c>
      <c r="C1200" s="49">
        <v>3</v>
      </c>
      <c r="D1200" s="49">
        <v>3</v>
      </c>
      <c r="E1200" s="91">
        <v>0</v>
      </c>
      <c r="F1200" s="91">
        <v>0</v>
      </c>
      <c r="G1200" s="91">
        <v>0</v>
      </c>
      <c r="H1200" s="91">
        <v>3</v>
      </c>
      <c r="I1200" s="91">
        <v>0</v>
      </c>
      <c r="J1200" s="91">
        <v>0</v>
      </c>
      <c r="K1200" s="129">
        <f t="shared" ref="K1200:K1216" si="227">SUM(E1200:J1200)</f>
        <v>3</v>
      </c>
      <c r="M1200" s="8">
        <v>3</v>
      </c>
      <c r="N1200" s="140"/>
      <c r="O1200" s="140"/>
      <c r="P1200" s="140"/>
      <c r="Q1200" s="141"/>
      <c r="S1200" s="10" t="s">
        <v>7748</v>
      </c>
      <c r="T1200" s="10" t="s">
        <v>723</v>
      </c>
      <c r="U1200" s="10" t="s">
        <v>248</v>
      </c>
      <c r="V1200" s="10" t="s">
        <v>222</v>
      </c>
      <c r="W1200" s="10" t="s">
        <v>241</v>
      </c>
      <c r="X1200" s="10" t="s">
        <v>264</v>
      </c>
      <c r="Y1200" s="10" t="s">
        <v>249</v>
      </c>
      <c r="AL1200" s="6" t="s">
        <v>7887</v>
      </c>
      <c r="AM1200" s="12"/>
      <c r="AN1200" s="12"/>
      <c r="AO1200" s="12"/>
      <c r="AP1200" s="12"/>
      <c r="BR1200" s="6"/>
      <c r="BV1200" s="6"/>
    </row>
    <row r="1201" spans="1:74" ht="14.4" x14ac:dyDescent="0.3">
      <c r="A1201" s="130" t="s">
        <v>7854</v>
      </c>
      <c r="B1201" s="130" t="s">
        <v>6895</v>
      </c>
      <c r="C1201" s="116">
        <v>2</v>
      </c>
      <c r="D1201" s="48">
        <v>2</v>
      </c>
      <c r="E1201" s="100">
        <v>0</v>
      </c>
      <c r="F1201" s="100">
        <v>0</v>
      </c>
      <c r="G1201" s="100">
        <v>0</v>
      </c>
      <c r="H1201" s="100">
        <v>2</v>
      </c>
      <c r="I1201" s="100">
        <v>0</v>
      </c>
      <c r="J1201" s="100">
        <v>0</v>
      </c>
      <c r="K1201" s="132">
        <f t="shared" si="227"/>
        <v>2</v>
      </c>
      <c r="M1201" s="111"/>
      <c r="N1201" s="143"/>
      <c r="O1201" s="143"/>
      <c r="P1201" s="143"/>
      <c r="Q1201" s="144"/>
      <c r="S1201" s="10" t="s">
        <v>7690</v>
      </c>
      <c r="T1201" s="15">
        <v>0</v>
      </c>
      <c r="U1201" s="15">
        <v>0</v>
      </c>
      <c r="V1201" s="15">
        <v>0</v>
      </c>
      <c r="W1201" s="15">
        <v>3</v>
      </c>
      <c r="X1201" s="15">
        <v>0</v>
      </c>
      <c r="Y1201" s="10">
        <f t="shared" ref="Y1201:Y1207" si="228">SUM(T1201:X1201)</f>
        <v>3</v>
      </c>
      <c r="AL1201" s="6" t="s">
        <v>7889</v>
      </c>
      <c r="AM1201" s="12"/>
      <c r="AN1201" s="12"/>
      <c r="AO1201" s="12"/>
      <c r="AP1201" s="12"/>
      <c r="BR1201" s="6"/>
      <c r="BV1201" s="6"/>
    </row>
    <row r="1202" spans="1:74" ht="14.4" x14ac:dyDescent="0.3">
      <c r="A1202" s="130" t="s">
        <v>7854</v>
      </c>
      <c r="B1202" s="130" t="s">
        <v>1522</v>
      </c>
      <c r="C1202" s="116">
        <v>5</v>
      </c>
      <c r="D1202" s="48">
        <v>4</v>
      </c>
      <c r="E1202" s="100">
        <v>0</v>
      </c>
      <c r="F1202" s="100">
        <v>0</v>
      </c>
      <c r="G1202" s="100">
        <v>0</v>
      </c>
      <c r="H1202" s="100">
        <v>4</v>
      </c>
      <c r="I1202" s="100">
        <v>0</v>
      </c>
      <c r="J1202" s="100">
        <v>0</v>
      </c>
      <c r="K1202" s="132">
        <f t="shared" si="227"/>
        <v>4</v>
      </c>
      <c r="M1202" s="8">
        <v>6</v>
      </c>
      <c r="N1202" s="143"/>
      <c r="O1202" s="143"/>
      <c r="P1202" s="143"/>
      <c r="Q1202" s="144"/>
      <c r="S1202" s="31" t="s">
        <v>7691</v>
      </c>
      <c r="T1202" s="32">
        <v>0</v>
      </c>
      <c r="U1202" s="32">
        <v>0</v>
      </c>
      <c r="V1202" s="32">
        <v>0</v>
      </c>
      <c r="W1202" s="32">
        <v>6</v>
      </c>
      <c r="X1202" s="32">
        <v>0</v>
      </c>
      <c r="Y1202" s="10">
        <f t="shared" si="228"/>
        <v>6</v>
      </c>
      <c r="AM1202" s="12"/>
      <c r="AN1202" s="12"/>
      <c r="AO1202" s="12"/>
      <c r="AP1202" s="12"/>
      <c r="BR1202" s="6"/>
      <c r="BV1202" s="6"/>
    </row>
    <row r="1203" spans="1:74" ht="22.8" x14ac:dyDescent="0.3">
      <c r="A1203" s="128" t="s">
        <v>6890</v>
      </c>
      <c r="B1203" s="128" t="s">
        <v>6895</v>
      </c>
      <c r="C1203" s="49">
        <v>2</v>
      </c>
      <c r="D1203" s="49">
        <v>2</v>
      </c>
      <c r="E1203" s="91">
        <v>0</v>
      </c>
      <c r="F1203" s="91">
        <v>0</v>
      </c>
      <c r="G1203" s="91">
        <v>0</v>
      </c>
      <c r="H1203" s="91">
        <v>2</v>
      </c>
      <c r="I1203" s="91">
        <v>0</v>
      </c>
      <c r="J1203" s="91">
        <v>0</v>
      </c>
      <c r="K1203" s="129">
        <f t="shared" si="227"/>
        <v>2</v>
      </c>
      <c r="M1203" s="8"/>
      <c r="N1203" s="143"/>
      <c r="O1203" s="143"/>
      <c r="P1203" s="143"/>
      <c r="Q1203" s="144"/>
      <c r="S1203" s="10" t="s">
        <v>7692</v>
      </c>
      <c r="T1203" s="15">
        <v>0</v>
      </c>
      <c r="U1203" s="15">
        <v>4</v>
      </c>
      <c r="V1203" s="15">
        <v>0</v>
      </c>
      <c r="W1203" s="15">
        <v>33</v>
      </c>
      <c r="X1203" s="15">
        <v>45</v>
      </c>
      <c r="Y1203" s="10">
        <f t="shared" si="228"/>
        <v>82</v>
      </c>
      <c r="AL1203" s="6" t="s">
        <v>5</v>
      </c>
      <c r="AM1203" s="6" t="s">
        <v>7893</v>
      </c>
      <c r="AN1203" s="6" t="s">
        <v>7894</v>
      </c>
      <c r="AO1203" s="6" t="s">
        <v>7895</v>
      </c>
      <c r="AP1203" s="6" t="s">
        <v>7791</v>
      </c>
      <c r="AQ1203" s="6" t="s">
        <v>7786</v>
      </c>
      <c r="AR1203" s="6" t="s">
        <v>7896</v>
      </c>
      <c r="AS1203" s="6" t="s">
        <v>7897</v>
      </c>
      <c r="AT1203" s="54" t="s">
        <v>7898</v>
      </c>
      <c r="AU1203" s="54" t="s">
        <v>7794</v>
      </c>
      <c r="AV1203" s="6" t="s">
        <v>7795</v>
      </c>
      <c r="AW1203" s="6" t="s">
        <v>7790</v>
      </c>
      <c r="AX1203" s="6" t="s">
        <v>7899</v>
      </c>
      <c r="AY1203" s="6" t="s">
        <v>7900</v>
      </c>
      <c r="AZ1203" s="6" t="s">
        <v>7901</v>
      </c>
      <c r="BA1203" s="6" t="s">
        <v>7793</v>
      </c>
      <c r="BB1203" s="6" t="s">
        <v>7835</v>
      </c>
      <c r="BC1203" s="6" t="s">
        <v>7799</v>
      </c>
      <c r="BD1203" s="6" t="s">
        <v>7902</v>
      </c>
      <c r="BE1203" s="6" t="s">
        <v>7903</v>
      </c>
      <c r="BF1203" s="6" t="s">
        <v>7798</v>
      </c>
      <c r="BG1203" s="6" t="s">
        <v>7904</v>
      </c>
      <c r="BH1203" s="6" t="s">
        <v>7905</v>
      </c>
      <c r="BI1203" s="6" t="s">
        <v>7803</v>
      </c>
      <c r="BJ1203" s="6" t="s">
        <v>7837</v>
      </c>
      <c r="BR1203" s="6"/>
      <c r="BV1203" s="6"/>
    </row>
    <row r="1204" spans="1:74" ht="14.4" x14ac:dyDescent="0.3">
      <c r="A1204" s="128" t="s">
        <v>6890</v>
      </c>
      <c r="B1204" s="128" t="s">
        <v>1273</v>
      </c>
      <c r="C1204" s="49">
        <v>17</v>
      </c>
      <c r="D1204" s="49">
        <v>16</v>
      </c>
      <c r="E1204" s="91">
        <v>0</v>
      </c>
      <c r="F1204" s="91">
        <v>0</v>
      </c>
      <c r="G1204" s="91">
        <v>0</v>
      </c>
      <c r="H1204" s="91">
        <v>2</v>
      </c>
      <c r="I1204" s="91">
        <v>14</v>
      </c>
      <c r="J1204" s="91">
        <v>0</v>
      </c>
      <c r="K1204" s="129">
        <f t="shared" si="227"/>
        <v>16</v>
      </c>
      <c r="M1204" s="8"/>
      <c r="N1204" s="143"/>
      <c r="O1204" s="143"/>
      <c r="P1204" s="143"/>
      <c r="Q1204" s="144"/>
      <c r="S1204" s="31" t="s">
        <v>7693</v>
      </c>
      <c r="T1204" s="32">
        <v>3</v>
      </c>
      <c r="U1204" s="32">
        <v>11</v>
      </c>
      <c r="V1204" s="32">
        <v>1</v>
      </c>
      <c r="W1204" s="32">
        <v>70</v>
      </c>
      <c r="X1204" s="32">
        <v>326</v>
      </c>
      <c r="Y1204" s="10">
        <f t="shared" si="228"/>
        <v>411</v>
      </c>
      <c r="AL1204" s="6" t="s">
        <v>7777</v>
      </c>
      <c r="AM1204" s="12">
        <v>0</v>
      </c>
      <c r="AN1204" s="12">
        <v>0</v>
      </c>
      <c r="AO1204" s="12">
        <v>0</v>
      </c>
      <c r="AP1204" s="12">
        <v>0</v>
      </c>
      <c r="AQ1204" s="12">
        <v>0</v>
      </c>
      <c r="AR1204" s="12">
        <v>0</v>
      </c>
      <c r="AS1204" s="12">
        <v>0</v>
      </c>
      <c r="AT1204" s="54">
        <v>0</v>
      </c>
      <c r="AU1204" s="54">
        <v>0</v>
      </c>
      <c r="AV1204" s="12">
        <v>0</v>
      </c>
      <c r="AW1204" s="12">
        <v>0</v>
      </c>
      <c r="AX1204" s="12">
        <v>0</v>
      </c>
      <c r="AY1204" s="12">
        <v>0</v>
      </c>
      <c r="AZ1204" s="12">
        <v>0</v>
      </c>
      <c r="BA1204" s="12">
        <v>0</v>
      </c>
      <c r="BB1204" s="12">
        <v>0</v>
      </c>
      <c r="BC1204" s="12">
        <v>0</v>
      </c>
      <c r="BD1204" s="12">
        <v>0</v>
      </c>
      <c r="BE1204" s="12">
        <v>0</v>
      </c>
      <c r="BF1204" s="12">
        <v>0</v>
      </c>
      <c r="BG1204" s="12">
        <v>0</v>
      </c>
      <c r="BH1204" s="12">
        <v>0</v>
      </c>
      <c r="BI1204" s="12">
        <v>0</v>
      </c>
      <c r="BJ1204" s="12">
        <v>0</v>
      </c>
      <c r="BK1204" s="6" t="s">
        <v>7777</v>
      </c>
      <c r="BR1204" s="6"/>
      <c r="BV1204" s="6"/>
    </row>
    <row r="1205" spans="1:74" ht="14.4" x14ac:dyDescent="0.3">
      <c r="A1205" s="128" t="s">
        <v>6890</v>
      </c>
      <c r="B1205" s="128" t="s">
        <v>3013</v>
      </c>
      <c r="C1205" s="49">
        <v>2</v>
      </c>
      <c r="D1205" s="49">
        <v>2</v>
      </c>
      <c r="E1205" s="91">
        <v>0</v>
      </c>
      <c r="F1205" s="91">
        <v>2</v>
      </c>
      <c r="G1205" s="91">
        <v>0</v>
      </c>
      <c r="H1205" s="91">
        <v>0</v>
      </c>
      <c r="I1205" s="91">
        <v>0</v>
      </c>
      <c r="J1205" s="91">
        <v>0</v>
      </c>
      <c r="K1205" s="129">
        <f t="shared" si="227"/>
        <v>2</v>
      </c>
      <c r="M1205" s="8"/>
      <c r="N1205" s="143"/>
      <c r="O1205" s="143"/>
      <c r="P1205" s="143"/>
      <c r="Q1205" s="144"/>
      <c r="S1205" s="10" t="s">
        <v>7694</v>
      </c>
      <c r="T1205" s="15">
        <v>20</v>
      </c>
      <c r="U1205" s="15">
        <v>121</v>
      </c>
      <c r="V1205" s="15">
        <v>58</v>
      </c>
      <c r="W1205" s="15">
        <v>184</v>
      </c>
      <c r="X1205" s="15">
        <v>385</v>
      </c>
      <c r="Y1205" s="10">
        <f t="shared" si="228"/>
        <v>768</v>
      </c>
      <c r="AL1205" s="6" t="s">
        <v>7778</v>
      </c>
      <c r="AM1205" s="12">
        <v>0</v>
      </c>
      <c r="AN1205" s="12">
        <v>0</v>
      </c>
      <c r="AO1205" s="12">
        <v>0</v>
      </c>
      <c r="AP1205" s="12">
        <v>0</v>
      </c>
      <c r="AQ1205" s="12">
        <v>0</v>
      </c>
      <c r="AR1205" s="12">
        <v>0</v>
      </c>
      <c r="AS1205" s="12">
        <v>0</v>
      </c>
      <c r="AT1205" s="54">
        <v>0</v>
      </c>
      <c r="AU1205" s="54">
        <v>0</v>
      </c>
      <c r="AV1205" s="12">
        <v>0</v>
      </c>
      <c r="AW1205" s="12">
        <v>0</v>
      </c>
      <c r="AX1205" s="12">
        <v>0</v>
      </c>
      <c r="AY1205" s="12">
        <v>0</v>
      </c>
      <c r="AZ1205" s="12">
        <v>0</v>
      </c>
      <c r="BA1205" s="12">
        <v>0</v>
      </c>
      <c r="BB1205" s="12">
        <v>0</v>
      </c>
      <c r="BC1205" s="12">
        <v>0</v>
      </c>
      <c r="BD1205" s="12">
        <v>0</v>
      </c>
      <c r="BE1205" s="12">
        <v>0</v>
      </c>
      <c r="BF1205" s="12">
        <v>0</v>
      </c>
      <c r="BG1205" s="12">
        <v>0</v>
      </c>
      <c r="BH1205" s="12">
        <v>0</v>
      </c>
      <c r="BI1205" s="12">
        <v>0</v>
      </c>
      <c r="BJ1205" s="12">
        <v>0</v>
      </c>
      <c r="BK1205" s="6" t="s">
        <v>7778</v>
      </c>
      <c r="BR1205" s="6"/>
      <c r="BV1205" s="6"/>
    </row>
    <row r="1206" spans="1:74" ht="14.4" x14ac:dyDescent="0.3">
      <c r="A1206" s="128" t="s">
        <v>6890</v>
      </c>
      <c r="B1206" s="128" t="s">
        <v>1522</v>
      </c>
      <c r="C1206" s="49">
        <v>62</v>
      </c>
      <c r="D1206" s="49">
        <v>62</v>
      </c>
      <c r="E1206" s="91">
        <v>0</v>
      </c>
      <c r="F1206" s="91">
        <v>2</v>
      </c>
      <c r="G1206" s="91">
        <v>0</v>
      </c>
      <c r="H1206" s="91">
        <v>29</v>
      </c>
      <c r="I1206" s="91">
        <v>31</v>
      </c>
      <c r="J1206" s="91">
        <v>0</v>
      </c>
      <c r="K1206" s="129">
        <f t="shared" si="227"/>
        <v>62</v>
      </c>
      <c r="M1206" s="8">
        <v>82</v>
      </c>
      <c r="N1206" s="143"/>
      <c r="O1206" s="143"/>
      <c r="P1206" s="143"/>
      <c r="Q1206" s="144"/>
      <c r="S1206" s="31" t="s">
        <v>7695</v>
      </c>
      <c r="T1206" s="32">
        <v>0</v>
      </c>
      <c r="U1206" s="32">
        <v>0</v>
      </c>
      <c r="V1206" s="32">
        <v>0</v>
      </c>
      <c r="W1206" s="32">
        <v>4</v>
      </c>
      <c r="X1206" s="32">
        <v>0</v>
      </c>
      <c r="Y1206" s="10">
        <f t="shared" si="228"/>
        <v>4</v>
      </c>
      <c r="AL1206" s="6" t="s">
        <v>7779</v>
      </c>
      <c r="AM1206" s="12">
        <v>0</v>
      </c>
      <c r="AN1206" s="12">
        <v>0</v>
      </c>
      <c r="AO1206" s="12">
        <v>0</v>
      </c>
      <c r="AP1206" s="12">
        <v>0</v>
      </c>
      <c r="AQ1206" s="12">
        <v>0</v>
      </c>
      <c r="AR1206" s="12">
        <v>0</v>
      </c>
      <c r="AS1206" s="12">
        <v>0</v>
      </c>
      <c r="AT1206" s="54">
        <v>0</v>
      </c>
      <c r="AU1206" s="54">
        <v>0</v>
      </c>
      <c r="AV1206" s="12">
        <v>0</v>
      </c>
      <c r="AW1206" s="12">
        <v>0</v>
      </c>
      <c r="AX1206" s="12">
        <v>1</v>
      </c>
      <c r="AY1206" s="12">
        <v>0</v>
      </c>
      <c r="AZ1206" s="12">
        <v>0</v>
      </c>
      <c r="BA1206" s="12">
        <v>0</v>
      </c>
      <c r="BB1206" s="12">
        <v>0</v>
      </c>
      <c r="BC1206" s="12">
        <v>0</v>
      </c>
      <c r="BD1206" s="12">
        <v>0</v>
      </c>
      <c r="BE1206" s="12">
        <v>0</v>
      </c>
      <c r="BF1206" s="12">
        <v>0</v>
      </c>
      <c r="BG1206" s="12">
        <v>0</v>
      </c>
      <c r="BH1206" s="12">
        <v>0</v>
      </c>
      <c r="BI1206" s="12">
        <v>0</v>
      </c>
      <c r="BJ1206" s="12">
        <v>0</v>
      </c>
      <c r="BK1206" s="6" t="s">
        <v>7779</v>
      </c>
      <c r="BR1206" s="6"/>
      <c r="BV1206" s="6"/>
    </row>
    <row r="1207" spans="1:74" ht="14.4" x14ac:dyDescent="0.3">
      <c r="A1207" s="130" t="s">
        <v>6896</v>
      </c>
      <c r="B1207" s="130" t="s">
        <v>6895</v>
      </c>
      <c r="C1207" s="100">
        <v>21</v>
      </c>
      <c r="D1207" s="48">
        <v>21</v>
      </c>
      <c r="E1207" s="100">
        <v>0</v>
      </c>
      <c r="F1207" s="100">
        <v>4</v>
      </c>
      <c r="G1207" s="100">
        <v>0</v>
      </c>
      <c r="H1207" s="100">
        <v>17</v>
      </c>
      <c r="I1207" s="100">
        <v>0</v>
      </c>
      <c r="J1207" s="100">
        <v>0</v>
      </c>
      <c r="K1207" s="132">
        <f t="shared" si="227"/>
        <v>21</v>
      </c>
      <c r="M1207" s="111"/>
      <c r="N1207" s="143"/>
      <c r="O1207" s="143"/>
      <c r="P1207" s="143"/>
      <c r="Q1207" s="144"/>
      <c r="T1207" s="6">
        <f>SUM(T1201:T1206)</f>
        <v>23</v>
      </c>
      <c r="U1207" s="6">
        <f>SUM(U1201:U1206)</f>
        <v>136</v>
      </c>
      <c r="V1207" s="6">
        <f>SUM(V1201:V1206)</f>
        <v>59</v>
      </c>
      <c r="W1207" s="6">
        <f>SUM(W1201:W1206)</f>
        <v>300</v>
      </c>
      <c r="X1207" s="6">
        <f>SUM(X1201:X1206)</f>
        <v>756</v>
      </c>
      <c r="Y1207" s="10">
        <f t="shared" si="228"/>
        <v>1274</v>
      </c>
      <c r="AL1207" s="6" t="s">
        <v>7780</v>
      </c>
      <c r="AM1207" s="12">
        <v>0</v>
      </c>
      <c r="AN1207" s="12">
        <v>0</v>
      </c>
      <c r="AO1207" s="12">
        <v>0</v>
      </c>
      <c r="AP1207" s="12">
        <v>0</v>
      </c>
      <c r="AQ1207" s="12">
        <v>0</v>
      </c>
      <c r="AR1207" s="12">
        <v>0</v>
      </c>
      <c r="AS1207" s="12">
        <v>0</v>
      </c>
      <c r="AT1207" s="54">
        <v>0</v>
      </c>
      <c r="AU1207" s="54">
        <v>0</v>
      </c>
      <c r="AV1207" s="12">
        <v>0</v>
      </c>
      <c r="AW1207" s="12">
        <v>0</v>
      </c>
      <c r="AX1207" s="12">
        <v>1</v>
      </c>
      <c r="AY1207" s="12">
        <v>0</v>
      </c>
      <c r="AZ1207" s="12">
        <v>0</v>
      </c>
      <c r="BA1207" s="12">
        <v>0</v>
      </c>
      <c r="BB1207" s="12">
        <v>0</v>
      </c>
      <c r="BC1207" s="12">
        <v>0</v>
      </c>
      <c r="BD1207" s="12">
        <v>0</v>
      </c>
      <c r="BE1207" s="12">
        <v>0</v>
      </c>
      <c r="BF1207" s="12">
        <v>0</v>
      </c>
      <c r="BG1207" s="12">
        <v>0</v>
      </c>
      <c r="BH1207" s="12">
        <v>0</v>
      </c>
      <c r="BI1207" s="12">
        <v>0</v>
      </c>
      <c r="BJ1207" s="12">
        <v>0</v>
      </c>
      <c r="BK1207" s="6" t="s">
        <v>7780</v>
      </c>
      <c r="BR1207" s="6"/>
      <c r="BV1207" s="6"/>
    </row>
    <row r="1208" spans="1:74" ht="14.4" x14ac:dyDescent="0.3">
      <c r="A1208" s="130" t="s">
        <v>6896</v>
      </c>
      <c r="B1208" s="130" t="s">
        <v>1273</v>
      </c>
      <c r="C1208" s="100">
        <v>143</v>
      </c>
      <c r="D1208" s="48">
        <v>141</v>
      </c>
      <c r="E1208" s="100">
        <v>0</v>
      </c>
      <c r="F1208" s="100">
        <v>4</v>
      </c>
      <c r="G1208" s="100">
        <v>0</v>
      </c>
      <c r="H1208" s="100">
        <v>5</v>
      </c>
      <c r="I1208" s="100">
        <v>132</v>
      </c>
      <c r="J1208" s="100">
        <v>0</v>
      </c>
      <c r="K1208" s="132">
        <f t="shared" si="227"/>
        <v>141</v>
      </c>
      <c r="M1208" s="8"/>
      <c r="N1208" s="143"/>
      <c r="O1208" s="143"/>
      <c r="P1208" s="143"/>
      <c r="Q1208" s="144"/>
      <c r="AL1208" s="6" t="s">
        <v>7785</v>
      </c>
      <c r="AM1208" s="12">
        <v>364</v>
      </c>
      <c r="AN1208" s="12">
        <v>349</v>
      </c>
      <c r="AO1208" s="12">
        <v>510</v>
      </c>
      <c r="AP1208" s="12">
        <v>535</v>
      </c>
      <c r="AQ1208" s="12">
        <v>579</v>
      </c>
      <c r="AR1208" s="12">
        <v>91</v>
      </c>
      <c r="AS1208" s="12">
        <v>181</v>
      </c>
      <c r="AT1208" s="54">
        <v>166</v>
      </c>
      <c r="AU1208" s="54">
        <v>123</v>
      </c>
      <c r="AV1208" s="12">
        <v>6</v>
      </c>
      <c r="AW1208" s="12">
        <v>0</v>
      </c>
      <c r="AX1208" s="12">
        <v>1</v>
      </c>
      <c r="AY1208" s="12">
        <v>0</v>
      </c>
      <c r="AZ1208" s="12">
        <v>0</v>
      </c>
      <c r="BA1208" s="12">
        <v>0</v>
      </c>
      <c r="BB1208" s="12">
        <v>0</v>
      </c>
      <c r="BC1208" s="12">
        <v>0</v>
      </c>
      <c r="BD1208" s="12">
        <v>0</v>
      </c>
      <c r="BE1208" s="12">
        <v>0</v>
      </c>
      <c r="BF1208" s="12">
        <v>0</v>
      </c>
      <c r="BG1208" s="12">
        <v>0</v>
      </c>
      <c r="BH1208" s="12">
        <v>0</v>
      </c>
      <c r="BI1208" s="12">
        <v>0</v>
      </c>
      <c r="BJ1208" s="12">
        <v>0</v>
      </c>
      <c r="BK1208" s="6" t="s">
        <v>7785</v>
      </c>
      <c r="BR1208" s="6"/>
      <c r="BV1208" s="6"/>
    </row>
    <row r="1209" spans="1:74" ht="14.4" x14ac:dyDescent="0.3">
      <c r="A1209" s="130" t="s">
        <v>6896</v>
      </c>
      <c r="B1209" s="130" t="s">
        <v>3013</v>
      </c>
      <c r="C1209" s="100">
        <v>2</v>
      </c>
      <c r="D1209" s="48">
        <v>2</v>
      </c>
      <c r="E1209" s="100">
        <v>0</v>
      </c>
      <c r="F1209" s="100">
        <v>2</v>
      </c>
      <c r="G1209" s="100">
        <v>0</v>
      </c>
      <c r="H1209" s="100">
        <v>0</v>
      </c>
      <c r="I1209" s="100">
        <v>0</v>
      </c>
      <c r="J1209" s="100">
        <v>0</v>
      </c>
      <c r="K1209" s="132">
        <f t="shared" si="227"/>
        <v>2</v>
      </c>
      <c r="M1209" s="8"/>
      <c r="N1209" s="143"/>
      <c r="O1209" s="143"/>
      <c r="P1209" s="143"/>
      <c r="Q1209" s="144"/>
      <c r="AL1209" s="6" t="s">
        <v>7789</v>
      </c>
      <c r="AM1209" s="12">
        <v>0</v>
      </c>
      <c r="AN1209" s="12">
        <v>0</v>
      </c>
      <c r="AO1209" s="12">
        <v>0</v>
      </c>
      <c r="AP1209" s="12">
        <v>0</v>
      </c>
      <c r="AQ1209" s="12">
        <v>0</v>
      </c>
      <c r="AR1209" s="12">
        <v>415</v>
      </c>
      <c r="AS1209" s="12">
        <v>435</v>
      </c>
      <c r="AT1209" s="54">
        <v>345</v>
      </c>
      <c r="AU1209" s="54">
        <v>433</v>
      </c>
      <c r="AV1209" s="12">
        <v>457</v>
      </c>
      <c r="AW1209" s="12">
        <v>568</v>
      </c>
      <c r="AX1209" s="12">
        <v>453</v>
      </c>
      <c r="AY1209" s="12">
        <v>391</v>
      </c>
      <c r="AZ1209" s="12">
        <v>236</v>
      </c>
      <c r="BA1209" s="12">
        <v>35</v>
      </c>
      <c r="BB1209" s="12">
        <v>44</v>
      </c>
      <c r="BC1209" s="12">
        <v>12</v>
      </c>
      <c r="BD1209" s="118">
        <v>15</v>
      </c>
      <c r="BE1209" s="118">
        <v>11</v>
      </c>
      <c r="BF1209" s="118">
        <v>1</v>
      </c>
      <c r="BG1209" s="12">
        <v>0</v>
      </c>
      <c r="BH1209" s="52">
        <v>0</v>
      </c>
      <c r="BI1209" s="12">
        <v>0</v>
      </c>
      <c r="BJ1209" s="12">
        <v>0</v>
      </c>
      <c r="BK1209" s="6" t="s">
        <v>7789</v>
      </c>
      <c r="BR1209" s="6"/>
      <c r="BV1209" s="6"/>
    </row>
    <row r="1210" spans="1:74" ht="14.4" x14ac:dyDescent="0.3">
      <c r="A1210" s="130" t="s">
        <v>6896</v>
      </c>
      <c r="B1210" s="130" t="s">
        <v>1522</v>
      </c>
      <c r="C1210" s="100">
        <v>246</v>
      </c>
      <c r="D1210" s="48">
        <v>246</v>
      </c>
      <c r="E1210" s="100">
        <v>3</v>
      </c>
      <c r="F1210" s="100">
        <v>1</v>
      </c>
      <c r="G1210" s="100">
        <v>1</v>
      </c>
      <c r="H1210" s="100">
        <v>48</v>
      </c>
      <c r="I1210" s="100">
        <v>194</v>
      </c>
      <c r="J1210" s="100">
        <v>0</v>
      </c>
      <c r="K1210" s="132">
        <f t="shared" si="227"/>
        <v>247</v>
      </c>
      <c r="M1210" s="8">
        <f>SUM(K1207:K1210)</f>
        <v>411</v>
      </c>
      <c r="N1210" s="143"/>
      <c r="O1210" s="143"/>
      <c r="P1210" s="143"/>
      <c r="Q1210" s="144"/>
      <c r="S1210" s="10" t="s">
        <v>7749</v>
      </c>
      <c r="T1210" s="10" t="s">
        <v>723</v>
      </c>
      <c r="U1210" s="10" t="s">
        <v>248</v>
      </c>
      <c r="V1210" s="10" t="s">
        <v>222</v>
      </c>
      <c r="W1210" s="10" t="s">
        <v>241</v>
      </c>
      <c r="X1210" s="10" t="s">
        <v>264</v>
      </c>
      <c r="Y1210" s="10" t="s">
        <v>249</v>
      </c>
      <c r="AL1210" s="6" t="s">
        <v>7825</v>
      </c>
      <c r="AM1210" s="12">
        <v>3</v>
      </c>
      <c r="AN1210" s="12">
        <v>0</v>
      </c>
      <c r="AO1210" s="12">
        <v>1</v>
      </c>
      <c r="AP1210" s="12">
        <v>1</v>
      </c>
      <c r="AQ1210" s="12">
        <v>1</v>
      </c>
      <c r="AR1210" s="12">
        <v>0</v>
      </c>
      <c r="AS1210" s="12">
        <v>0</v>
      </c>
      <c r="AT1210" s="54">
        <v>0</v>
      </c>
      <c r="AU1210" s="54">
        <v>0</v>
      </c>
      <c r="AV1210" s="12">
        <v>1</v>
      </c>
      <c r="AW1210" s="12">
        <v>2</v>
      </c>
      <c r="AX1210" s="12">
        <v>1</v>
      </c>
      <c r="AY1210" s="12">
        <v>1</v>
      </c>
      <c r="AZ1210" s="12">
        <v>0</v>
      </c>
      <c r="BA1210" s="12">
        <v>0</v>
      </c>
      <c r="BB1210" s="12">
        <v>1</v>
      </c>
      <c r="BC1210" s="12">
        <v>0</v>
      </c>
      <c r="BD1210" s="12">
        <v>0</v>
      </c>
      <c r="BE1210" s="12">
        <v>0</v>
      </c>
      <c r="BF1210" s="12">
        <v>1</v>
      </c>
      <c r="BG1210" s="12">
        <v>1</v>
      </c>
      <c r="BH1210" s="12">
        <v>0</v>
      </c>
      <c r="BI1210" s="12">
        <v>0</v>
      </c>
      <c r="BJ1210" s="12">
        <v>0</v>
      </c>
      <c r="BK1210" s="6" t="s">
        <v>7825</v>
      </c>
      <c r="BR1210" s="6"/>
      <c r="BV1210" s="6"/>
    </row>
    <row r="1211" spans="1:74" ht="14.4" x14ac:dyDescent="0.3">
      <c r="A1211" s="128" t="s">
        <v>6900</v>
      </c>
      <c r="B1211" s="128" t="s">
        <v>6895</v>
      </c>
      <c r="C1211" s="91">
        <v>65</v>
      </c>
      <c r="D1211" s="49">
        <v>63</v>
      </c>
      <c r="E1211" s="91">
        <v>2</v>
      </c>
      <c r="F1211" s="91">
        <v>10</v>
      </c>
      <c r="G1211" s="91">
        <v>1</v>
      </c>
      <c r="H1211" s="91">
        <v>50</v>
      </c>
      <c r="I1211" s="91">
        <v>0</v>
      </c>
      <c r="J1211" s="91">
        <v>0</v>
      </c>
      <c r="K1211" s="129">
        <f t="shared" si="227"/>
        <v>63</v>
      </c>
      <c r="M1211" s="8"/>
      <c r="N1211" s="143"/>
      <c r="O1211" s="143"/>
      <c r="P1211" s="143"/>
      <c r="Q1211" s="144"/>
      <c r="S1211" s="10" t="s">
        <v>7690</v>
      </c>
      <c r="T1211" s="113">
        <v>0</v>
      </c>
      <c r="U1211" s="113">
        <v>0</v>
      </c>
      <c r="V1211" s="113">
        <v>0</v>
      </c>
      <c r="W1211" s="113">
        <v>0</v>
      </c>
      <c r="X1211" s="113">
        <v>0</v>
      </c>
      <c r="Y1211" s="10">
        <f t="shared" ref="Y1211:Y1217" si="229">SUM(T1211:X1211)</f>
        <v>0</v>
      </c>
      <c r="AL1211" s="6" t="s">
        <v>7826</v>
      </c>
      <c r="AM1211" s="12">
        <v>3</v>
      </c>
      <c r="AN1211" s="12">
        <v>3</v>
      </c>
      <c r="AO1211" s="12">
        <v>1</v>
      </c>
      <c r="AP1211" s="12">
        <v>1</v>
      </c>
      <c r="AQ1211" s="12">
        <v>1</v>
      </c>
      <c r="AR1211" s="12">
        <v>0</v>
      </c>
      <c r="AS1211" s="12">
        <v>0</v>
      </c>
      <c r="AT1211" s="54">
        <v>0</v>
      </c>
      <c r="AU1211" s="54">
        <v>1</v>
      </c>
      <c r="AV1211" s="12">
        <v>1</v>
      </c>
      <c r="AW1211" s="12">
        <v>0</v>
      </c>
      <c r="AX1211" s="12">
        <v>0</v>
      </c>
      <c r="AY1211" s="12">
        <v>1</v>
      </c>
      <c r="AZ1211" s="12">
        <v>0</v>
      </c>
      <c r="BA1211" s="12">
        <v>0</v>
      </c>
      <c r="BB1211" s="12">
        <v>1</v>
      </c>
      <c r="BC1211" s="12">
        <v>0</v>
      </c>
      <c r="BD1211" s="12">
        <v>0</v>
      </c>
      <c r="BE1211" s="12">
        <v>0</v>
      </c>
      <c r="BF1211" s="12">
        <v>0</v>
      </c>
      <c r="BG1211" s="12">
        <v>1</v>
      </c>
      <c r="BH1211" s="12">
        <v>0</v>
      </c>
      <c r="BI1211" s="12">
        <v>0</v>
      </c>
      <c r="BJ1211" s="12">
        <v>0</v>
      </c>
      <c r="BK1211" s="6" t="s">
        <v>7826</v>
      </c>
      <c r="BR1211" s="6"/>
      <c r="BV1211" s="6"/>
    </row>
    <row r="1212" spans="1:74" ht="14.4" x14ac:dyDescent="0.3">
      <c r="A1212" s="128" t="s">
        <v>6900</v>
      </c>
      <c r="B1212" s="128" t="s">
        <v>1273</v>
      </c>
      <c r="C1212" s="49">
        <v>147</v>
      </c>
      <c r="D1212" s="49">
        <v>128</v>
      </c>
      <c r="E1212" s="49">
        <v>6</v>
      </c>
      <c r="F1212" s="49">
        <v>40</v>
      </c>
      <c r="G1212" s="49">
        <v>22</v>
      </c>
      <c r="H1212" s="49">
        <v>60</v>
      </c>
      <c r="I1212" s="49">
        <v>0</v>
      </c>
      <c r="J1212" s="49">
        <v>0</v>
      </c>
      <c r="K1212" s="129">
        <f t="shared" si="227"/>
        <v>128</v>
      </c>
      <c r="M1212" s="8"/>
      <c r="N1212" s="143"/>
      <c r="O1212" s="143"/>
      <c r="P1212" s="143"/>
      <c r="Q1212" s="144"/>
      <c r="S1212" s="31" t="s">
        <v>7691</v>
      </c>
      <c r="T1212" s="43">
        <v>0</v>
      </c>
      <c r="U1212" s="43">
        <v>0</v>
      </c>
      <c r="V1212" s="43">
        <v>0</v>
      </c>
      <c r="W1212" s="43">
        <v>2</v>
      </c>
      <c r="X1212" s="43">
        <v>0</v>
      </c>
      <c r="Y1212" s="10">
        <f t="shared" si="229"/>
        <v>2</v>
      </c>
      <c r="AL1212" s="6" t="s">
        <v>7827</v>
      </c>
      <c r="AM1212" s="12">
        <v>10</v>
      </c>
      <c r="AN1212" s="12">
        <v>3</v>
      </c>
      <c r="AO1212" s="12">
        <v>5</v>
      </c>
      <c r="AP1212" s="12">
        <v>3</v>
      </c>
      <c r="AQ1212" s="12">
        <v>2</v>
      </c>
      <c r="AR1212" s="12">
        <v>0</v>
      </c>
      <c r="AS1212" s="12">
        <v>0</v>
      </c>
      <c r="AT1212" s="54">
        <v>0</v>
      </c>
      <c r="AU1212" s="54">
        <v>1</v>
      </c>
      <c r="AV1212" s="12">
        <v>1</v>
      </c>
      <c r="AW1212" s="12">
        <v>0</v>
      </c>
      <c r="AX1212" s="12">
        <v>0</v>
      </c>
      <c r="AY1212" s="12">
        <v>1</v>
      </c>
      <c r="AZ1212" s="12">
        <v>0</v>
      </c>
      <c r="BA1212" s="12">
        <v>0</v>
      </c>
      <c r="BB1212" s="12">
        <v>1</v>
      </c>
      <c r="BC1212" s="12">
        <v>0</v>
      </c>
      <c r="BD1212" s="12">
        <v>0</v>
      </c>
      <c r="BE1212" s="12">
        <v>0</v>
      </c>
      <c r="BF1212" s="12">
        <v>0</v>
      </c>
      <c r="BG1212" s="12">
        <v>1</v>
      </c>
      <c r="BH1212" s="12">
        <v>0</v>
      </c>
      <c r="BI1212" s="12">
        <v>0</v>
      </c>
      <c r="BJ1212" s="12">
        <v>0</v>
      </c>
      <c r="BK1212" s="6" t="s">
        <v>7827</v>
      </c>
      <c r="BR1212" s="6"/>
      <c r="BV1212" s="6"/>
    </row>
    <row r="1213" spans="1:74" ht="14.4" x14ac:dyDescent="0.3">
      <c r="A1213" s="128" t="s">
        <v>6900</v>
      </c>
      <c r="B1213" s="128" t="s">
        <v>3013</v>
      </c>
      <c r="C1213" s="49">
        <v>17</v>
      </c>
      <c r="D1213" s="49">
        <v>17</v>
      </c>
      <c r="E1213" s="49">
        <v>0</v>
      </c>
      <c r="F1213" s="49">
        <v>14</v>
      </c>
      <c r="G1213" s="49">
        <v>3</v>
      </c>
      <c r="H1213" s="49">
        <v>0</v>
      </c>
      <c r="I1213" s="49">
        <v>0</v>
      </c>
      <c r="J1213" s="49">
        <v>0</v>
      </c>
      <c r="K1213" s="129">
        <f t="shared" si="227"/>
        <v>17</v>
      </c>
      <c r="M1213" s="8"/>
      <c r="N1213" s="143"/>
      <c r="O1213" s="143"/>
      <c r="P1213" s="143"/>
      <c r="Q1213" s="144"/>
      <c r="S1213" s="10" t="s">
        <v>7692</v>
      </c>
      <c r="T1213" s="15">
        <v>0</v>
      </c>
      <c r="U1213" s="15">
        <v>0</v>
      </c>
      <c r="V1213" s="15">
        <v>0</v>
      </c>
      <c r="W1213" s="15">
        <v>2</v>
      </c>
      <c r="X1213" s="15">
        <v>0</v>
      </c>
      <c r="Y1213" s="10">
        <f t="shared" si="229"/>
        <v>2</v>
      </c>
      <c r="AL1213" s="6" t="s">
        <v>7828</v>
      </c>
      <c r="AM1213" s="12">
        <v>51</v>
      </c>
      <c r="AN1213" s="12">
        <v>46</v>
      </c>
      <c r="AO1213" s="12">
        <v>37</v>
      </c>
      <c r="AP1213" s="12">
        <v>28</v>
      </c>
      <c r="AQ1213" s="12">
        <v>23</v>
      </c>
      <c r="AR1213" s="12">
        <v>12</v>
      </c>
      <c r="AS1213" s="12">
        <v>18</v>
      </c>
      <c r="AT1213" s="54">
        <v>8</v>
      </c>
      <c r="AU1213" s="54">
        <v>10</v>
      </c>
      <c r="AV1213" s="12">
        <v>4</v>
      </c>
      <c r="AW1213" s="12">
        <v>1</v>
      </c>
      <c r="AX1213" s="12">
        <v>5</v>
      </c>
      <c r="AY1213" s="12">
        <v>3</v>
      </c>
      <c r="AZ1213" s="12">
        <v>0</v>
      </c>
      <c r="BA1213" s="12">
        <v>0</v>
      </c>
      <c r="BB1213" s="12">
        <v>2</v>
      </c>
      <c r="BC1213" s="12">
        <v>0</v>
      </c>
      <c r="BD1213" s="12">
        <v>0</v>
      </c>
      <c r="BE1213" s="12">
        <v>0</v>
      </c>
      <c r="BF1213" s="12">
        <v>4</v>
      </c>
      <c r="BG1213" s="12">
        <v>1</v>
      </c>
      <c r="BH1213" s="12">
        <v>1</v>
      </c>
      <c r="BI1213" s="12">
        <v>0</v>
      </c>
      <c r="BJ1213" s="12">
        <v>0</v>
      </c>
      <c r="BK1213" s="6" t="s">
        <v>7828</v>
      </c>
      <c r="BR1213" s="6"/>
      <c r="BV1213" s="6"/>
    </row>
    <row r="1214" spans="1:74" ht="14.4" x14ac:dyDescent="0.3">
      <c r="A1214" s="128" t="s">
        <v>6900</v>
      </c>
      <c r="B1214" s="128" t="s">
        <v>6750</v>
      </c>
      <c r="C1214" s="49">
        <v>18</v>
      </c>
      <c r="D1214" s="49">
        <v>18</v>
      </c>
      <c r="E1214" s="49">
        <v>0</v>
      </c>
      <c r="F1214" s="49">
        <v>4</v>
      </c>
      <c r="G1214" s="49">
        <v>14</v>
      </c>
      <c r="H1214" s="49">
        <v>0</v>
      </c>
      <c r="I1214" s="49">
        <v>0</v>
      </c>
      <c r="J1214" s="49">
        <v>0</v>
      </c>
      <c r="K1214" s="145">
        <f t="shared" si="227"/>
        <v>18</v>
      </c>
      <c r="M1214" s="8"/>
      <c r="N1214" s="143"/>
      <c r="O1214" s="143"/>
      <c r="P1214" s="143"/>
      <c r="Q1214" s="144"/>
      <c r="S1214" s="31" t="s">
        <v>7693</v>
      </c>
      <c r="T1214" s="43">
        <v>0</v>
      </c>
      <c r="U1214" s="43">
        <v>4</v>
      </c>
      <c r="V1214" s="43">
        <v>0</v>
      </c>
      <c r="W1214" s="43">
        <v>17</v>
      </c>
      <c r="X1214" s="43">
        <v>0</v>
      </c>
      <c r="Y1214" s="10">
        <f t="shared" si="229"/>
        <v>21</v>
      </c>
      <c r="BR1214" s="6"/>
      <c r="BV1214" s="6"/>
    </row>
    <row r="1215" spans="1:74" ht="14.4" x14ac:dyDescent="0.3">
      <c r="A1215" s="128" t="s">
        <v>6900</v>
      </c>
      <c r="B1215" s="128" t="s">
        <v>1522</v>
      </c>
      <c r="C1215" s="49">
        <v>543</v>
      </c>
      <c r="D1215" s="49">
        <v>543</v>
      </c>
      <c r="E1215" s="49">
        <v>12</v>
      </c>
      <c r="F1215" s="49">
        <v>53</v>
      </c>
      <c r="G1215" s="49">
        <v>18</v>
      </c>
      <c r="H1215" s="49">
        <v>74</v>
      </c>
      <c r="I1215" s="49">
        <v>385</v>
      </c>
      <c r="J1215" s="49">
        <v>0</v>
      </c>
      <c r="K1215" s="145">
        <f t="shared" si="227"/>
        <v>542</v>
      </c>
      <c r="L1215" s="146"/>
      <c r="M1215" s="8">
        <f>SUM(K1211:K1215)</f>
        <v>768</v>
      </c>
      <c r="N1215" s="143"/>
      <c r="O1215" s="143"/>
      <c r="P1215" s="143"/>
      <c r="Q1215" s="144"/>
      <c r="S1215" s="10" t="s">
        <v>7694</v>
      </c>
      <c r="T1215" s="113">
        <v>2</v>
      </c>
      <c r="U1215" s="113">
        <v>10</v>
      </c>
      <c r="V1215" s="113">
        <v>1</v>
      </c>
      <c r="W1215" s="113">
        <v>50</v>
      </c>
      <c r="X1215" s="113">
        <v>0</v>
      </c>
      <c r="Y1215" s="10">
        <f t="shared" si="229"/>
        <v>63</v>
      </c>
      <c r="BR1215" s="6"/>
      <c r="BV1215" s="6"/>
    </row>
    <row r="1216" spans="1:74" ht="14.4" x14ac:dyDescent="0.3">
      <c r="A1216" s="133" t="s">
        <v>7695</v>
      </c>
      <c r="B1216" s="133" t="s">
        <v>1273</v>
      </c>
      <c r="C1216" s="48">
        <v>2</v>
      </c>
      <c r="D1216" s="48">
        <v>2</v>
      </c>
      <c r="E1216" s="48">
        <v>0</v>
      </c>
      <c r="F1216" s="48">
        <v>0</v>
      </c>
      <c r="G1216" s="48">
        <v>0</v>
      </c>
      <c r="H1216" s="48">
        <v>2</v>
      </c>
      <c r="I1216" s="48">
        <v>0</v>
      </c>
      <c r="J1216" s="48">
        <v>0</v>
      </c>
      <c r="K1216" s="134">
        <f t="shared" si="227"/>
        <v>2</v>
      </c>
      <c r="L1216" s="146"/>
      <c r="M1216" s="8"/>
      <c r="N1216" s="143"/>
      <c r="O1216" s="143"/>
      <c r="P1216" s="143"/>
      <c r="Q1216" s="144"/>
      <c r="S1216" s="31" t="s">
        <v>7695</v>
      </c>
      <c r="T1216" s="114">
        <v>0</v>
      </c>
      <c r="U1216" s="114">
        <v>0</v>
      </c>
      <c r="V1216" s="114">
        <v>0</v>
      </c>
      <c r="W1216" s="114">
        <v>0</v>
      </c>
      <c r="X1216" s="114">
        <v>0</v>
      </c>
      <c r="Y1216" s="10">
        <f t="shared" si="229"/>
        <v>0</v>
      </c>
      <c r="BR1216" s="6"/>
      <c r="BV1216" s="6"/>
    </row>
    <row r="1217" spans="1:74" ht="14.4" x14ac:dyDescent="0.3">
      <c r="A1217" s="133" t="s">
        <v>7695</v>
      </c>
      <c r="B1217" s="133" t="s">
        <v>3013</v>
      </c>
      <c r="C1217" s="48">
        <v>2</v>
      </c>
      <c r="D1217" s="48">
        <v>2</v>
      </c>
      <c r="E1217" s="48">
        <v>0</v>
      </c>
      <c r="F1217" s="48">
        <v>0</v>
      </c>
      <c r="G1217" s="48">
        <v>0</v>
      </c>
      <c r="H1217" s="48">
        <v>2</v>
      </c>
      <c r="I1217" s="48">
        <v>0</v>
      </c>
      <c r="J1217" s="48">
        <v>0</v>
      </c>
      <c r="K1217" s="134">
        <f>SUM(E1217:J1217)</f>
        <v>2</v>
      </c>
      <c r="L1217" s="8"/>
      <c r="M1217" s="8">
        <v>4</v>
      </c>
      <c r="N1217" s="143"/>
      <c r="O1217" s="143"/>
      <c r="P1217" s="143"/>
      <c r="Q1217" s="144"/>
      <c r="T1217" s="6">
        <f>SUM(T1211:T1216)</f>
        <v>2</v>
      </c>
      <c r="U1217" s="6">
        <f>SUM(U1211:U1216)</f>
        <v>14</v>
      </c>
      <c r="V1217" s="6">
        <f>SUM(V1211:V1216)</f>
        <v>1</v>
      </c>
      <c r="W1217" s="6">
        <f>SUM(W1211:W1216)</f>
        <v>71</v>
      </c>
      <c r="X1217" s="6">
        <f>SUM(X1211:X1216)</f>
        <v>0</v>
      </c>
      <c r="Y1217" s="10">
        <f t="shared" si="229"/>
        <v>88</v>
      </c>
      <c r="BR1217" s="6"/>
      <c r="BV1217" s="6"/>
    </row>
    <row r="1218" spans="1:74" ht="14.4" x14ac:dyDescent="0.3">
      <c r="A1218" s="135" t="s">
        <v>7750</v>
      </c>
      <c r="B1218" s="10"/>
      <c r="C1218" s="91">
        <f>SUM(C1200:C1217)</f>
        <v>1299</v>
      </c>
      <c r="D1218" s="91">
        <f>SUM(D1200:D1217)</f>
        <v>1274</v>
      </c>
      <c r="E1218" s="91">
        <f t="shared" ref="E1218:J1218" si="230">SUM(E1200:E1217)</f>
        <v>23</v>
      </c>
      <c r="F1218" s="91">
        <f t="shared" si="230"/>
        <v>136</v>
      </c>
      <c r="G1218" s="91">
        <f t="shared" si="230"/>
        <v>59</v>
      </c>
      <c r="H1218" s="91">
        <f t="shared" si="230"/>
        <v>300</v>
      </c>
      <c r="I1218" s="91">
        <f t="shared" si="230"/>
        <v>756</v>
      </c>
      <c r="J1218" s="91">
        <f t="shared" si="230"/>
        <v>0</v>
      </c>
      <c r="K1218" s="129">
        <f>SUM(E1218:J1218)</f>
        <v>1274</v>
      </c>
      <c r="L1218" s="8"/>
      <c r="M1218" s="8">
        <f>SUM(M1200:M1217)</f>
        <v>1274</v>
      </c>
      <c r="N1218" s="143"/>
      <c r="O1218" s="143"/>
      <c r="P1218" s="143"/>
      <c r="Q1218" s="144"/>
      <c r="BR1218" s="6"/>
      <c r="BV1218" s="6"/>
    </row>
    <row r="1219" spans="1:74" ht="22.8" x14ac:dyDescent="0.3">
      <c r="N1219" s="143"/>
      <c r="O1219" s="143"/>
      <c r="P1219" s="143"/>
      <c r="Q1219" s="144"/>
      <c r="AL1219" s="6" t="s">
        <v>5</v>
      </c>
      <c r="AM1219" s="6" t="s">
        <v>7788</v>
      </c>
      <c r="AN1219" s="6" t="s">
        <v>7894</v>
      </c>
      <c r="AO1219" s="6" t="s">
        <v>7895</v>
      </c>
      <c r="AP1219" s="6" t="s">
        <v>7791</v>
      </c>
      <c r="AQ1219" s="6" t="s">
        <v>7786</v>
      </c>
      <c r="AR1219" s="6" t="s">
        <v>7896</v>
      </c>
      <c r="AS1219" s="6" t="s">
        <v>7897</v>
      </c>
      <c r="AT1219" s="54" t="s">
        <v>7898</v>
      </c>
      <c r="AU1219" s="54" t="s">
        <v>7794</v>
      </c>
      <c r="AV1219" s="6" t="s">
        <v>7795</v>
      </c>
      <c r="AW1219" s="6" t="s">
        <v>7790</v>
      </c>
      <c r="AX1219" s="6" t="s">
        <v>7899</v>
      </c>
      <c r="AY1219" s="6" t="s">
        <v>7900</v>
      </c>
      <c r="AZ1219" s="6" t="s">
        <v>7901</v>
      </c>
      <c r="BA1219" s="6" t="s">
        <v>7793</v>
      </c>
      <c r="BB1219" s="6" t="s">
        <v>7835</v>
      </c>
      <c r="BC1219" s="6" t="s">
        <v>7799</v>
      </c>
      <c r="BD1219" s="6" t="s">
        <v>7902</v>
      </c>
      <c r="BE1219" s="6" t="s">
        <v>7903</v>
      </c>
      <c r="BF1219" s="6" t="s">
        <v>7798</v>
      </c>
      <c r="BG1219" s="6" t="s">
        <v>7904</v>
      </c>
      <c r="BH1219" s="6" t="s">
        <v>7905</v>
      </c>
      <c r="BI1219" s="6" t="s">
        <v>7912</v>
      </c>
      <c r="BJ1219" s="6" t="s">
        <v>7837</v>
      </c>
      <c r="BR1219" s="6"/>
      <c r="BV1219" s="6"/>
    </row>
    <row r="1220" spans="1:74" ht="14.4" x14ac:dyDescent="0.3">
      <c r="N1220" s="143"/>
      <c r="O1220" s="143"/>
      <c r="P1220" s="143"/>
      <c r="Q1220" s="144"/>
      <c r="S1220" s="10" t="s">
        <v>7752</v>
      </c>
      <c r="T1220" s="10" t="s">
        <v>723</v>
      </c>
      <c r="U1220" s="10" t="s">
        <v>248</v>
      </c>
      <c r="V1220" s="10" t="s">
        <v>222</v>
      </c>
      <c r="W1220" s="10" t="s">
        <v>241</v>
      </c>
      <c r="X1220" s="10" t="s">
        <v>264</v>
      </c>
      <c r="Y1220" s="10" t="s">
        <v>7753</v>
      </c>
      <c r="AL1220" s="6" t="s">
        <v>7908</v>
      </c>
      <c r="AM1220" s="12">
        <v>713</v>
      </c>
      <c r="AN1220" s="12">
        <v>352</v>
      </c>
      <c r="AO1220" s="12">
        <v>266</v>
      </c>
      <c r="AP1220" s="12">
        <v>249</v>
      </c>
      <c r="AQ1220" s="12">
        <v>156</v>
      </c>
      <c r="AR1220" s="12">
        <v>84</v>
      </c>
      <c r="AS1220" s="12">
        <v>62</v>
      </c>
      <c r="AT1220" s="54">
        <v>82</v>
      </c>
      <c r="AU1220" s="54">
        <v>42</v>
      </c>
      <c r="AV1220" s="12">
        <v>52</v>
      </c>
      <c r="AW1220" s="12">
        <v>37</v>
      </c>
      <c r="AX1220" s="12">
        <v>17</v>
      </c>
      <c r="AY1220" s="12">
        <v>19</v>
      </c>
      <c r="AZ1220" s="12">
        <v>37</v>
      </c>
      <c r="BA1220" s="12">
        <v>13</v>
      </c>
      <c r="BB1220" s="12">
        <v>19</v>
      </c>
      <c r="BC1220" s="12">
        <v>16</v>
      </c>
      <c r="BD1220" s="118">
        <v>11</v>
      </c>
      <c r="BE1220" s="12">
        <v>3</v>
      </c>
      <c r="BF1220" s="12">
        <v>6</v>
      </c>
      <c r="BG1220" s="12">
        <v>2</v>
      </c>
      <c r="BH1220" s="12">
        <v>3</v>
      </c>
      <c r="BI1220" s="12">
        <v>5</v>
      </c>
      <c r="BJ1220" s="12">
        <v>3</v>
      </c>
      <c r="BK1220" s="6" t="s">
        <v>7908</v>
      </c>
      <c r="BR1220" s="6"/>
      <c r="BV1220" s="6"/>
    </row>
    <row r="1221" spans="1:74" ht="14.4" x14ac:dyDescent="0.3">
      <c r="N1221" s="143"/>
      <c r="O1221" s="143"/>
      <c r="P1221" s="143"/>
      <c r="Q1221" s="144"/>
      <c r="S1221" s="10" t="s">
        <v>7690</v>
      </c>
      <c r="T1221" s="15">
        <v>0</v>
      </c>
      <c r="U1221" s="15">
        <v>0</v>
      </c>
      <c r="V1221" s="15">
        <v>0</v>
      </c>
      <c r="W1221" s="15">
        <v>3</v>
      </c>
      <c r="X1221" s="15">
        <v>0</v>
      </c>
      <c r="Y1221" s="10">
        <f t="shared" ref="Y1221:Y1227" si="231">SUM(T1221:W1221)</f>
        <v>3</v>
      </c>
      <c r="Z1221" s="10" t="s">
        <v>7690</v>
      </c>
      <c r="AL1221" s="6" t="s">
        <v>7909</v>
      </c>
      <c r="AM1221" s="12">
        <v>1</v>
      </c>
      <c r="AN1221" s="12">
        <v>28</v>
      </c>
      <c r="AO1221" s="12">
        <v>72</v>
      </c>
      <c r="AP1221" s="12">
        <v>273</v>
      </c>
      <c r="AQ1221" s="12">
        <v>355</v>
      </c>
      <c r="AR1221" s="12">
        <v>161</v>
      </c>
      <c r="AS1221" s="12">
        <v>145</v>
      </c>
      <c r="AT1221" s="54">
        <v>92</v>
      </c>
      <c r="AU1221" s="54">
        <v>72</v>
      </c>
      <c r="AV1221" s="12">
        <v>60</v>
      </c>
      <c r="AW1221" s="12">
        <v>43</v>
      </c>
      <c r="AX1221" s="12">
        <v>40</v>
      </c>
      <c r="AY1221" s="12">
        <v>31</v>
      </c>
      <c r="AZ1221" s="12">
        <v>39</v>
      </c>
      <c r="BA1221" s="12">
        <v>28</v>
      </c>
      <c r="BB1221" s="12">
        <v>32</v>
      </c>
      <c r="BC1221" s="12">
        <v>17</v>
      </c>
      <c r="BD1221" s="118">
        <v>29</v>
      </c>
      <c r="BE1221" s="12">
        <v>10</v>
      </c>
      <c r="BF1221" s="12">
        <v>15</v>
      </c>
      <c r="BG1221" s="12">
        <v>6</v>
      </c>
      <c r="BH1221" s="12">
        <v>14</v>
      </c>
      <c r="BI1221" s="12">
        <v>7</v>
      </c>
      <c r="BJ1221" s="12">
        <v>4</v>
      </c>
      <c r="BK1221" s="6" t="s">
        <v>7909</v>
      </c>
      <c r="BR1221" s="6"/>
      <c r="BV1221" s="6"/>
    </row>
    <row r="1222" spans="1:74" ht="14.4" x14ac:dyDescent="0.3">
      <c r="N1222" s="143"/>
      <c r="O1222" s="143"/>
      <c r="P1222" s="143"/>
      <c r="Q1222" s="144"/>
      <c r="S1222" s="31" t="s">
        <v>7691</v>
      </c>
      <c r="T1222" s="32">
        <v>0</v>
      </c>
      <c r="U1222" s="32">
        <v>0</v>
      </c>
      <c r="V1222" s="32">
        <v>0</v>
      </c>
      <c r="W1222" s="43">
        <v>4</v>
      </c>
      <c r="X1222" s="32">
        <v>0</v>
      </c>
      <c r="Y1222" s="10">
        <f t="shared" si="231"/>
        <v>4</v>
      </c>
      <c r="Z1222" s="31" t="s">
        <v>7691</v>
      </c>
      <c r="AL1222" s="6" t="s">
        <v>7910</v>
      </c>
      <c r="AM1222" s="12">
        <v>0</v>
      </c>
      <c r="AN1222" s="12">
        <v>0</v>
      </c>
      <c r="AO1222" s="12">
        <v>0</v>
      </c>
      <c r="AP1222" s="12">
        <v>0</v>
      </c>
      <c r="AQ1222" s="12">
        <v>2</v>
      </c>
      <c r="AR1222" s="12">
        <v>15</v>
      </c>
      <c r="AS1222" s="12">
        <v>39</v>
      </c>
      <c r="AT1222" s="54">
        <v>174</v>
      </c>
      <c r="AU1222" s="54">
        <v>257</v>
      </c>
      <c r="AV1222" s="12">
        <v>409</v>
      </c>
      <c r="AW1222" s="12">
        <v>233</v>
      </c>
      <c r="AX1222" s="12">
        <v>203</v>
      </c>
      <c r="AY1222" s="12">
        <v>114</v>
      </c>
      <c r="AZ1222" s="12">
        <v>154</v>
      </c>
      <c r="BA1222" s="12">
        <v>112</v>
      </c>
      <c r="BB1222" s="12">
        <v>124</v>
      </c>
      <c r="BC1222" s="12">
        <v>60</v>
      </c>
      <c r="BD1222" s="118">
        <v>87</v>
      </c>
      <c r="BE1222" s="12">
        <v>39</v>
      </c>
      <c r="BF1222" s="12">
        <v>57</v>
      </c>
      <c r="BG1222" s="12">
        <v>29</v>
      </c>
      <c r="BH1222" s="12">
        <v>50</v>
      </c>
      <c r="BI1222" s="12">
        <v>34</v>
      </c>
      <c r="BJ1222" s="12">
        <v>35</v>
      </c>
      <c r="BK1222" s="6" t="s">
        <v>7910</v>
      </c>
      <c r="BR1222" s="6"/>
      <c r="BV1222" s="6"/>
    </row>
    <row r="1223" spans="1:74" ht="14.4" x14ac:dyDescent="0.3">
      <c r="M1223" s="8"/>
      <c r="N1223" s="143"/>
      <c r="O1223" s="143"/>
      <c r="P1223" s="143"/>
      <c r="Q1223" s="144"/>
      <c r="S1223" s="10" t="s">
        <v>7692</v>
      </c>
      <c r="T1223" s="15">
        <v>0</v>
      </c>
      <c r="U1223" s="15">
        <v>4</v>
      </c>
      <c r="V1223" s="15">
        <v>0</v>
      </c>
      <c r="W1223" s="15">
        <v>31</v>
      </c>
      <c r="X1223" s="15">
        <v>45</v>
      </c>
      <c r="Y1223" s="10">
        <f t="shared" si="231"/>
        <v>35</v>
      </c>
      <c r="Z1223" s="10" t="s">
        <v>7692</v>
      </c>
      <c r="AL1223" s="119" t="s">
        <v>7792</v>
      </c>
      <c r="AM1223" s="120">
        <v>0</v>
      </c>
      <c r="AN1223" s="120">
        <v>0</v>
      </c>
      <c r="AO1223" s="120">
        <v>0</v>
      </c>
      <c r="AP1223" s="120">
        <v>0</v>
      </c>
      <c r="AQ1223" s="120">
        <v>0</v>
      </c>
      <c r="AR1223" s="120">
        <v>0</v>
      </c>
      <c r="AS1223" s="120">
        <v>0</v>
      </c>
      <c r="AT1223" s="120">
        <v>0</v>
      </c>
      <c r="AU1223" s="120">
        <v>0</v>
      </c>
      <c r="AV1223" s="120">
        <v>2</v>
      </c>
      <c r="AW1223" s="120">
        <v>10</v>
      </c>
      <c r="AX1223" s="120">
        <v>51</v>
      </c>
      <c r="AY1223" s="120">
        <v>115</v>
      </c>
      <c r="AZ1223" s="120">
        <v>428</v>
      </c>
      <c r="BA1223" s="120">
        <v>525</v>
      </c>
      <c r="BB1223" s="120">
        <v>467</v>
      </c>
      <c r="BC1223" s="120">
        <v>379</v>
      </c>
      <c r="BD1223" s="121">
        <v>320</v>
      </c>
      <c r="BE1223" s="121">
        <v>115</v>
      </c>
      <c r="BF1223" s="120">
        <v>91</v>
      </c>
      <c r="BG1223" s="120">
        <v>54</v>
      </c>
      <c r="BH1223" s="122">
        <v>62</v>
      </c>
      <c r="BI1223" s="123">
        <v>37</v>
      </c>
      <c r="BJ1223" s="123">
        <v>45</v>
      </c>
      <c r="BK1223" s="119" t="s">
        <v>7792</v>
      </c>
      <c r="BR1223" s="6"/>
      <c r="BV1223" s="6"/>
    </row>
    <row r="1224" spans="1:74" ht="14.4" x14ac:dyDescent="0.3">
      <c r="M1224" s="8"/>
      <c r="N1224" s="143"/>
      <c r="O1224" s="143"/>
      <c r="P1224" s="143"/>
      <c r="Q1224" s="144"/>
      <c r="S1224" s="31" t="s">
        <v>7693</v>
      </c>
      <c r="T1224" s="32">
        <v>3</v>
      </c>
      <c r="U1224" s="32">
        <v>7</v>
      </c>
      <c r="V1224" s="32">
        <v>1</v>
      </c>
      <c r="W1224" s="43">
        <v>53</v>
      </c>
      <c r="X1224" s="32">
        <v>326</v>
      </c>
      <c r="Y1224" s="10">
        <f t="shared" si="231"/>
        <v>64</v>
      </c>
      <c r="Z1224" s="31" t="s">
        <v>7693</v>
      </c>
      <c r="AL1224" s="6" t="s">
        <v>7919</v>
      </c>
      <c r="AM1224" s="12">
        <v>0</v>
      </c>
      <c r="AN1224" s="12">
        <v>0</v>
      </c>
      <c r="AO1224" s="12">
        <v>0</v>
      </c>
      <c r="AP1224" s="12">
        <v>0</v>
      </c>
      <c r="AQ1224" s="12">
        <v>0</v>
      </c>
      <c r="AR1224" s="12">
        <v>0</v>
      </c>
      <c r="AS1224" s="12">
        <v>0</v>
      </c>
      <c r="AT1224" s="12">
        <v>0</v>
      </c>
      <c r="AU1224" s="12">
        <v>0</v>
      </c>
      <c r="AV1224" s="12">
        <v>1</v>
      </c>
      <c r="AW1224" s="12">
        <v>7</v>
      </c>
      <c r="AX1224" s="12">
        <v>40</v>
      </c>
      <c r="AY1224" s="12">
        <v>42</v>
      </c>
      <c r="AZ1224" s="12">
        <v>161</v>
      </c>
      <c r="BA1224" s="12">
        <v>182</v>
      </c>
      <c r="BB1224" s="12">
        <v>349</v>
      </c>
      <c r="BC1224" s="12">
        <v>202</v>
      </c>
      <c r="BD1224" s="118">
        <v>211</v>
      </c>
      <c r="BE1224" s="12">
        <v>120</v>
      </c>
      <c r="BF1224" s="12">
        <v>162</v>
      </c>
      <c r="BG1224" s="12">
        <v>71</v>
      </c>
      <c r="BH1224" s="12">
        <v>109</v>
      </c>
      <c r="BI1224" s="12">
        <v>69</v>
      </c>
      <c r="BJ1224" s="12">
        <v>64</v>
      </c>
      <c r="BK1224" s="6" t="s">
        <v>7919</v>
      </c>
      <c r="BR1224" s="6"/>
      <c r="BV1224" s="6"/>
    </row>
    <row r="1225" spans="1:74" ht="14.4" x14ac:dyDescent="0.3">
      <c r="D1225" s="139"/>
      <c r="E1225" s="139"/>
      <c r="F1225" s="142"/>
      <c r="H1225" s="139"/>
      <c r="I1225" s="139"/>
      <c r="J1225" s="139"/>
      <c r="K1225" s="142"/>
      <c r="N1225" s="143"/>
      <c r="O1225" s="143"/>
      <c r="P1225" s="143"/>
      <c r="Q1225" s="144"/>
      <c r="S1225" s="10" t="s">
        <v>7694</v>
      </c>
      <c r="T1225" s="15">
        <v>18</v>
      </c>
      <c r="U1225" s="15">
        <v>111</v>
      </c>
      <c r="V1225" s="15">
        <v>57</v>
      </c>
      <c r="W1225" s="15">
        <v>134</v>
      </c>
      <c r="X1225" s="15">
        <v>385</v>
      </c>
      <c r="Y1225" s="10">
        <f t="shared" si="231"/>
        <v>320</v>
      </c>
      <c r="Z1225" s="10" t="s">
        <v>7694</v>
      </c>
      <c r="AL1225" s="119" t="s">
        <v>7797</v>
      </c>
      <c r="AM1225" s="120">
        <v>0</v>
      </c>
      <c r="AN1225" s="120">
        <v>0</v>
      </c>
      <c r="AO1225" s="120">
        <v>0</v>
      </c>
      <c r="AP1225" s="120">
        <v>0</v>
      </c>
      <c r="AQ1225" s="120">
        <v>0</v>
      </c>
      <c r="AR1225" s="120">
        <v>0</v>
      </c>
      <c r="AS1225" s="120">
        <v>0</v>
      </c>
      <c r="AT1225" s="120">
        <v>0</v>
      </c>
      <c r="AU1225" s="120">
        <v>0</v>
      </c>
      <c r="AV1225" s="120">
        <v>0</v>
      </c>
      <c r="AW1225" s="120">
        <v>0</v>
      </c>
      <c r="AX1225" s="120">
        <v>13</v>
      </c>
      <c r="AY1225" s="120">
        <v>33</v>
      </c>
      <c r="AZ1225" s="120">
        <v>51</v>
      </c>
      <c r="BA1225" s="120">
        <v>28</v>
      </c>
      <c r="BB1225" s="120">
        <v>181</v>
      </c>
      <c r="BC1225" s="120">
        <v>177</v>
      </c>
      <c r="BD1225" s="121">
        <v>386</v>
      </c>
      <c r="BE1225" s="121">
        <v>395</v>
      </c>
      <c r="BF1225" s="120">
        <v>522</v>
      </c>
      <c r="BG1225" s="120">
        <v>271</v>
      </c>
      <c r="BH1225" s="122">
        <v>333</v>
      </c>
      <c r="BI1225" s="123">
        <v>316</v>
      </c>
      <c r="BJ1225" s="123">
        <v>325</v>
      </c>
      <c r="BK1225" s="119" t="s">
        <v>7797</v>
      </c>
      <c r="BR1225" s="6"/>
      <c r="BV1225" s="6"/>
    </row>
    <row r="1226" spans="1:74" ht="14.4" x14ac:dyDescent="0.3">
      <c r="D1226" s="139"/>
      <c r="E1226" s="139"/>
      <c r="F1226" s="142"/>
      <c r="H1226" s="139"/>
      <c r="I1226" s="139"/>
      <c r="J1226" s="139"/>
      <c r="K1226" s="142"/>
      <c r="N1226" s="143"/>
      <c r="O1226" s="143"/>
      <c r="P1226" s="143"/>
      <c r="Q1226" s="144"/>
      <c r="S1226" s="31" t="s">
        <v>7695</v>
      </c>
      <c r="T1226" s="32">
        <v>0</v>
      </c>
      <c r="U1226" s="32">
        <v>0</v>
      </c>
      <c r="V1226" s="32">
        <v>0</v>
      </c>
      <c r="W1226" s="32">
        <v>4</v>
      </c>
      <c r="X1226" s="32">
        <v>0</v>
      </c>
      <c r="Y1226" s="10">
        <f t="shared" si="231"/>
        <v>4</v>
      </c>
      <c r="Z1226" s="31" t="s">
        <v>7695</v>
      </c>
      <c r="AL1226" s="6" t="s">
        <v>7920</v>
      </c>
      <c r="AM1226" s="12">
        <v>0</v>
      </c>
      <c r="AN1226" s="12">
        <v>0</v>
      </c>
      <c r="AO1226" s="12">
        <v>0</v>
      </c>
      <c r="AP1226" s="12">
        <v>0</v>
      </c>
      <c r="AQ1226" s="12">
        <v>0</v>
      </c>
      <c r="AR1226" s="12">
        <v>0</v>
      </c>
      <c r="AS1226" s="12">
        <v>0</v>
      </c>
      <c r="AT1226" s="12">
        <v>0</v>
      </c>
      <c r="AU1226" s="12">
        <v>0</v>
      </c>
      <c r="AV1226" s="12">
        <v>0</v>
      </c>
      <c r="AW1226" s="12">
        <v>0</v>
      </c>
      <c r="AX1226" s="12">
        <v>0</v>
      </c>
      <c r="AY1226" s="12">
        <v>0</v>
      </c>
      <c r="AZ1226" s="12">
        <v>0</v>
      </c>
      <c r="BA1226" s="12">
        <v>0</v>
      </c>
      <c r="BB1226" s="12">
        <v>0</v>
      </c>
      <c r="BC1226" s="12">
        <v>0</v>
      </c>
      <c r="BD1226" s="118">
        <v>61</v>
      </c>
      <c r="BE1226" s="12">
        <v>57</v>
      </c>
      <c r="BF1226" s="12">
        <v>152</v>
      </c>
      <c r="BG1226" s="12">
        <v>72</v>
      </c>
      <c r="BH1226" s="12">
        <v>204</v>
      </c>
      <c r="BI1226" s="12">
        <v>229</v>
      </c>
      <c r="BJ1226" s="12">
        <v>320</v>
      </c>
      <c r="BK1226" s="6" t="s">
        <v>7920</v>
      </c>
      <c r="BR1226" s="6"/>
      <c r="BV1226" s="6"/>
    </row>
    <row r="1227" spans="1:74" ht="14.4" x14ac:dyDescent="0.3">
      <c r="N1227" s="143"/>
      <c r="O1227" s="143"/>
      <c r="P1227" s="143"/>
      <c r="Q1227" s="144"/>
      <c r="T1227" s="6">
        <f>SUM(T1221:T1226)</f>
        <v>21</v>
      </c>
      <c r="U1227" s="6">
        <f>SUM(U1221:U1226)</f>
        <v>122</v>
      </c>
      <c r="V1227" s="6">
        <f>SUM(V1221:V1226)</f>
        <v>58</v>
      </c>
      <c r="W1227" s="6">
        <f>SUM(W1221:W1226)</f>
        <v>229</v>
      </c>
      <c r="X1227" s="6">
        <f>SUM(X1221:X1226)</f>
        <v>756</v>
      </c>
      <c r="Y1227" s="10">
        <f t="shared" si="231"/>
        <v>430</v>
      </c>
      <c r="AL1227" s="119" t="s">
        <v>7801</v>
      </c>
      <c r="AM1227" s="120">
        <v>0</v>
      </c>
      <c r="AN1227" s="120">
        <v>0</v>
      </c>
      <c r="AO1227" s="120">
        <v>0</v>
      </c>
      <c r="AP1227" s="120">
        <v>0</v>
      </c>
      <c r="AQ1227" s="120">
        <v>0</v>
      </c>
      <c r="AR1227" s="120">
        <v>0</v>
      </c>
      <c r="AS1227" s="120">
        <v>0</v>
      </c>
      <c r="AT1227" s="120">
        <v>0</v>
      </c>
      <c r="AU1227" s="120">
        <v>0</v>
      </c>
      <c r="AV1227" s="120">
        <v>0</v>
      </c>
      <c r="AW1227" s="120">
        <v>0</v>
      </c>
      <c r="AX1227" s="120">
        <v>0</v>
      </c>
      <c r="AY1227" s="120">
        <v>0</v>
      </c>
      <c r="AZ1227" s="120">
        <v>0</v>
      </c>
      <c r="BA1227" s="120">
        <v>0</v>
      </c>
      <c r="BB1227" s="120">
        <v>0</v>
      </c>
      <c r="BC1227" s="120">
        <v>0</v>
      </c>
      <c r="BD1227" s="121">
        <v>0</v>
      </c>
      <c r="BE1227" s="121">
        <v>0</v>
      </c>
      <c r="BF1227" s="120">
        <v>76</v>
      </c>
      <c r="BG1227" s="120">
        <v>315</v>
      </c>
      <c r="BH1227" s="122">
        <v>456</v>
      </c>
      <c r="BI1227" s="123">
        <v>337</v>
      </c>
      <c r="BJ1227" s="123">
        <v>386</v>
      </c>
      <c r="BK1227" s="119" t="s">
        <v>7801</v>
      </c>
      <c r="BR1227" s="6"/>
      <c r="BV1227" s="6"/>
    </row>
    <row r="1228" spans="1:74" ht="14.4" x14ac:dyDescent="0.3">
      <c r="N1228" s="143"/>
      <c r="O1228" s="143"/>
      <c r="P1228" s="143"/>
      <c r="Q1228" s="144"/>
      <c r="AL1228" s="6" t="s">
        <v>7921</v>
      </c>
      <c r="AM1228" s="12">
        <v>0</v>
      </c>
      <c r="AN1228" s="12">
        <v>0</v>
      </c>
      <c r="AO1228" s="12">
        <v>0</v>
      </c>
      <c r="AP1228" s="12">
        <v>0</v>
      </c>
      <c r="AQ1228" s="12">
        <v>0</v>
      </c>
      <c r="AR1228" s="12">
        <v>0</v>
      </c>
      <c r="AS1228" s="12">
        <v>0</v>
      </c>
      <c r="AT1228" s="12">
        <v>0</v>
      </c>
      <c r="AU1228" s="12">
        <v>0</v>
      </c>
      <c r="AV1228" s="12">
        <v>0</v>
      </c>
      <c r="AW1228" s="12">
        <v>0</v>
      </c>
      <c r="AX1228" s="12">
        <v>0</v>
      </c>
      <c r="AY1228" s="12">
        <v>0</v>
      </c>
      <c r="AZ1228" s="12">
        <v>0</v>
      </c>
      <c r="BA1228" s="12">
        <v>0</v>
      </c>
      <c r="BB1228" s="12">
        <v>0</v>
      </c>
      <c r="BC1228" s="12">
        <v>0</v>
      </c>
      <c r="BD1228" s="12">
        <v>0</v>
      </c>
      <c r="BE1228" s="12">
        <v>0</v>
      </c>
      <c r="BF1228" s="12">
        <v>0</v>
      </c>
      <c r="BG1228" s="12">
        <v>0</v>
      </c>
      <c r="BH1228" s="12">
        <v>0</v>
      </c>
      <c r="BI1228" s="12">
        <v>0</v>
      </c>
      <c r="BJ1228" s="12">
        <v>4</v>
      </c>
      <c r="BK1228" s="6" t="s">
        <v>7921</v>
      </c>
      <c r="BR1228" s="6"/>
      <c r="BV1228" s="6"/>
    </row>
    <row r="1229" spans="1:74" ht="14.4" x14ac:dyDescent="0.3">
      <c r="N1229" s="143"/>
      <c r="O1229" s="143"/>
      <c r="P1229" s="143"/>
      <c r="Q1229" s="144"/>
    </row>
    <row r="1230" spans="1:74" ht="14.4" x14ac:dyDescent="0.3">
      <c r="N1230" s="143"/>
      <c r="O1230" s="143"/>
      <c r="P1230" s="143"/>
      <c r="Q1230" s="144"/>
    </row>
    <row r="1231" spans="1:74" ht="14.4" x14ac:dyDescent="0.3">
      <c r="N1231" s="143"/>
      <c r="O1231" s="143"/>
      <c r="P1231" s="143"/>
      <c r="Q1231" s="144"/>
    </row>
    <row r="1232" spans="1:74" ht="39.6" x14ac:dyDescent="0.3">
      <c r="A1232" s="26" t="s">
        <v>7803</v>
      </c>
      <c r="B1232" s="26" t="s">
        <v>7704</v>
      </c>
      <c r="C1232" s="26" t="s">
        <v>7679</v>
      </c>
      <c r="D1232" s="26" t="s">
        <v>7739</v>
      </c>
      <c r="E1232" s="26" t="s">
        <v>7740</v>
      </c>
      <c r="F1232" s="26" t="s">
        <v>7741</v>
      </c>
      <c r="G1232" s="26" t="s">
        <v>7742</v>
      </c>
      <c r="H1232" s="26" t="s">
        <v>7743</v>
      </c>
      <c r="I1232" s="26" t="s">
        <v>7744</v>
      </c>
      <c r="J1232" s="28" t="s">
        <v>7745</v>
      </c>
      <c r="K1232" s="13" t="s">
        <v>7746</v>
      </c>
      <c r="M1232" s="12" t="s">
        <v>7927</v>
      </c>
      <c r="N1232" s="143"/>
      <c r="O1232" s="143"/>
      <c r="P1232" s="143"/>
      <c r="Q1232" s="144"/>
      <c r="S1232" s="6" t="s">
        <v>7803</v>
      </c>
      <c r="AL1232" s="12" t="s">
        <v>7765</v>
      </c>
      <c r="AM1232" s="54" t="s">
        <v>7803</v>
      </c>
      <c r="AN1232" s="12"/>
      <c r="AO1232" s="12"/>
      <c r="AP1232" s="12"/>
      <c r="BR1232" s="6"/>
      <c r="BV1232" s="6"/>
    </row>
    <row r="1233" spans="1:74" ht="14.4" x14ac:dyDescent="0.3">
      <c r="A1233" s="128" t="s">
        <v>7853</v>
      </c>
      <c r="B1233" s="128" t="s">
        <v>1522</v>
      </c>
      <c r="C1233" s="49">
        <v>5</v>
      </c>
      <c r="D1233" s="49">
        <v>5</v>
      </c>
      <c r="E1233" s="91">
        <v>0</v>
      </c>
      <c r="F1233" s="91">
        <v>0</v>
      </c>
      <c r="G1233" s="91">
        <v>0</v>
      </c>
      <c r="H1233" s="91">
        <v>5</v>
      </c>
      <c r="I1233" s="91">
        <v>0</v>
      </c>
      <c r="J1233" s="91">
        <v>0</v>
      </c>
      <c r="K1233" s="129">
        <f t="shared" ref="K1233:K1250" si="232">SUM(E1233:J1233)</f>
        <v>5</v>
      </c>
      <c r="M1233" s="8">
        <v>5</v>
      </c>
      <c r="N1233" s="143"/>
      <c r="O1233" s="143"/>
      <c r="P1233" s="143"/>
      <c r="Q1233" s="144"/>
      <c r="S1233" s="10" t="s">
        <v>7748</v>
      </c>
      <c r="T1233" s="10" t="s">
        <v>723</v>
      </c>
      <c r="U1233" s="10" t="s">
        <v>248</v>
      </c>
      <c r="V1233" s="10" t="s">
        <v>222</v>
      </c>
      <c r="W1233" s="10" t="s">
        <v>241</v>
      </c>
      <c r="X1233" s="10" t="s">
        <v>264</v>
      </c>
      <c r="Y1233" s="10" t="s">
        <v>249</v>
      </c>
      <c r="AL1233" s="6" t="s">
        <v>7887</v>
      </c>
      <c r="AM1233" s="12"/>
      <c r="AN1233" s="12"/>
      <c r="AO1233" s="12"/>
      <c r="AP1233" s="12"/>
      <c r="BR1233" s="6"/>
      <c r="BV1233" s="6"/>
    </row>
    <row r="1234" spans="1:74" ht="14.4" x14ac:dyDescent="0.3">
      <c r="A1234" s="130" t="s">
        <v>7854</v>
      </c>
      <c r="B1234" s="130" t="s">
        <v>6895</v>
      </c>
      <c r="C1234" s="116">
        <v>1</v>
      </c>
      <c r="D1234" s="116">
        <v>1</v>
      </c>
      <c r="E1234" s="100">
        <v>0</v>
      </c>
      <c r="F1234" s="100">
        <v>0</v>
      </c>
      <c r="G1234" s="100">
        <v>0</v>
      </c>
      <c r="H1234" s="100">
        <v>1</v>
      </c>
      <c r="I1234" s="100">
        <v>0</v>
      </c>
      <c r="J1234" s="100">
        <v>0</v>
      </c>
      <c r="K1234" s="132">
        <f t="shared" si="232"/>
        <v>1</v>
      </c>
      <c r="M1234" s="111"/>
      <c r="N1234" s="143"/>
      <c r="O1234" s="143"/>
      <c r="P1234" s="143"/>
      <c r="Q1234" s="144"/>
      <c r="S1234" s="10" t="s">
        <v>7928</v>
      </c>
      <c r="T1234" s="15">
        <v>0</v>
      </c>
      <c r="U1234" s="15">
        <v>0</v>
      </c>
      <c r="V1234" s="15">
        <v>0</v>
      </c>
      <c r="W1234" s="15">
        <v>0</v>
      </c>
      <c r="X1234" s="15">
        <v>0</v>
      </c>
      <c r="Y1234" s="10">
        <f t="shared" ref="Y1234:Y1243" si="233">SUM(T1234:X1234)</f>
        <v>0</v>
      </c>
      <c r="AL1234" s="6" t="s">
        <v>7889</v>
      </c>
      <c r="AM1234" s="12"/>
      <c r="AN1234" s="12"/>
      <c r="AO1234" s="12"/>
      <c r="AP1234" s="12"/>
      <c r="BR1234" s="6"/>
      <c r="BV1234" s="6"/>
    </row>
    <row r="1235" spans="1:74" ht="14.4" x14ac:dyDescent="0.3">
      <c r="A1235" s="130" t="s">
        <v>7854</v>
      </c>
      <c r="B1235" s="130" t="s">
        <v>3013</v>
      </c>
      <c r="C1235" s="116">
        <v>1</v>
      </c>
      <c r="D1235" s="116">
        <v>1</v>
      </c>
      <c r="E1235" s="100">
        <v>0</v>
      </c>
      <c r="F1235" s="100">
        <v>1</v>
      </c>
      <c r="G1235" s="100">
        <v>0</v>
      </c>
      <c r="H1235" s="100">
        <v>0</v>
      </c>
      <c r="I1235" s="100">
        <v>0</v>
      </c>
      <c r="J1235" s="100">
        <v>0</v>
      </c>
      <c r="K1235" s="132">
        <f t="shared" si="232"/>
        <v>1</v>
      </c>
      <c r="M1235" s="8"/>
      <c r="N1235" s="143"/>
      <c r="O1235" s="143"/>
      <c r="P1235" s="143"/>
      <c r="Q1235" s="144"/>
      <c r="S1235" s="10" t="s">
        <v>7929</v>
      </c>
      <c r="T1235" s="15">
        <v>0</v>
      </c>
      <c r="U1235" s="15">
        <v>0</v>
      </c>
      <c r="V1235" s="15">
        <v>0</v>
      </c>
      <c r="W1235" s="15">
        <v>0</v>
      </c>
      <c r="X1235" s="15">
        <v>0</v>
      </c>
      <c r="Y1235" s="10">
        <f t="shared" si="233"/>
        <v>0</v>
      </c>
      <c r="AM1235" s="12"/>
      <c r="AN1235" s="12"/>
      <c r="AO1235" s="12"/>
      <c r="AP1235" s="12"/>
      <c r="BR1235" s="6"/>
      <c r="BV1235" s="6"/>
    </row>
    <row r="1236" spans="1:74" ht="22.8" x14ac:dyDescent="0.3">
      <c r="A1236" s="130" t="s">
        <v>7854</v>
      </c>
      <c r="B1236" s="130" t="s">
        <v>1522</v>
      </c>
      <c r="C1236" s="116">
        <v>6</v>
      </c>
      <c r="D1236" s="116">
        <v>6</v>
      </c>
      <c r="E1236" s="100">
        <v>0</v>
      </c>
      <c r="F1236" s="100">
        <v>0</v>
      </c>
      <c r="G1236" s="100">
        <v>1</v>
      </c>
      <c r="H1236" s="100">
        <v>5</v>
      </c>
      <c r="I1236" s="100">
        <v>0</v>
      </c>
      <c r="J1236" s="100">
        <v>0</v>
      </c>
      <c r="K1236" s="132">
        <f t="shared" si="232"/>
        <v>6</v>
      </c>
      <c r="M1236" s="8">
        <v>8</v>
      </c>
      <c r="N1236" s="143"/>
      <c r="O1236" s="143"/>
      <c r="P1236" s="143"/>
      <c r="Q1236" s="144"/>
      <c r="S1236" s="10" t="s">
        <v>7930</v>
      </c>
      <c r="T1236" s="15">
        <v>0</v>
      </c>
      <c r="U1236" s="15">
        <v>0</v>
      </c>
      <c r="V1236" s="15">
        <v>0</v>
      </c>
      <c r="W1236" s="15">
        <v>0</v>
      </c>
      <c r="X1236" s="15">
        <v>0</v>
      </c>
      <c r="Y1236" s="10">
        <f t="shared" si="233"/>
        <v>0</v>
      </c>
      <c r="AL1236" s="6" t="s">
        <v>5</v>
      </c>
      <c r="AM1236" s="6" t="s">
        <v>7893</v>
      </c>
      <c r="AN1236" s="6" t="s">
        <v>7894</v>
      </c>
      <c r="AO1236" s="6" t="s">
        <v>7895</v>
      </c>
      <c r="AP1236" s="6" t="s">
        <v>7791</v>
      </c>
      <c r="AQ1236" s="6" t="s">
        <v>7786</v>
      </c>
      <c r="AR1236" s="6" t="s">
        <v>7896</v>
      </c>
      <c r="AS1236" s="6" t="s">
        <v>7897</v>
      </c>
      <c r="AT1236" s="54" t="s">
        <v>7898</v>
      </c>
      <c r="AU1236" s="54" t="s">
        <v>7794</v>
      </c>
      <c r="AV1236" s="6" t="s">
        <v>7795</v>
      </c>
      <c r="AW1236" s="6" t="s">
        <v>7790</v>
      </c>
      <c r="AX1236" s="6" t="s">
        <v>7899</v>
      </c>
      <c r="AY1236" s="6" t="s">
        <v>7900</v>
      </c>
      <c r="AZ1236" s="6" t="s">
        <v>7901</v>
      </c>
      <c r="BA1236" s="6" t="s">
        <v>7793</v>
      </c>
      <c r="BB1236" s="6" t="s">
        <v>7835</v>
      </c>
      <c r="BC1236" s="6" t="s">
        <v>7799</v>
      </c>
      <c r="BD1236" s="6" t="s">
        <v>7902</v>
      </c>
      <c r="BE1236" s="6" t="s">
        <v>7903</v>
      </c>
      <c r="BF1236" s="6" t="s">
        <v>7798</v>
      </c>
      <c r="BG1236" s="6" t="s">
        <v>7904</v>
      </c>
      <c r="BH1236" s="6" t="s">
        <v>7905</v>
      </c>
      <c r="BI1236" s="6" t="s">
        <v>7803</v>
      </c>
      <c r="BR1236" s="6"/>
      <c r="BV1236" s="6"/>
    </row>
    <row r="1237" spans="1:74" ht="14.4" x14ac:dyDescent="0.3">
      <c r="A1237" s="128" t="s">
        <v>6890</v>
      </c>
      <c r="B1237" s="128" t="s">
        <v>6895</v>
      </c>
      <c r="C1237" s="49">
        <v>4</v>
      </c>
      <c r="D1237" s="49">
        <v>4</v>
      </c>
      <c r="E1237" s="91">
        <v>0</v>
      </c>
      <c r="F1237" s="91">
        <v>1</v>
      </c>
      <c r="G1237" s="91">
        <v>1</v>
      </c>
      <c r="H1237" s="91">
        <v>2</v>
      </c>
      <c r="I1237" s="91">
        <v>0</v>
      </c>
      <c r="J1237" s="91">
        <v>0</v>
      </c>
      <c r="K1237" s="129">
        <f t="shared" si="232"/>
        <v>4</v>
      </c>
      <c r="M1237" s="8"/>
      <c r="N1237" s="143"/>
      <c r="O1237" s="143"/>
      <c r="P1237" s="143"/>
      <c r="Q1237" s="144"/>
      <c r="S1237" s="31" t="s">
        <v>7689</v>
      </c>
      <c r="T1237" s="32">
        <v>0</v>
      </c>
      <c r="U1237" s="32">
        <v>0</v>
      </c>
      <c r="V1237" s="32">
        <v>0</v>
      </c>
      <c r="W1237" s="32">
        <v>0</v>
      </c>
      <c r="X1237" s="32">
        <v>0</v>
      </c>
      <c r="Y1237" s="10">
        <f t="shared" si="233"/>
        <v>0</v>
      </c>
      <c r="AL1237" s="6" t="s">
        <v>7777</v>
      </c>
      <c r="AM1237" s="12">
        <v>0</v>
      </c>
      <c r="AN1237" s="12">
        <v>0</v>
      </c>
      <c r="AO1237" s="12">
        <v>0</v>
      </c>
      <c r="AP1237" s="12">
        <v>0</v>
      </c>
      <c r="AQ1237" s="12">
        <v>0</v>
      </c>
      <c r="AR1237" s="12">
        <v>0</v>
      </c>
      <c r="AS1237" s="12">
        <v>0</v>
      </c>
      <c r="AT1237" s="54">
        <v>0</v>
      </c>
      <c r="AU1237" s="54">
        <v>0</v>
      </c>
      <c r="AV1237" s="12">
        <v>0</v>
      </c>
      <c r="AW1237" s="12">
        <v>0</v>
      </c>
      <c r="AX1237" s="12">
        <v>0</v>
      </c>
      <c r="AY1237" s="12">
        <v>0</v>
      </c>
      <c r="AZ1237" s="12">
        <v>0</v>
      </c>
      <c r="BA1237" s="12">
        <v>0</v>
      </c>
      <c r="BB1237" s="12">
        <v>0</v>
      </c>
      <c r="BC1237" s="12">
        <v>0</v>
      </c>
      <c r="BD1237" s="12">
        <v>0</v>
      </c>
      <c r="BE1237" s="12">
        <v>0</v>
      </c>
      <c r="BF1237" s="12">
        <v>0</v>
      </c>
      <c r="BG1237" s="12">
        <v>0</v>
      </c>
      <c r="BH1237" s="12">
        <v>0</v>
      </c>
      <c r="BI1237" s="12">
        <v>0</v>
      </c>
      <c r="BJ1237" s="6" t="s">
        <v>7777</v>
      </c>
      <c r="BR1237" s="6"/>
      <c r="BV1237" s="6"/>
    </row>
    <row r="1238" spans="1:74" ht="14.4" x14ac:dyDescent="0.3">
      <c r="A1238" s="128" t="s">
        <v>6890</v>
      </c>
      <c r="B1238" s="128" t="s">
        <v>1273</v>
      </c>
      <c r="C1238" s="49">
        <v>17</v>
      </c>
      <c r="D1238" s="49">
        <v>16</v>
      </c>
      <c r="E1238" s="91">
        <v>0</v>
      </c>
      <c r="F1238" s="91">
        <v>0</v>
      </c>
      <c r="G1238" s="91">
        <v>0</v>
      </c>
      <c r="H1238" s="91">
        <v>14</v>
      </c>
      <c r="I1238" s="91">
        <v>2</v>
      </c>
      <c r="J1238" s="91">
        <v>0</v>
      </c>
      <c r="K1238" s="129">
        <f t="shared" si="232"/>
        <v>16</v>
      </c>
      <c r="M1238" s="8"/>
      <c r="N1238" s="143"/>
      <c r="O1238" s="143"/>
      <c r="P1238" s="143"/>
      <c r="Q1238" s="144"/>
      <c r="S1238" s="10" t="s">
        <v>7690</v>
      </c>
      <c r="T1238" s="15">
        <v>0</v>
      </c>
      <c r="U1238" s="15">
        <v>0</v>
      </c>
      <c r="V1238" s="15">
        <v>0</v>
      </c>
      <c r="W1238" s="15">
        <v>5</v>
      </c>
      <c r="X1238" s="15">
        <v>0</v>
      </c>
      <c r="Y1238" s="10">
        <f t="shared" si="233"/>
        <v>5</v>
      </c>
      <c r="AL1238" s="6" t="s">
        <v>7778</v>
      </c>
      <c r="AM1238" s="12">
        <v>0</v>
      </c>
      <c r="AN1238" s="12">
        <v>0</v>
      </c>
      <c r="AO1238" s="12">
        <v>0</v>
      </c>
      <c r="AP1238" s="12">
        <v>0</v>
      </c>
      <c r="AQ1238" s="12">
        <v>0</v>
      </c>
      <c r="AR1238" s="12">
        <v>0</v>
      </c>
      <c r="AS1238" s="12">
        <v>0</v>
      </c>
      <c r="AT1238" s="54">
        <v>0</v>
      </c>
      <c r="AU1238" s="54">
        <v>0</v>
      </c>
      <c r="AV1238" s="12">
        <v>0</v>
      </c>
      <c r="AW1238" s="12">
        <v>0</v>
      </c>
      <c r="AX1238" s="12">
        <v>0</v>
      </c>
      <c r="AY1238" s="12">
        <v>0</v>
      </c>
      <c r="AZ1238" s="12">
        <v>0</v>
      </c>
      <c r="BA1238" s="12">
        <v>0</v>
      </c>
      <c r="BB1238" s="12">
        <v>0</v>
      </c>
      <c r="BC1238" s="12">
        <v>0</v>
      </c>
      <c r="BD1238" s="12">
        <v>0</v>
      </c>
      <c r="BE1238" s="12">
        <v>0</v>
      </c>
      <c r="BF1238" s="12">
        <v>0</v>
      </c>
      <c r="BG1238" s="12">
        <v>0</v>
      </c>
      <c r="BH1238" s="12">
        <v>0</v>
      </c>
      <c r="BI1238" s="12">
        <v>0</v>
      </c>
      <c r="BJ1238" s="6" t="s">
        <v>7778</v>
      </c>
      <c r="BR1238" s="6"/>
      <c r="BV1238" s="6"/>
    </row>
    <row r="1239" spans="1:74" ht="14.4" x14ac:dyDescent="0.3">
      <c r="A1239" s="128" t="s">
        <v>6890</v>
      </c>
      <c r="B1239" s="128" t="s">
        <v>1522</v>
      </c>
      <c r="C1239" s="49">
        <v>55</v>
      </c>
      <c r="D1239" s="49">
        <v>55</v>
      </c>
      <c r="E1239" s="91">
        <v>0</v>
      </c>
      <c r="F1239" s="91">
        <v>3</v>
      </c>
      <c r="G1239" s="91">
        <v>0</v>
      </c>
      <c r="H1239" s="91">
        <v>17</v>
      </c>
      <c r="I1239" s="91">
        <v>35</v>
      </c>
      <c r="J1239" s="91">
        <v>0</v>
      </c>
      <c r="K1239" s="129">
        <f t="shared" si="232"/>
        <v>55</v>
      </c>
      <c r="M1239" s="8">
        <f>SUM(K1237:K1239)</f>
        <v>75</v>
      </c>
      <c r="N1239" s="143"/>
      <c r="O1239" s="143"/>
      <c r="P1239" s="143"/>
      <c r="Q1239" s="144"/>
      <c r="S1239" s="31" t="s">
        <v>7691</v>
      </c>
      <c r="T1239" s="32">
        <v>0</v>
      </c>
      <c r="U1239" s="32">
        <v>1</v>
      </c>
      <c r="V1239" s="32">
        <v>1</v>
      </c>
      <c r="W1239" s="32">
        <v>6</v>
      </c>
      <c r="X1239" s="32">
        <v>0</v>
      </c>
      <c r="Y1239" s="10">
        <f t="shared" si="233"/>
        <v>8</v>
      </c>
      <c r="AL1239" s="6" t="s">
        <v>7779</v>
      </c>
      <c r="AM1239" s="12">
        <v>0</v>
      </c>
      <c r="AN1239" s="12">
        <v>0</v>
      </c>
      <c r="AO1239" s="12">
        <v>0</v>
      </c>
      <c r="AP1239" s="12">
        <v>0</v>
      </c>
      <c r="AQ1239" s="12">
        <v>0</v>
      </c>
      <c r="AR1239" s="12">
        <v>0</v>
      </c>
      <c r="AS1239" s="12">
        <v>0</v>
      </c>
      <c r="AT1239" s="54">
        <v>0</v>
      </c>
      <c r="AU1239" s="54">
        <v>0</v>
      </c>
      <c r="AV1239" s="12">
        <v>0</v>
      </c>
      <c r="AW1239" s="12">
        <v>0</v>
      </c>
      <c r="AX1239" s="12">
        <v>1</v>
      </c>
      <c r="AY1239" s="12">
        <v>0</v>
      </c>
      <c r="AZ1239" s="12">
        <v>0</v>
      </c>
      <c r="BA1239" s="12">
        <v>0</v>
      </c>
      <c r="BB1239" s="12">
        <v>0</v>
      </c>
      <c r="BC1239" s="12">
        <v>0</v>
      </c>
      <c r="BD1239" s="12">
        <v>0</v>
      </c>
      <c r="BE1239" s="12">
        <v>0</v>
      </c>
      <c r="BF1239" s="12">
        <v>0</v>
      </c>
      <c r="BG1239" s="12">
        <v>0</v>
      </c>
      <c r="BH1239" s="12">
        <v>0</v>
      </c>
      <c r="BI1239" s="12">
        <v>0</v>
      </c>
      <c r="BJ1239" s="6" t="s">
        <v>7779</v>
      </c>
      <c r="BR1239" s="6"/>
      <c r="BV1239" s="6"/>
    </row>
    <row r="1240" spans="1:74" x14ac:dyDescent="0.25">
      <c r="A1240" s="130" t="s">
        <v>6896</v>
      </c>
      <c r="B1240" s="130" t="s">
        <v>6895</v>
      </c>
      <c r="C1240" s="100">
        <v>16</v>
      </c>
      <c r="D1240" s="100">
        <v>16</v>
      </c>
      <c r="E1240" s="100">
        <v>0</v>
      </c>
      <c r="F1240" s="100">
        <v>4</v>
      </c>
      <c r="G1240" s="100">
        <v>1</v>
      </c>
      <c r="H1240" s="100">
        <v>11</v>
      </c>
      <c r="I1240" s="100">
        <v>0</v>
      </c>
      <c r="J1240" s="100">
        <v>0</v>
      </c>
      <c r="K1240" s="132">
        <f t="shared" si="232"/>
        <v>16</v>
      </c>
      <c r="M1240" s="111"/>
      <c r="N1240" s="147"/>
      <c r="O1240" s="147"/>
      <c r="P1240" s="147"/>
      <c r="Q1240" s="148"/>
      <c r="S1240" s="10" t="s">
        <v>7692</v>
      </c>
      <c r="T1240" s="15">
        <v>0</v>
      </c>
      <c r="U1240" s="15">
        <v>4</v>
      </c>
      <c r="V1240" s="15">
        <v>1</v>
      </c>
      <c r="W1240" s="15">
        <v>33</v>
      </c>
      <c r="X1240" s="15">
        <v>37</v>
      </c>
      <c r="Y1240" s="10">
        <f t="shared" si="233"/>
        <v>75</v>
      </c>
      <c r="AL1240" s="6" t="s">
        <v>7780</v>
      </c>
      <c r="AM1240" s="12">
        <v>0</v>
      </c>
      <c r="AN1240" s="12">
        <v>0</v>
      </c>
      <c r="AO1240" s="12">
        <v>0</v>
      </c>
      <c r="AP1240" s="12">
        <v>0</v>
      </c>
      <c r="AQ1240" s="12">
        <v>0</v>
      </c>
      <c r="AR1240" s="12">
        <v>0</v>
      </c>
      <c r="AS1240" s="12">
        <v>0</v>
      </c>
      <c r="AT1240" s="54">
        <v>0</v>
      </c>
      <c r="AU1240" s="54">
        <v>0</v>
      </c>
      <c r="AV1240" s="12">
        <v>0</v>
      </c>
      <c r="AW1240" s="12">
        <v>0</v>
      </c>
      <c r="AX1240" s="12">
        <v>1</v>
      </c>
      <c r="AY1240" s="12">
        <v>0</v>
      </c>
      <c r="AZ1240" s="12">
        <v>0</v>
      </c>
      <c r="BA1240" s="12">
        <v>0</v>
      </c>
      <c r="BB1240" s="12">
        <v>0</v>
      </c>
      <c r="BC1240" s="12">
        <v>0</v>
      </c>
      <c r="BD1240" s="12">
        <v>0</v>
      </c>
      <c r="BE1240" s="12">
        <v>0</v>
      </c>
      <c r="BF1240" s="12">
        <v>0</v>
      </c>
      <c r="BG1240" s="12">
        <v>0</v>
      </c>
      <c r="BH1240" s="12">
        <v>0</v>
      </c>
      <c r="BI1240" s="12">
        <v>0</v>
      </c>
      <c r="BJ1240" s="6" t="s">
        <v>7780</v>
      </c>
      <c r="BR1240" s="6"/>
      <c r="BV1240" s="6"/>
    </row>
    <row r="1241" spans="1:74" x14ac:dyDescent="0.25">
      <c r="A1241" s="130" t="s">
        <v>6896</v>
      </c>
      <c r="B1241" s="130" t="s">
        <v>1273</v>
      </c>
      <c r="C1241" s="100">
        <v>69</v>
      </c>
      <c r="D1241" s="100">
        <v>62</v>
      </c>
      <c r="E1241" s="100">
        <v>0</v>
      </c>
      <c r="F1241" s="100">
        <v>0</v>
      </c>
      <c r="G1241" s="100">
        <v>0</v>
      </c>
      <c r="H1241" s="100">
        <v>17</v>
      </c>
      <c r="I1241" s="100">
        <v>45</v>
      </c>
      <c r="J1241" s="100">
        <v>0</v>
      </c>
      <c r="K1241" s="132">
        <f t="shared" si="232"/>
        <v>62</v>
      </c>
      <c r="M1241" s="8"/>
      <c r="N1241" s="147"/>
      <c r="O1241" s="147"/>
      <c r="P1241" s="147"/>
      <c r="Q1241" s="148"/>
      <c r="S1241" s="31" t="s">
        <v>7693</v>
      </c>
      <c r="T1241" s="32">
        <v>4</v>
      </c>
      <c r="U1241" s="32">
        <v>21</v>
      </c>
      <c r="V1241" s="32">
        <v>1</v>
      </c>
      <c r="W1241" s="32">
        <v>59</v>
      </c>
      <c r="X1241" s="32">
        <v>316</v>
      </c>
      <c r="Y1241" s="10">
        <f t="shared" si="233"/>
        <v>401</v>
      </c>
      <c r="AL1241" s="6" t="s">
        <v>7785</v>
      </c>
      <c r="AM1241" s="12">
        <v>364</v>
      </c>
      <c r="AN1241" s="12">
        <v>349</v>
      </c>
      <c r="AO1241" s="12">
        <v>510</v>
      </c>
      <c r="AP1241" s="12">
        <v>535</v>
      </c>
      <c r="AQ1241" s="12">
        <v>579</v>
      </c>
      <c r="AR1241" s="12">
        <v>91</v>
      </c>
      <c r="AS1241" s="12">
        <v>181</v>
      </c>
      <c r="AT1241" s="54">
        <v>166</v>
      </c>
      <c r="AU1241" s="54">
        <v>123</v>
      </c>
      <c r="AV1241" s="12">
        <v>6</v>
      </c>
      <c r="AW1241" s="12">
        <v>0</v>
      </c>
      <c r="AX1241" s="12">
        <v>1</v>
      </c>
      <c r="AY1241" s="12">
        <v>0</v>
      </c>
      <c r="AZ1241" s="12">
        <v>0</v>
      </c>
      <c r="BA1241" s="12">
        <v>0</v>
      </c>
      <c r="BB1241" s="12">
        <v>0</v>
      </c>
      <c r="BC1241" s="12">
        <v>0</v>
      </c>
      <c r="BD1241" s="12">
        <v>0</v>
      </c>
      <c r="BE1241" s="12">
        <v>0</v>
      </c>
      <c r="BF1241" s="12">
        <v>0</v>
      </c>
      <c r="BG1241" s="12">
        <v>0</v>
      </c>
      <c r="BH1241" s="12">
        <v>0</v>
      </c>
      <c r="BI1241" s="12">
        <v>0</v>
      </c>
      <c r="BJ1241" s="6" t="s">
        <v>7785</v>
      </c>
      <c r="BR1241" s="6"/>
      <c r="BV1241" s="6"/>
    </row>
    <row r="1242" spans="1:74" ht="14.4" x14ac:dyDescent="0.3">
      <c r="A1242" s="130" t="s">
        <v>6896</v>
      </c>
      <c r="B1242" s="130" t="s">
        <v>3013</v>
      </c>
      <c r="C1242" s="100">
        <v>1</v>
      </c>
      <c r="D1242" s="100">
        <v>1</v>
      </c>
      <c r="E1242" s="100">
        <v>0</v>
      </c>
      <c r="F1242" s="100">
        <v>1</v>
      </c>
      <c r="G1242" s="100">
        <v>0</v>
      </c>
      <c r="H1242" s="100">
        <v>0</v>
      </c>
      <c r="I1242" s="100">
        <v>0</v>
      </c>
      <c r="J1242" s="100">
        <v>0</v>
      </c>
      <c r="K1242" s="132">
        <f t="shared" si="232"/>
        <v>1</v>
      </c>
      <c r="M1242" s="8"/>
      <c r="N1242" s="143"/>
      <c r="O1242" s="143"/>
      <c r="P1242" s="144"/>
      <c r="Q1242" s="148"/>
      <c r="S1242" s="10" t="s">
        <v>7694</v>
      </c>
      <c r="T1242" s="15">
        <v>27</v>
      </c>
      <c r="U1242" s="15">
        <v>90</v>
      </c>
      <c r="V1242" s="15">
        <v>21</v>
      </c>
      <c r="W1242" s="15">
        <v>141</v>
      </c>
      <c r="X1242" s="15">
        <v>337</v>
      </c>
      <c r="Y1242" s="10">
        <f t="shared" si="233"/>
        <v>616</v>
      </c>
      <c r="AL1242" s="6" t="s">
        <v>7789</v>
      </c>
      <c r="AM1242" s="12">
        <v>0</v>
      </c>
      <c r="AN1242" s="12">
        <v>0</v>
      </c>
      <c r="AO1242" s="12">
        <v>0</v>
      </c>
      <c r="AP1242" s="12">
        <v>0</v>
      </c>
      <c r="AQ1242" s="12">
        <v>0</v>
      </c>
      <c r="AR1242" s="12">
        <v>415</v>
      </c>
      <c r="AS1242" s="12">
        <v>435</v>
      </c>
      <c r="AT1242" s="54">
        <v>345</v>
      </c>
      <c r="AU1242" s="54">
        <v>433</v>
      </c>
      <c r="AV1242" s="12">
        <v>457</v>
      </c>
      <c r="AW1242" s="12">
        <v>568</v>
      </c>
      <c r="AX1242" s="12">
        <v>453</v>
      </c>
      <c r="AY1242" s="12">
        <v>391</v>
      </c>
      <c r="AZ1242" s="12">
        <v>236</v>
      </c>
      <c r="BA1242" s="12">
        <v>35</v>
      </c>
      <c r="BB1242" s="12">
        <v>44</v>
      </c>
      <c r="BC1242" s="12">
        <v>12</v>
      </c>
      <c r="BD1242" s="118">
        <v>15</v>
      </c>
      <c r="BE1242" s="118">
        <v>11</v>
      </c>
      <c r="BF1242" s="118">
        <v>1</v>
      </c>
      <c r="BG1242" s="12">
        <v>0</v>
      </c>
      <c r="BH1242" s="52">
        <v>0</v>
      </c>
      <c r="BI1242" s="12">
        <v>0</v>
      </c>
      <c r="BJ1242" s="6" t="s">
        <v>7789</v>
      </c>
      <c r="BR1242" s="6"/>
      <c r="BV1242" s="6"/>
    </row>
    <row r="1243" spans="1:74" ht="14.4" x14ac:dyDescent="0.3">
      <c r="A1243" s="130" t="s">
        <v>6896</v>
      </c>
      <c r="B1243" s="130" t="s">
        <v>6750</v>
      </c>
      <c r="C1243" s="100">
        <v>1</v>
      </c>
      <c r="D1243" s="100">
        <v>1</v>
      </c>
      <c r="E1243" s="100">
        <v>0</v>
      </c>
      <c r="F1243" s="100">
        <v>0</v>
      </c>
      <c r="G1243" s="100">
        <v>0</v>
      </c>
      <c r="H1243" s="100">
        <v>1</v>
      </c>
      <c r="I1243" s="100">
        <v>0</v>
      </c>
      <c r="J1243" s="100">
        <v>0</v>
      </c>
      <c r="K1243" s="132">
        <f t="shared" si="232"/>
        <v>1</v>
      </c>
      <c r="M1243" s="8"/>
      <c r="N1243" s="143"/>
      <c r="O1243" s="143"/>
      <c r="P1243" s="144"/>
      <c r="Q1243" s="148"/>
      <c r="T1243" s="6">
        <f>SUM(T1234:T1242)</f>
        <v>31</v>
      </c>
      <c r="U1243" s="6">
        <f>SUM(U1234:U1242)</f>
        <v>116</v>
      </c>
      <c r="V1243" s="6">
        <f>SUM(V1234:V1242)</f>
        <v>24</v>
      </c>
      <c r="W1243" s="6">
        <f>SUM(W1234:W1242)</f>
        <v>244</v>
      </c>
      <c r="X1243" s="6">
        <f>SUM(X1234:X1242)</f>
        <v>690</v>
      </c>
      <c r="Y1243" s="10">
        <f t="shared" si="233"/>
        <v>1105</v>
      </c>
      <c r="AL1243" s="6" t="s">
        <v>7825</v>
      </c>
      <c r="AM1243" s="12">
        <v>3</v>
      </c>
      <c r="AN1243" s="12">
        <v>0</v>
      </c>
      <c r="AO1243" s="12">
        <v>1</v>
      </c>
      <c r="AP1243" s="12">
        <v>1</v>
      </c>
      <c r="AQ1243" s="12">
        <v>1</v>
      </c>
      <c r="AR1243" s="12">
        <v>0</v>
      </c>
      <c r="AS1243" s="12">
        <v>0</v>
      </c>
      <c r="AT1243" s="54">
        <v>0</v>
      </c>
      <c r="AU1243" s="54">
        <v>0</v>
      </c>
      <c r="AV1243" s="12">
        <v>1</v>
      </c>
      <c r="AW1243" s="12">
        <v>2</v>
      </c>
      <c r="AX1243" s="12">
        <v>1</v>
      </c>
      <c r="AY1243" s="12">
        <v>1</v>
      </c>
      <c r="AZ1243" s="12">
        <v>0</v>
      </c>
      <c r="BA1243" s="12">
        <v>0</v>
      </c>
      <c r="BB1243" s="12">
        <v>1</v>
      </c>
      <c r="BC1243" s="12">
        <v>0</v>
      </c>
      <c r="BD1243" s="12">
        <v>0</v>
      </c>
      <c r="BE1243" s="12">
        <v>0</v>
      </c>
      <c r="BF1243" s="12">
        <v>1</v>
      </c>
      <c r="BG1243" s="12">
        <v>1</v>
      </c>
      <c r="BH1243" s="12">
        <v>0</v>
      </c>
      <c r="BI1243" s="12">
        <v>0</v>
      </c>
      <c r="BJ1243" s="6" t="s">
        <v>7825</v>
      </c>
      <c r="BR1243" s="6"/>
      <c r="BV1243" s="6"/>
    </row>
    <row r="1244" spans="1:74" ht="14.4" x14ac:dyDescent="0.3">
      <c r="A1244" s="130" t="s">
        <v>6896</v>
      </c>
      <c r="B1244" s="130" t="s">
        <v>1522</v>
      </c>
      <c r="C1244" s="100">
        <v>321</v>
      </c>
      <c r="D1244" s="100">
        <v>321</v>
      </c>
      <c r="E1244" s="100">
        <v>4</v>
      </c>
      <c r="F1244" s="100">
        <v>16</v>
      </c>
      <c r="G1244" s="100">
        <v>0</v>
      </c>
      <c r="H1244" s="100">
        <v>30</v>
      </c>
      <c r="I1244" s="100">
        <v>271</v>
      </c>
      <c r="J1244" s="100">
        <v>0</v>
      </c>
      <c r="K1244" s="132">
        <f t="shared" si="232"/>
        <v>321</v>
      </c>
      <c r="M1244" s="8">
        <f>SUM(K1240:K1244)</f>
        <v>401</v>
      </c>
      <c r="N1244" s="143"/>
      <c r="O1244" s="143"/>
      <c r="P1244" s="144"/>
      <c r="Q1244" s="148"/>
      <c r="AL1244" s="6" t="s">
        <v>7826</v>
      </c>
      <c r="AM1244" s="12">
        <v>3</v>
      </c>
      <c r="AN1244" s="12">
        <v>3</v>
      </c>
      <c r="AO1244" s="12">
        <v>1</v>
      </c>
      <c r="AP1244" s="12">
        <v>1</v>
      </c>
      <c r="AQ1244" s="12">
        <v>1</v>
      </c>
      <c r="AR1244" s="12">
        <v>0</v>
      </c>
      <c r="AS1244" s="12">
        <v>0</v>
      </c>
      <c r="AT1244" s="54">
        <v>0</v>
      </c>
      <c r="AU1244" s="54">
        <v>1</v>
      </c>
      <c r="AV1244" s="12">
        <v>1</v>
      </c>
      <c r="AW1244" s="12">
        <v>0</v>
      </c>
      <c r="AX1244" s="12">
        <v>0</v>
      </c>
      <c r="AY1244" s="12">
        <v>1</v>
      </c>
      <c r="AZ1244" s="12">
        <v>0</v>
      </c>
      <c r="BA1244" s="12">
        <v>0</v>
      </c>
      <c r="BB1244" s="12">
        <v>1</v>
      </c>
      <c r="BC1244" s="12">
        <v>0</v>
      </c>
      <c r="BD1244" s="12">
        <v>0</v>
      </c>
      <c r="BE1244" s="12">
        <v>0</v>
      </c>
      <c r="BF1244" s="12">
        <v>0</v>
      </c>
      <c r="BG1244" s="12">
        <v>1</v>
      </c>
      <c r="BH1244" s="12">
        <v>0</v>
      </c>
      <c r="BI1244" s="12">
        <v>0</v>
      </c>
      <c r="BJ1244" s="6" t="s">
        <v>7826</v>
      </c>
      <c r="BR1244" s="6"/>
      <c r="BV1244" s="6"/>
    </row>
    <row r="1245" spans="1:74" ht="14.4" x14ac:dyDescent="0.3">
      <c r="A1245" s="128" t="s">
        <v>6900</v>
      </c>
      <c r="B1245" s="128" t="s">
        <v>6895</v>
      </c>
      <c r="C1245" s="49">
        <v>55</v>
      </c>
      <c r="D1245" s="49">
        <v>50</v>
      </c>
      <c r="E1245" s="49">
        <v>2</v>
      </c>
      <c r="F1245" s="49">
        <v>19</v>
      </c>
      <c r="G1245" s="49">
        <v>1</v>
      </c>
      <c r="H1245" s="49">
        <v>28</v>
      </c>
      <c r="I1245" s="49">
        <v>0</v>
      </c>
      <c r="J1245" s="49">
        <v>0</v>
      </c>
      <c r="K1245" s="129">
        <f t="shared" si="232"/>
        <v>50</v>
      </c>
      <c r="M1245" s="8"/>
      <c r="N1245" s="143"/>
      <c r="O1245" s="143"/>
      <c r="P1245" s="144"/>
      <c r="Q1245" s="148"/>
      <c r="AL1245" s="6" t="s">
        <v>7827</v>
      </c>
      <c r="AM1245" s="12">
        <v>10</v>
      </c>
      <c r="AN1245" s="12">
        <v>3</v>
      </c>
      <c r="AO1245" s="12">
        <v>5</v>
      </c>
      <c r="AP1245" s="12">
        <v>3</v>
      </c>
      <c r="AQ1245" s="12">
        <v>2</v>
      </c>
      <c r="AR1245" s="12">
        <v>0</v>
      </c>
      <c r="AS1245" s="12">
        <v>0</v>
      </c>
      <c r="AT1245" s="54">
        <v>0</v>
      </c>
      <c r="AU1245" s="54">
        <v>1</v>
      </c>
      <c r="AV1245" s="12">
        <v>1</v>
      </c>
      <c r="AW1245" s="12">
        <v>0</v>
      </c>
      <c r="AX1245" s="12">
        <v>0</v>
      </c>
      <c r="AY1245" s="12">
        <v>1</v>
      </c>
      <c r="AZ1245" s="12">
        <v>0</v>
      </c>
      <c r="BA1245" s="12">
        <v>0</v>
      </c>
      <c r="BB1245" s="12">
        <v>1</v>
      </c>
      <c r="BC1245" s="12">
        <v>0</v>
      </c>
      <c r="BD1245" s="12">
        <v>0</v>
      </c>
      <c r="BE1245" s="12">
        <v>0</v>
      </c>
      <c r="BF1245" s="12">
        <v>0</v>
      </c>
      <c r="BG1245" s="12">
        <v>1</v>
      </c>
      <c r="BH1245" s="12">
        <v>0</v>
      </c>
      <c r="BI1245" s="12">
        <v>0</v>
      </c>
      <c r="BJ1245" s="6" t="s">
        <v>7827</v>
      </c>
      <c r="BR1245" s="6"/>
      <c r="BV1245" s="6"/>
    </row>
    <row r="1246" spans="1:74" ht="14.4" x14ac:dyDescent="0.3">
      <c r="A1246" s="128" t="s">
        <v>6900</v>
      </c>
      <c r="B1246" s="128" t="s">
        <v>1273</v>
      </c>
      <c r="C1246" s="49">
        <v>194</v>
      </c>
      <c r="D1246" s="49">
        <v>164</v>
      </c>
      <c r="E1246" s="49">
        <v>19</v>
      </c>
      <c r="F1246" s="49">
        <v>55</v>
      </c>
      <c r="G1246" s="49">
        <v>14</v>
      </c>
      <c r="H1246" s="49">
        <v>76</v>
      </c>
      <c r="I1246" s="49">
        <v>0</v>
      </c>
      <c r="J1246" s="49">
        <v>0</v>
      </c>
      <c r="K1246" s="129">
        <f t="shared" si="232"/>
        <v>164</v>
      </c>
      <c r="M1246" s="8"/>
      <c r="N1246" s="143"/>
      <c r="O1246" s="143"/>
      <c r="P1246" s="144"/>
      <c r="Q1246" s="148"/>
      <c r="S1246" s="10" t="s">
        <v>7749</v>
      </c>
      <c r="T1246" s="10" t="s">
        <v>723</v>
      </c>
      <c r="U1246" s="10" t="s">
        <v>248</v>
      </c>
      <c r="V1246" s="10" t="s">
        <v>222</v>
      </c>
      <c r="W1246" s="10" t="s">
        <v>241</v>
      </c>
      <c r="X1246" s="10" t="s">
        <v>264</v>
      </c>
      <c r="Y1246" s="10" t="s">
        <v>249</v>
      </c>
      <c r="AL1246" s="6" t="s">
        <v>7828</v>
      </c>
      <c r="AM1246" s="12">
        <v>51</v>
      </c>
      <c r="AN1246" s="12">
        <v>46</v>
      </c>
      <c r="AO1246" s="12">
        <v>37</v>
      </c>
      <c r="AP1246" s="12">
        <v>28</v>
      </c>
      <c r="AQ1246" s="12">
        <v>23</v>
      </c>
      <c r="AR1246" s="12">
        <v>12</v>
      </c>
      <c r="AS1246" s="12">
        <v>18</v>
      </c>
      <c r="AT1246" s="54">
        <v>8</v>
      </c>
      <c r="AU1246" s="54">
        <v>10</v>
      </c>
      <c r="AV1246" s="12">
        <v>4</v>
      </c>
      <c r="AW1246" s="12">
        <v>1</v>
      </c>
      <c r="AX1246" s="12">
        <v>5</v>
      </c>
      <c r="AY1246" s="12">
        <v>3</v>
      </c>
      <c r="AZ1246" s="12">
        <v>0</v>
      </c>
      <c r="BA1246" s="12">
        <v>0</v>
      </c>
      <c r="BB1246" s="12">
        <v>2</v>
      </c>
      <c r="BC1246" s="12">
        <v>0</v>
      </c>
      <c r="BD1246" s="12">
        <v>0</v>
      </c>
      <c r="BE1246" s="12">
        <v>0</v>
      </c>
      <c r="BF1246" s="12">
        <v>4</v>
      </c>
      <c r="BG1246" s="12">
        <v>1</v>
      </c>
      <c r="BH1246" s="12">
        <v>1</v>
      </c>
      <c r="BI1246" s="12">
        <v>0</v>
      </c>
      <c r="BJ1246" s="6" t="s">
        <v>7828</v>
      </c>
      <c r="BR1246" s="6"/>
      <c r="BV1246" s="6"/>
    </row>
    <row r="1247" spans="1:74" ht="14.4" x14ac:dyDescent="0.3">
      <c r="A1247" s="128" t="s">
        <v>6900</v>
      </c>
      <c r="B1247" s="128" t="s">
        <v>3013</v>
      </c>
      <c r="C1247" s="49">
        <v>6</v>
      </c>
      <c r="D1247" s="49">
        <v>3</v>
      </c>
      <c r="E1247" s="49">
        <v>0</v>
      </c>
      <c r="F1247" s="49">
        <v>2</v>
      </c>
      <c r="G1247" s="49">
        <v>0</v>
      </c>
      <c r="H1247" s="49">
        <v>1</v>
      </c>
      <c r="I1247" s="49">
        <v>0</v>
      </c>
      <c r="J1247" s="49">
        <v>0</v>
      </c>
      <c r="K1247" s="145">
        <f t="shared" si="232"/>
        <v>3</v>
      </c>
      <c r="M1247" s="8"/>
      <c r="N1247" s="143"/>
      <c r="O1247" s="143"/>
      <c r="P1247" s="144"/>
      <c r="Q1247" s="148"/>
      <c r="S1247" s="10" t="s">
        <v>7928</v>
      </c>
      <c r="T1247" s="15">
        <v>0</v>
      </c>
      <c r="U1247" s="15">
        <v>0</v>
      </c>
      <c r="V1247" s="15">
        <v>0</v>
      </c>
      <c r="W1247" s="15">
        <v>0</v>
      </c>
      <c r="X1247" s="15">
        <v>0</v>
      </c>
      <c r="Y1247" s="10">
        <f t="shared" ref="Y1247:Y1256" si="234">SUM(T1247:X1247)</f>
        <v>0</v>
      </c>
      <c r="BR1247" s="6"/>
      <c r="BV1247" s="6"/>
    </row>
    <row r="1248" spans="1:74" ht="14.4" x14ac:dyDescent="0.3">
      <c r="A1248" s="128" t="s">
        <v>6900</v>
      </c>
      <c r="B1248" s="128" t="s">
        <v>6750</v>
      </c>
      <c r="C1248" s="49">
        <v>9</v>
      </c>
      <c r="D1248" s="49">
        <v>6</v>
      </c>
      <c r="E1248" s="49">
        <v>0</v>
      </c>
      <c r="F1248" s="49">
        <v>1</v>
      </c>
      <c r="G1248" s="49">
        <v>3</v>
      </c>
      <c r="H1248" s="49">
        <v>2</v>
      </c>
      <c r="I1248" s="49">
        <v>0</v>
      </c>
      <c r="J1248" s="49">
        <v>0</v>
      </c>
      <c r="K1248" s="145">
        <f t="shared" si="232"/>
        <v>6</v>
      </c>
      <c r="L1248" s="146"/>
      <c r="M1248" s="8"/>
      <c r="N1248" s="143"/>
      <c r="O1248" s="143"/>
      <c r="P1248" s="144"/>
      <c r="Q1248" s="148"/>
      <c r="S1248" s="10" t="s">
        <v>7929</v>
      </c>
      <c r="T1248" s="15">
        <v>0</v>
      </c>
      <c r="U1248" s="15">
        <v>0</v>
      </c>
      <c r="V1248" s="15">
        <v>0</v>
      </c>
      <c r="W1248" s="15">
        <v>0</v>
      </c>
      <c r="X1248" s="15">
        <v>0</v>
      </c>
      <c r="Y1248" s="10">
        <f t="shared" si="234"/>
        <v>0</v>
      </c>
      <c r="BR1248" s="6"/>
      <c r="BV1248" s="6"/>
    </row>
    <row r="1249" spans="1:74" ht="14.4" x14ac:dyDescent="0.3">
      <c r="A1249" s="128" t="s">
        <v>6900</v>
      </c>
      <c r="B1249" s="128" t="s">
        <v>1522</v>
      </c>
      <c r="C1249" s="49">
        <v>397</v>
      </c>
      <c r="D1249" s="49">
        <v>393</v>
      </c>
      <c r="E1249" s="49">
        <v>6</v>
      </c>
      <c r="F1249" s="49">
        <v>13</v>
      </c>
      <c r="G1249" s="49">
        <v>3</v>
      </c>
      <c r="H1249" s="49">
        <v>34</v>
      </c>
      <c r="I1249" s="49">
        <v>337</v>
      </c>
      <c r="J1249" s="49">
        <v>0</v>
      </c>
      <c r="K1249" s="129">
        <f t="shared" si="232"/>
        <v>393</v>
      </c>
      <c r="L1249" s="146"/>
      <c r="M1249" s="8">
        <f>SUM(K1245:K1249)</f>
        <v>616</v>
      </c>
      <c r="N1249" s="143"/>
      <c r="O1249" s="143"/>
      <c r="P1249" s="144"/>
      <c r="Q1249" s="148"/>
      <c r="S1249" s="10" t="s">
        <v>7930</v>
      </c>
      <c r="T1249" s="15">
        <v>0</v>
      </c>
      <c r="U1249" s="15">
        <v>0</v>
      </c>
      <c r="V1249" s="15">
        <v>0</v>
      </c>
      <c r="W1249" s="15">
        <v>0</v>
      </c>
      <c r="X1249" s="15">
        <v>0</v>
      </c>
      <c r="Y1249" s="10">
        <f t="shared" si="234"/>
        <v>0</v>
      </c>
      <c r="BR1249" s="6"/>
      <c r="BV1249" s="6"/>
    </row>
    <row r="1250" spans="1:74" ht="14.4" x14ac:dyDescent="0.3">
      <c r="A1250" s="135" t="s">
        <v>7750</v>
      </c>
      <c r="B1250" s="10"/>
      <c r="C1250" s="91">
        <f t="shared" ref="C1250:J1250" si="235">SUM(C1233:C1249)</f>
        <v>1158</v>
      </c>
      <c r="D1250" s="91">
        <f t="shared" si="235"/>
        <v>1105</v>
      </c>
      <c r="E1250" s="91">
        <f t="shared" si="235"/>
        <v>31</v>
      </c>
      <c r="F1250" s="91">
        <f t="shared" si="235"/>
        <v>116</v>
      </c>
      <c r="G1250" s="91">
        <f t="shared" si="235"/>
        <v>24</v>
      </c>
      <c r="H1250" s="91">
        <f t="shared" si="235"/>
        <v>244</v>
      </c>
      <c r="I1250" s="91">
        <f t="shared" si="235"/>
        <v>690</v>
      </c>
      <c r="J1250" s="91">
        <f t="shared" si="235"/>
        <v>0</v>
      </c>
      <c r="K1250" s="129">
        <f t="shared" si="232"/>
        <v>1105</v>
      </c>
      <c r="L1250" s="8"/>
      <c r="M1250" s="8">
        <f>SUM(M1233:M1249)</f>
        <v>1105</v>
      </c>
      <c r="N1250" s="143"/>
      <c r="O1250" s="143"/>
      <c r="P1250" s="144"/>
      <c r="Q1250" s="148"/>
      <c r="S1250" s="31" t="s">
        <v>7689</v>
      </c>
      <c r="T1250" s="114">
        <v>0</v>
      </c>
      <c r="U1250" s="114">
        <v>0</v>
      </c>
      <c r="V1250" s="114">
        <v>0</v>
      </c>
      <c r="W1250" s="114">
        <v>0</v>
      </c>
      <c r="X1250" s="114">
        <v>0</v>
      </c>
      <c r="Y1250" s="10">
        <f t="shared" si="234"/>
        <v>0</v>
      </c>
      <c r="BR1250" s="6"/>
      <c r="BV1250" s="6"/>
    </row>
    <row r="1251" spans="1:74" ht="14.4" x14ac:dyDescent="0.3">
      <c r="L1251" s="8"/>
      <c r="M1251" s="8"/>
      <c r="N1251" s="143"/>
      <c r="O1251" s="143"/>
      <c r="P1251" s="144"/>
      <c r="Q1251" s="148"/>
      <c r="S1251" s="10" t="s">
        <v>7690</v>
      </c>
      <c r="T1251" s="113">
        <v>0</v>
      </c>
      <c r="U1251" s="113">
        <v>0</v>
      </c>
      <c r="V1251" s="113">
        <v>0</v>
      </c>
      <c r="W1251" s="113">
        <v>0</v>
      </c>
      <c r="X1251" s="113">
        <v>0</v>
      </c>
      <c r="Y1251" s="10">
        <f t="shared" si="234"/>
        <v>0</v>
      </c>
      <c r="BR1251" s="6"/>
      <c r="BV1251" s="6"/>
    </row>
    <row r="1252" spans="1:74" ht="22.8" x14ac:dyDescent="0.3">
      <c r="N1252" s="143"/>
      <c r="O1252" s="143"/>
      <c r="P1252" s="144"/>
      <c r="Q1252" s="148"/>
      <c r="S1252" s="31" t="s">
        <v>7691</v>
      </c>
      <c r="T1252" s="43">
        <v>0</v>
      </c>
      <c r="U1252" s="43">
        <v>0</v>
      </c>
      <c r="V1252" s="43">
        <v>0</v>
      </c>
      <c r="W1252" s="43">
        <v>1</v>
      </c>
      <c r="X1252" s="43">
        <v>0</v>
      </c>
      <c r="Y1252" s="10">
        <f t="shared" si="234"/>
        <v>1</v>
      </c>
      <c r="AL1252" s="6" t="s">
        <v>5</v>
      </c>
      <c r="AM1252" s="6" t="s">
        <v>7788</v>
      </c>
      <c r="AN1252" s="6" t="s">
        <v>7894</v>
      </c>
      <c r="AO1252" s="6" t="s">
        <v>7895</v>
      </c>
      <c r="AP1252" s="6" t="s">
        <v>7791</v>
      </c>
      <c r="AQ1252" s="6" t="s">
        <v>7786</v>
      </c>
      <c r="AR1252" s="6" t="s">
        <v>7896</v>
      </c>
      <c r="AS1252" s="6" t="s">
        <v>7897</v>
      </c>
      <c r="AT1252" s="54" t="s">
        <v>7898</v>
      </c>
      <c r="AU1252" s="54" t="s">
        <v>7794</v>
      </c>
      <c r="AV1252" s="6" t="s">
        <v>7795</v>
      </c>
      <c r="AW1252" s="6" t="s">
        <v>7790</v>
      </c>
      <c r="AX1252" s="6" t="s">
        <v>7899</v>
      </c>
      <c r="AY1252" s="6" t="s">
        <v>7900</v>
      </c>
      <c r="AZ1252" s="6" t="s">
        <v>7901</v>
      </c>
      <c r="BA1252" s="6" t="s">
        <v>7793</v>
      </c>
      <c r="BB1252" s="6" t="s">
        <v>7835</v>
      </c>
      <c r="BC1252" s="6" t="s">
        <v>7799</v>
      </c>
      <c r="BD1252" s="6" t="s">
        <v>7902</v>
      </c>
      <c r="BE1252" s="6" t="s">
        <v>7903</v>
      </c>
      <c r="BF1252" s="6" t="s">
        <v>7798</v>
      </c>
      <c r="BG1252" s="6" t="s">
        <v>7904</v>
      </c>
      <c r="BH1252" s="6" t="s">
        <v>7905</v>
      </c>
      <c r="BI1252" s="6" t="s">
        <v>7912</v>
      </c>
      <c r="BR1252" s="6"/>
      <c r="BV1252" s="6"/>
    </row>
    <row r="1253" spans="1:74" ht="14.4" x14ac:dyDescent="0.3">
      <c r="N1253" s="143"/>
      <c r="O1253" s="143"/>
      <c r="P1253" s="144"/>
      <c r="Q1253" s="148"/>
      <c r="S1253" s="10" t="s">
        <v>7692</v>
      </c>
      <c r="T1253" s="15">
        <v>0</v>
      </c>
      <c r="U1253" s="15">
        <v>1</v>
      </c>
      <c r="V1253" s="15">
        <v>1</v>
      </c>
      <c r="W1253" s="15">
        <v>2</v>
      </c>
      <c r="X1253" s="15">
        <v>0</v>
      </c>
      <c r="Y1253" s="10">
        <f t="shared" si="234"/>
        <v>4</v>
      </c>
      <c r="AL1253" s="6" t="s">
        <v>7908</v>
      </c>
      <c r="AM1253" s="12">
        <v>713</v>
      </c>
      <c r="AN1253" s="12">
        <v>352</v>
      </c>
      <c r="AO1253" s="12">
        <v>266</v>
      </c>
      <c r="AP1253" s="12">
        <v>249</v>
      </c>
      <c r="AQ1253" s="12">
        <v>156</v>
      </c>
      <c r="AR1253" s="12">
        <v>84</v>
      </c>
      <c r="AS1253" s="12">
        <v>62</v>
      </c>
      <c r="AT1253" s="54">
        <v>82</v>
      </c>
      <c r="AU1253" s="54">
        <v>42</v>
      </c>
      <c r="AV1253" s="12">
        <v>52</v>
      </c>
      <c r="AW1253" s="12">
        <v>37</v>
      </c>
      <c r="AX1253" s="12">
        <v>17</v>
      </c>
      <c r="AY1253" s="12">
        <v>19</v>
      </c>
      <c r="AZ1253" s="12">
        <v>37</v>
      </c>
      <c r="BA1253" s="12">
        <v>13</v>
      </c>
      <c r="BB1253" s="12">
        <v>19</v>
      </c>
      <c r="BC1253" s="12">
        <v>16</v>
      </c>
      <c r="BD1253" s="118">
        <v>11</v>
      </c>
      <c r="BE1253" s="12">
        <v>3</v>
      </c>
      <c r="BF1253" s="12">
        <v>6</v>
      </c>
      <c r="BG1253" s="12">
        <v>2</v>
      </c>
      <c r="BH1253" s="12">
        <v>3</v>
      </c>
      <c r="BI1253" s="12">
        <v>5</v>
      </c>
      <c r="BJ1253" s="6" t="s">
        <v>7908</v>
      </c>
      <c r="BR1253" s="6"/>
      <c r="BV1253" s="6"/>
    </row>
    <row r="1254" spans="1:74" ht="14.4" x14ac:dyDescent="0.3">
      <c r="N1254" s="143"/>
      <c r="O1254" s="143"/>
      <c r="P1254" s="144"/>
      <c r="Q1254" s="148"/>
      <c r="S1254" s="31" t="s">
        <v>7693</v>
      </c>
      <c r="T1254" s="43">
        <v>0</v>
      </c>
      <c r="U1254" s="43">
        <v>4</v>
      </c>
      <c r="V1254" s="43">
        <v>1</v>
      </c>
      <c r="W1254" s="43">
        <v>11</v>
      </c>
      <c r="X1254" s="43">
        <v>0</v>
      </c>
      <c r="Y1254" s="10">
        <f t="shared" si="234"/>
        <v>16</v>
      </c>
      <c r="AL1254" s="6" t="s">
        <v>7909</v>
      </c>
      <c r="AM1254" s="12">
        <v>1</v>
      </c>
      <c r="AN1254" s="12">
        <v>28</v>
      </c>
      <c r="AO1254" s="12">
        <v>72</v>
      </c>
      <c r="AP1254" s="12">
        <v>273</v>
      </c>
      <c r="AQ1254" s="12">
        <v>355</v>
      </c>
      <c r="AR1254" s="12">
        <v>161</v>
      </c>
      <c r="AS1254" s="12">
        <v>145</v>
      </c>
      <c r="AT1254" s="54">
        <v>92</v>
      </c>
      <c r="AU1254" s="54">
        <v>72</v>
      </c>
      <c r="AV1254" s="12">
        <v>60</v>
      </c>
      <c r="AW1254" s="12">
        <v>43</v>
      </c>
      <c r="AX1254" s="12">
        <v>40</v>
      </c>
      <c r="AY1254" s="12">
        <v>31</v>
      </c>
      <c r="AZ1254" s="12">
        <v>39</v>
      </c>
      <c r="BA1254" s="12">
        <v>28</v>
      </c>
      <c r="BB1254" s="12">
        <v>32</v>
      </c>
      <c r="BC1254" s="12">
        <v>17</v>
      </c>
      <c r="BD1254" s="118">
        <v>29</v>
      </c>
      <c r="BE1254" s="12">
        <v>10</v>
      </c>
      <c r="BF1254" s="12">
        <v>15</v>
      </c>
      <c r="BG1254" s="12">
        <v>6</v>
      </c>
      <c r="BH1254" s="12">
        <v>14</v>
      </c>
      <c r="BI1254" s="12">
        <v>7</v>
      </c>
      <c r="BJ1254" s="6" t="s">
        <v>7909</v>
      </c>
      <c r="BR1254" s="6"/>
      <c r="BV1254" s="6"/>
    </row>
    <row r="1255" spans="1:74" ht="14.4" x14ac:dyDescent="0.3">
      <c r="A1255" s="6" t="s">
        <v>7764</v>
      </c>
      <c r="N1255" s="143"/>
      <c r="O1255" s="143"/>
      <c r="P1255" s="144"/>
      <c r="Q1255" s="148"/>
      <c r="S1255" s="10" t="s">
        <v>7694</v>
      </c>
      <c r="T1255" s="113">
        <v>2</v>
      </c>
      <c r="U1255" s="113">
        <v>19</v>
      </c>
      <c r="V1255" s="113">
        <v>1</v>
      </c>
      <c r="W1255" s="113">
        <v>28</v>
      </c>
      <c r="X1255" s="113">
        <v>0</v>
      </c>
      <c r="Y1255" s="10">
        <f t="shared" si="234"/>
        <v>50</v>
      </c>
      <c r="AL1255" s="6" t="s">
        <v>7910</v>
      </c>
      <c r="AM1255" s="12">
        <v>0</v>
      </c>
      <c r="AN1255" s="12">
        <v>0</v>
      </c>
      <c r="AO1255" s="12">
        <v>0</v>
      </c>
      <c r="AP1255" s="12">
        <v>0</v>
      </c>
      <c r="AQ1255" s="12">
        <v>2</v>
      </c>
      <c r="AR1255" s="12">
        <v>15</v>
      </c>
      <c r="AS1255" s="12">
        <v>39</v>
      </c>
      <c r="AT1255" s="54">
        <v>174</v>
      </c>
      <c r="AU1255" s="54">
        <v>257</v>
      </c>
      <c r="AV1255" s="12">
        <v>409</v>
      </c>
      <c r="AW1255" s="12">
        <v>233</v>
      </c>
      <c r="AX1255" s="12">
        <v>203</v>
      </c>
      <c r="AY1255" s="12">
        <v>114</v>
      </c>
      <c r="AZ1255" s="12">
        <v>154</v>
      </c>
      <c r="BA1255" s="12">
        <v>112</v>
      </c>
      <c r="BB1255" s="12">
        <v>124</v>
      </c>
      <c r="BC1255" s="12">
        <v>60</v>
      </c>
      <c r="BD1255" s="118">
        <v>87</v>
      </c>
      <c r="BE1255" s="12">
        <v>39</v>
      </c>
      <c r="BF1255" s="12">
        <v>57</v>
      </c>
      <c r="BG1255" s="12">
        <v>29</v>
      </c>
      <c r="BH1255" s="12">
        <v>50</v>
      </c>
      <c r="BI1255" s="12">
        <v>34</v>
      </c>
      <c r="BJ1255" s="6" t="s">
        <v>7910</v>
      </c>
      <c r="BR1255" s="6"/>
      <c r="BV1255" s="6"/>
    </row>
    <row r="1256" spans="1:74" ht="14.4" x14ac:dyDescent="0.3">
      <c r="M1256" s="8"/>
      <c r="N1256" s="143"/>
      <c r="O1256" s="143"/>
      <c r="P1256" s="144"/>
      <c r="Q1256" s="148"/>
      <c r="T1256" s="6">
        <f>SUM(T1247:T1255)</f>
        <v>2</v>
      </c>
      <c r="U1256" s="6">
        <f>SUM(U1247:U1255)</f>
        <v>24</v>
      </c>
      <c r="V1256" s="6">
        <f>SUM(V1247:V1255)</f>
        <v>3</v>
      </c>
      <c r="W1256" s="6">
        <f>SUM(W1247:W1255)</f>
        <v>42</v>
      </c>
      <c r="X1256" s="6">
        <f>SUM(X1247:X1255)</f>
        <v>0</v>
      </c>
      <c r="Y1256" s="10">
        <f t="shared" si="234"/>
        <v>71</v>
      </c>
      <c r="AL1256" s="119" t="s">
        <v>7792</v>
      </c>
      <c r="AM1256" s="120">
        <v>0</v>
      </c>
      <c r="AN1256" s="120">
        <v>0</v>
      </c>
      <c r="AO1256" s="120">
        <v>0</v>
      </c>
      <c r="AP1256" s="120">
        <v>0</v>
      </c>
      <c r="AQ1256" s="120">
        <v>0</v>
      </c>
      <c r="AR1256" s="120">
        <v>0</v>
      </c>
      <c r="AS1256" s="120">
        <v>0</v>
      </c>
      <c r="AT1256" s="120">
        <v>0</v>
      </c>
      <c r="AU1256" s="120">
        <v>0</v>
      </c>
      <c r="AV1256" s="120">
        <v>2</v>
      </c>
      <c r="AW1256" s="120">
        <v>10</v>
      </c>
      <c r="AX1256" s="120">
        <v>51</v>
      </c>
      <c r="AY1256" s="120">
        <v>115</v>
      </c>
      <c r="AZ1256" s="120">
        <v>428</v>
      </c>
      <c r="BA1256" s="120">
        <v>525</v>
      </c>
      <c r="BB1256" s="120">
        <v>467</v>
      </c>
      <c r="BC1256" s="120">
        <v>379</v>
      </c>
      <c r="BD1256" s="121">
        <v>320</v>
      </c>
      <c r="BE1256" s="121">
        <v>115</v>
      </c>
      <c r="BF1256" s="120">
        <v>91</v>
      </c>
      <c r="BG1256" s="120">
        <v>54</v>
      </c>
      <c r="BH1256" s="122">
        <v>62</v>
      </c>
      <c r="BI1256" s="123">
        <v>37</v>
      </c>
      <c r="BJ1256" s="119" t="s">
        <v>7792</v>
      </c>
      <c r="BR1256" s="6"/>
      <c r="BV1256" s="6"/>
    </row>
    <row r="1257" spans="1:74" ht="14.4" x14ac:dyDescent="0.3">
      <c r="M1257" s="8"/>
      <c r="N1257" s="143"/>
      <c r="O1257" s="143"/>
      <c r="P1257" s="144"/>
      <c r="Q1257" s="148"/>
      <c r="T1257" s="8"/>
      <c r="U1257" s="8"/>
      <c r="V1257" s="8"/>
      <c r="W1257" s="8"/>
      <c r="X1257" s="8"/>
      <c r="AL1257" s="6" t="s">
        <v>7919</v>
      </c>
      <c r="AM1257" s="12">
        <v>0</v>
      </c>
      <c r="AN1257" s="12">
        <v>0</v>
      </c>
      <c r="AO1257" s="12">
        <v>0</v>
      </c>
      <c r="AP1257" s="12">
        <v>0</v>
      </c>
      <c r="AQ1257" s="12">
        <v>0</v>
      </c>
      <c r="AR1257" s="12">
        <v>0</v>
      </c>
      <c r="AS1257" s="12">
        <v>0</v>
      </c>
      <c r="AT1257" s="12">
        <v>0</v>
      </c>
      <c r="AU1257" s="12">
        <v>0</v>
      </c>
      <c r="AV1257" s="12">
        <v>1</v>
      </c>
      <c r="AW1257" s="12">
        <v>7</v>
      </c>
      <c r="AX1257" s="12">
        <v>40</v>
      </c>
      <c r="AY1257" s="12">
        <v>42</v>
      </c>
      <c r="AZ1257" s="12">
        <v>161</v>
      </c>
      <c r="BA1257" s="12">
        <v>182</v>
      </c>
      <c r="BB1257" s="12">
        <v>349</v>
      </c>
      <c r="BC1257" s="12">
        <v>202</v>
      </c>
      <c r="BD1257" s="118">
        <v>211</v>
      </c>
      <c r="BE1257" s="12">
        <v>120</v>
      </c>
      <c r="BF1257" s="12">
        <v>162</v>
      </c>
      <c r="BG1257" s="12">
        <v>71</v>
      </c>
      <c r="BH1257" s="12">
        <v>109</v>
      </c>
      <c r="BI1257" s="12">
        <v>69</v>
      </c>
      <c r="BJ1257" s="6" t="s">
        <v>7919</v>
      </c>
      <c r="BR1257" s="6"/>
      <c r="BV1257" s="6"/>
    </row>
    <row r="1258" spans="1:74" ht="14.4" x14ac:dyDescent="0.3">
      <c r="D1258" s="139"/>
      <c r="E1258" s="139"/>
      <c r="F1258" s="142"/>
      <c r="H1258" s="139"/>
      <c r="I1258" s="139"/>
      <c r="J1258" s="139"/>
      <c r="K1258" s="142"/>
      <c r="N1258" s="143"/>
      <c r="O1258" s="143"/>
      <c r="P1258" s="144"/>
      <c r="Q1258" s="148"/>
      <c r="S1258" s="10" t="s">
        <v>7752</v>
      </c>
      <c r="T1258" s="10" t="s">
        <v>723</v>
      </c>
      <c r="U1258" s="10" t="s">
        <v>248</v>
      </c>
      <c r="V1258" s="10" t="s">
        <v>222</v>
      </c>
      <c r="W1258" s="10" t="s">
        <v>241</v>
      </c>
      <c r="X1258" s="10" t="s">
        <v>264</v>
      </c>
      <c r="Y1258" s="10" t="s">
        <v>7753</v>
      </c>
      <c r="AL1258" s="119" t="s">
        <v>7797</v>
      </c>
      <c r="AM1258" s="120">
        <v>0</v>
      </c>
      <c r="AN1258" s="120">
        <v>0</v>
      </c>
      <c r="AO1258" s="120">
        <v>0</v>
      </c>
      <c r="AP1258" s="120">
        <v>0</v>
      </c>
      <c r="AQ1258" s="120">
        <v>0</v>
      </c>
      <c r="AR1258" s="120">
        <v>0</v>
      </c>
      <c r="AS1258" s="120">
        <v>0</v>
      </c>
      <c r="AT1258" s="120">
        <v>0</v>
      </c>
      <c r="AU1258" s="120">
        <v>0</v>
      </c>
      <c r="AV1258" s="120">
        <v>0</v>
      </c>
      <c r="AW1258" s="120">
        <v>0</v>
      </c>
      <c r="AX1258" s="120">
        <v>13</v>
      </c>
      <c r="AY1258" s="120">
        <v>33</v>
      </c>
      <c r="AZ1258" s="120">
        <v>51</v>
      </c>
      <c r="BA1258" s="120">
        <v>28</v>
      </c>
      <c r="BB1258" s="120">
        <v>181</v>
      </c>
      <c r="BC1258" s="120">
        <v>177</v>
      </c>
      <c r="BD1258" s="121">
        <v>386</v>
      </c>
      <c r="BE1258" s="121">
        <v>395</v>
      </c>
      <c r="BF1258" s="120">
        <v>522</v>
      </c>
      <c r="BG1258" s="120">
        <v>271</v>
      </c>
      <c r="BH1258" s="122">
        <v>333</v>
      </c>
      <c r="BI1258" s="123">
        <v>316</v>
      </c>
      <c r="BJ1258" s="119" t="s">
        <v>7797</v>
      </c>
      <c r="BR1258" s="6"/>
      <c r="BV1258" s="6"/>
    </row>
    <row r="1259" spans="1:74" ht="14.4" x14ac:dyDescent="0.3">
      <c r="D1259" s="139"/>
      <c r="E1259" s="139"/>
      <c r="F1259" s="142"/>
      <c r="H1259" s="139"/>
      <c r="I1259" s="139"/>
      <c r="J1259" s="139"/>
      <c r="K1259" s="142"/>
      <c r="N1259" s="143"/>
      <c r="O1259" s="143"/>
      <c r="P1259" s="144"/>
      <c r="Q1259" s="148"/>
      <c r="S1259" s="10" t="s">
        <v>7928</v>
      </c>
      <c r="T1259" s="15">
        <v>0</v>
      </c>
      <c r="U1259" s="15">
        <v>0</v>
      </c>
      <c r="V1259" s="15">
        <v>0</v>
      </c>
      <c r="W1259" s="15">
        <v>0</v>
      </c>
      <c r="X1259" s="15">
        <v>0</v>
      </c>
      <c r="Y1259" s="10">
        <f>SUM(T1259:X1259)</f>
        <v>0</v>
      </c>
      <c r="Z1259" s="10" t="s">
        <v>7928</v>
      </c>
      <c r="AL1259" s="6" t="s">
        <v>7920</v>
      </c>
      <c r="AM1259" s="12">
        <v>0</v>
      </c>
      <c r="AN1259" s="12">
        <v>0</v>
      </c>
      <c r="AO1259" s="12">
        <v>0</v>
      </c>
      <c r="AP1259" s="12">
        <v>0</v>
      </c>
      <c r="AQ1259" s="12">
        <v>0</v>
      </c>
      <c r="AR1259" s="12">
        <v>0</v>
      </c>
      <c r="AS1259" s="12">
        <v>0</v>
      </c>
      <c r="AT1259" s="12">
        <v>0</v>
      </c>
      <c r="AU1259" s="12">
        <v>0</v>
      </c>
      <c r="AV1259" s="12">
        <v>0</v>
      </c>
      <c r="AW1259" s="12">
        <v>0</v>
      </c>
      <c r="AX1259" s="12">
        <v>0</v>
      </c>
      <c r="AY1259" s="12">
        <v>0</v>
      </c>
      <c r="AZ1259" s="12">
        <v>0</v>
      </c>
      <c r="BA1259" s="12">
        <v>0</v>
      </c>
      <c r="BB1259" s="12">
        <v>0</v>
      </c>
      <c r="BC1259" s="12">
        <v>0</v>
      </c>
      <c r="BD1259" s="118">
        <v>61</v>
      </c>
      <c r="BE1259" s="12">
        <v>57</v>
      </c>
      <c r="BF1259" s="12">
        <v>152</v>
      </c>
      <c r="BG1259" s="12">
        <v>72</v>
      </c>
      <c r="BH1259" s="12">
        <v>204</v>
      </c>
      <c r="BI1259" s="12">
        <v>229</v>
      </c>
      <c r="BJ1259" s="6" t="s">
        <v>7920</v>
      </c>
      <c r="BR1259" s="6"/>
      <c r="BV1259" s="6"/>
    </row>
    <row r="1260" spans="1:74" x14ac:dyDescent="0.25">
      <c r="N1260" s="147"/>
      <c r="O1260" s="147"/>
      <c r="P1260" s="147"/>
      <c r="Q1260" s="148"/>
      <c r="S1260" s="10" t="s">
        <v>7929</v>
      </c>
      <c r="T1260" s="15">
        <v>0</v>
      </c>
      <c r="U1260" s="15">
        <v>0</v>
      </c>
      <c r="V1260" s="15">
        <v>0</v>
      </c>
      <c r="W1260" s="15">
        <v>0</v>
      </c>
      <c r="X1260" s="15">
        <v>0</v>
      </c>
      <c r="Y1260" s="10">
        <f>SUM(T1260:X1260)</f>
        <v>0</v>
      </c>
      <c r="Z1260" s="10" t="s">
        <v>7929</v>
      </c>
      <c r="AL1260" s="119" t="s">
        <v>7801</v>
      </c>
      <c r="AM1260" s="120">
        <v>0</v>
      </c>
      <c r="AN1260" s="120">
        <v>0</v>
      </c>
      <c r="AO1260" s="120">
        <v>0</v>
      </c>
      <c r="AP1260" s="120">
        <v>0</v>
      </c>
      <c r="AQ1260" s="120">
        <v>0</v>
      </c>
      <c r="AR1260" s="120">
        <v>0</v>
      </c>
      <c r="AS1260" s="120">
        <v>0</v>
      </c>
      <c r="AT1260" s="120">
        <v>0</v>
      </c>
      <c r="AU1260" s="120">
        <v>0</v>
      </c>
      <c r="AV1260" s="120">
        <v>0</v>
      </c>
      <c r="AW1260" s="120">
        <v>0</v>
      </c>
      <c r="AX1260" s="120">
        <v>0</v>
      </c>
      <c r="AY1260" s="120">
        <v>0</v>
      </c>
      <c r="AZ1260" s="120">
        <v>0</v>
      </c>
      <c r="BA1260" s="120">
        <v>0</v>
      </c>
      <c r="BB1260" s="120">
        <v>0</v>
      </c>
      <c r="BC1260" s="120">
        <v>0</v>
      </c>
      <c r="BD1260" s="121">
        <v>0</v>
      </c>
      <c r="BE1260" s="121">
        <v>0</v>
      </c>
      <c r="BF1260" s="120">
        <v>76</v>
      </c>
      <c r="BG1260" s="120">
        <v>315</v>
      </c>
      <c r="BH1260" s="122">
        <v>456</v>
      </c>
      <c r="BI1260" s="123">
        <v>337</v>
      </c>
      <c r="BJ1260" s="119" t="s">
        <v>7801</v>
      </c>
      <c r="BR1260" s="6"/>
      <c r="BV1260" s="6"/>
    </row>
    <row r="1261" spans="1:74" x14ac:dyDescent="0.25">
      <c r="N1261" s="147"/>
      <c r="O1261" s="147"/>
      <c r="P1261" s="147"/>
      <c r="Q1261" s="148"/>
      <c r="S1261" s="10" t="s">
        <v>7930</v>
      </c>
      <c r="T1261" s="15">
        <v>0</v>
      </c>
      <c r="U1261" s="15">
        <v>0</v>
      </c>
      <c r="V1261" s="15">
        <v>0</v>
      </c>
      <c r="W1261" s="15">
        <v>0</v>
      </c>
      <c r="X1261" s="15">
        <v>0</v>
      </c>
      <c r="Y1261" s="10">
        <f>SUM(T1261:X1261)</f>
        <v>0</v>
      </c>
      <c r="Z1261" s="10" t="s">
        <v>7930</v>
      </c>
      <c r="BR1261" s="6"/>
      <c r="BV1261" s="6"/>
    </row>
    <row r="1262" spans="1:74" x14ac:dyDescent="0.25">
      <c r="N1262" s="147"/>
      <c r="O1262" s="147"/>
      <c r="P1262" s="147"/>
      <c r="Q1262" s="148"/>
      <c r="S1262" s="31" t="s">
        <v>7689</v>
      </c>
      <c r="T1262" s="32">
        <v>0</v>
      </c>
      <c r="U1262" s="32">
        <v>0</v>
      </c>
      <c r="V1262" s="32">
        <v>0</v>
      </c>
      <c r="W1262" s="32">
        <v>0</v>
      </c>
      <c r="X1262" s="32">
        <v>0</v>
      </c>
      <c r="Y1262" s="10">
        <f>SUM(T1262:X1262)</f>
        <v>0</v>
      </c>
      <c r="Z1262" s="31" t="s">
        <v>7689</v>
      </c>
      <c r="BR1262" s="6"/>
      <c r="BV1262" s="6"/>
    </row>
    <row r="1263" spans="1:74" x14ac:dyDescent="0.25">
      <c r="N1263" s="147"/>
      <c r="O1263" s="147"/>
      <c r="P1263" s="147"/>
      <c r="Q1263" s="148"/>
      <c r="S1263" s="10" t="s">
        <v>7690</v>
      </c>
      <c r="T1263" s="15">
        <v>0</v>
      </c>
      <c r="U1263" s="15">
        <v>0</v>
      </c>
      <c r="V1263" s="15">
        <v>0</v>
      </c>
      <c r="W1263" s="15">
        <v>5</v>
      </c>
      <c r="X1263" s="15">
        <v>0</v>
      </c>
      <c r="Y1263" s="10">
        <f t="shared" ref="Y1263:Y1268" si="236">SUM(T1263:W1263)</f>
        <v>5</v>
      </c>
      <c r="Z1263" s="10" t="s">
        <v>7690</v>
      </c>
      <c r="BR1263" s="6"/>
      <c r="BV1263" s="6"/>
    </row>
    <row r="1264" spans="1:74" x14ac:dyDescent="0.25">
      <c r="N1264" s="147"/>
      <c r="O1264" s="147"/>
      <c r="P1264" s="147"/>
      <c r="Q1264" s="148"/>
      <c r="S1264" s="31" t="s">
        <v>7691</v>
      </c>
      <c r="T1264" s="32">
        <v>0</v>
      </c>
      <c r="U1264" s="32">
        <v>1</v>
      </c>
      <c r="V1264" s="32">
        <v>1</v>
      </c>
      <c r="W1264" s="43">
        <v>5</v>
      </c>
      <c r="X1264" s="32">
        <v>0</v>
      </c>
      <c r="Y1264" s="10">
        <f t="shared" si="236"/>
        <v>7</v>
      </c>
      <c r="Z1264" s="31" t="s">
        <v>7691</v>
      </c>
      <c r="BR1264" s="6"/>
      <c r="BV1264" s="6"/>
    </row>
    <row r="1265" spans="1:74" x14ac:dyDescent="0.25">
      <c r="N1265" s="147"/>
      <c r="O1265" s="147"/>
      <c r="P1265" s="147"/>
      <c r="Q1265" s="148"/>
      <c r="S1265" s="10" t="s">
        <v>7692</v>
      </c>
      <c r="T1265" s="15">
        <v>0</v>
      </c>
      <c r="U1265" s="15">
        <v>3</v>
      </c>
      <c r="V1265" s="15">
        <v>0</v>
      </c>
      <c r="W1265" s="15">
        <v>31</v>
      </c>
      <c r="X1265" s="15">
        <v>37</v>
      </c>
      <c r="Y1265" s="10">
        <f t="shared" si="236"/>
        <v>34</v>
      </c>
      <c r="Z1265" s="10" t="s">
        <v>7692</v>
      </c>
      <c r="BR1265" s="6"/>
      <c r="BV1265" s="6"/>
    </row>
    <row r="1266" spans="1:74" x14ac:dyDescent="0.25">
      <c r="N1266" s="147"/>
      <c r="O1266" s="147"/>
      <c r="P1266" s="147"/>
      <c r="Q1266" s="148"/>
      <c r="S1266" s="31" t="s">
        <v>7693</v>
      </c>
      <c r="T1266" s="32">
        <v>4</v>
      </c>
      <c r="U1266" s="32">
        <v>17</v>
      </c>
      <c r="V1266" s="32">
        <v>0</v>
      </c>
      <c r="W1266" s="43">
        <v>48</v>
      </c>
      <c r="X1266" s="32">
        <v>316</v>
      </c>
      <c r="Y1266" s="10">
        <f t="shared" si="236"/>
        <v>69</v>
      </c>
      <c r="Z1266" s="31" t="s">
        <v>7693</v>
      </c>
      <c r="BR1266" s="6"/>
      <c r="BV1266" s="6"/>
    </row>
    <row r="1267" spans="1:74" x14ac:dyDescent="0.25">
      <c r="N1267" s="147"/>
      <c r="O1267" s="147"/>
      <c r="P1267" s="147"/>
      <c r="Q1267" s="148"/>
      <c r="S1267" s="10" t="s">
        <v>7694</v>
      </c>
      <c r="T1267" s="15">
        <v>25</v>
      </c>
      <c r="U1267" s="15">
        <v>71</v>
      </c>
      <c r="V1267" s="15">
        <v>20</v>
      </c>
      <c r="W1267" s="15">
        <v>113</v>
      </c>
      <c r="X1267" s="15">
        <v>337</v>
      </c>
      <c r="Y1267" s="10">
        <f t="shared" si="236"/>
        <v>229</v>
      </c>
      <c r="Z1267" s="10" t="s">
        <v>7694</v>
      </c>
      <c r="BR1267" s="6"/>
      <c r="BV1267" s="6"/>
    </row>
    <row r="1268" spans="1:74" x14ac:dyDescent="0.25">
      <c r="N1268" s="147"/>
      <c r="O1268" s="147"/>
      <c r="P1268" s="147"/>
      <c r="Q1268" s="148"/>
      <c r="T1268" s="6">
        <f>SUM(T1259:T1267)</f>
        <v>29</v>
      </c>
      <c r="U1268" s="6">
        <f>SUM(U1259:U1267)</f>
        <v>92</v>
      </c>
      <c r="V1268" s="6">
        <f>SUM(V1259:V1267)</f>
        <v>21</v>
      </c>
      <c r="W1268" s="6">
        <f>SUM(W1259:W1267)</f>
        <v>202</v>
      </c>
      <c r="X1268" s="6">
        <f>SUM(X1259:X1267)</f>
        <v>690</v>
      </c>
      <c r="Y1268" s="10">
        <f t="shared" si="236"/>
        <v>344</v>
      </c>
      <c r="BR1268" s="6"/>
      <c r="BV1268" s="6"/>
    </row>
    <row r="1269" spans="1:74" x14ac:dyDescent="0.25">
      <c r="N1269" s="147"/>
      <c r="O1269" s="147"/>
      <c r="P1269" s="147"/>
      <c r="Q1269" s="148"/>
      <c r="BR1269" s="6"/>
      <c r="BV1269" s="6"/>
    </row>
    <row r="1270" spans="1:74" x14ac:dyDescent="0.25">
      <c r="N1270" s="147"/>
      <c r="O1270" s="147"/>
      <c r="P1270" s="147"/>
      <c r="Q1270" s="148"/>
      <c r="BR1270" s="6"/>
      <c r="BV1270" s="6"/>
    </row>
    <row r="1271" spans="1:74" x14ac:dyDescent="0.25">
      <c r="N1271" s="147"/>
      <c r="O1271" s="147"/>
      <c r="P1271" s="147"/>
      <c r="Q1271" s="148"/>
      <c r="BR1271" s="6"/>
      <c r="BV1271" s="6"/>
    </row>
    <row r="1272" spans="1:74" x14ac:dyDescent="0.25">
      <c r="N1272" s="147"/>
      <c r="O1272" s="147"/>
      <c r="P1272" s="147"/>
      <c r="Q1272" s="148"/>
      <c r="BR1272" s="6"/>
      <c r="BV1272" s="6"/>
    </row>
    <row r="1273" spans="1:74" x14ac:dyDescent="0.25">
      <c r="N1273" s="147"/>
      <c r="O1273" s="147"/>
      <c r="P1273" s="147"/>
      <c r="Q1273" s="148"/>
      <c r="BR1273" s="6"/>
      <c r="BV1273" s="6"/>
    </row>
    <row r="1274" spans="1:74" x14ac:dyDescent="0.25">
      <c r="N1274" s="147"/>
      <c r="O1274" s="147"/>
      <c r="P1274" s="147"/>
      <c r="Q1274" s="148"/>
      <c r="BR1274" s="6"/>
      <c r="BV1274" s="6"/>
    </row>
    <row r="1276" spans="1:74" ht="39.6" x14ac:dyDescent="0.25">
      <c r="A1276" s="26" t="s">
        <v>7905</v>
      </c>
      <c r="B1276" s="26" t="s">
        <v>7704</v>
      </c>
      <c r="C1276" s="26" t="s">
        <v>7679</v>
      </c>
      <c r="D1276" s="26" t="s">
        <v>7739</v>
      </c>
      <c r="E1276" s="26" t="s">
        <v>7740</v>
      </c>
      <c r="F1276" s="26" t="s">
        <v>7741</v>
      </c>
      <c r="G1276" s="26" t="s">
        <v>7742</v>
      </c>
      <c r="H1276" s="26" t="s">
        <v>7743</v>
      </c>
      <c r="I1276" s="26" t="s">
        <v>7744</v>
      </c>
      <c r="J1276" s="28" t="s">
        <v>7745</v>
      </c>
      <c r="K1276" s="13" t="s">
        <v>7746</v>
      </c>
      <c r="M1276" s="12" t="s">
        <v>7931</v>
      </c>
      <c r="S1276" s="6" t="s">
        <v>7905</v>
      </c>
      <c r="AL1276" s="12" t="s">
        <v>7765</v>
      </c>
      <c r="AM1276" s="54" t="s">
        <v>7905</v>
      </c>
      <c r="AN1276" s="12"/>
      <c r="AO1276" s="12"/>
      <c r="AP1276" s="12"/>
      <c r="BR1276" s="6"/>
      <c r="BV1276" s="6"/>
    </row>
    <row r="1277" spans="1:74" x14ac:dyDescent="0.25">
      <c r="A1277" s="130" t="s">
        <v>7932</v>
      </c>
      <c r="B1277" s="130" t="s">
        <v>1522</v>
      </c>
      <c r="C1277" s="116">
        <v>1</v>
      </c>
      <c r="D1277" s="116">
        <v>1</v>
      </c>
      <c r="E1277" s="116">
        <v>0</v>
      </c>
      <c r="F1277" s="116">
        <v>1</v>
      </c>
      <c r="G1277" s="116">
        <v>0</v>
      </c>
      <c r="H1277" s="116">
        <v>0</v>
      </c>
      <c r="I1277" s="116">
        <v>0</v>
      </c>
      <c r="J1277" s="116">
        <v>0</v>
      </c>
      <c r="K1277" s="149">
        <f t="shared" ref="K1277:K1297" si="237">SUM(E1277:J1277)</f>
        <v>1</v>
      </c>
      <c r="L1277" s="111"/>
      <c r="M1277" s="111">
        <v>1</v>
      </c>
      <c r="O1277" s="147"/>
      <c r="P1277" s="147"/>
      <c r="Q1277" s="148"/>
      <c r="S1277" s="10" t="s">
        <v>7748</v>
      </c>
      <c r="T1277" s="10" t="s">
        <v>723</v>
      </c>
      <c r="U1277" s="10" t="s">
        <v>248</v>
      </c>
      <c r="V1277" s="10" t="s">
        <v>222</v>
      </c>
      <c r="W1277" s="10" t="s">
        <v>241</v>
      </c>
      <c r="X1277" s="10" t="s">
        <v>264</v>
      </c>
      <c r="Y1277" s="10" t="s">
        <v>249</v>
      </c>
      <c r="AL1277" s="6" t="s">
        <v>7887</v>
      </c>
      <c r="AM1277" s="12"/>
      <c r="AN1277" s="12"/>
      <c r="AO1277" s="12"/>
      <c r="AP1277" s="12"/>
      <c r="BR1277" s="6"/>
      <c r="BV1277" s="6"/>
    </row>
    <row r="1278" spans="1:74" x14ac:dyDescent="0.25">
      <c r="A1278" s="128" t="s">
        <v>7853</v>
      </c>
      <c r="B1278" s="150" t="s">
        <v>6895</v>
      </c>
      <c r="C1278" s="49">
        <v>1</v>
      </c>
      <c r="D1278" s="49">
        <v>1</v>
      </c>
      <c r="E1278" s="49">
        <v>0</v>
      </c>
      <c r="F1278" s="49">
        <v>1</v>
      </c>
      <c r="G1278" s="49">
        <v>0</v>
      </c>
      <c r="H1278" s="49">
        <v>0</v>
      </c>
      <c r="I1278" s="49">
        <v>0</v>
      </c>
      <c r="J1278" s="49">
        <v>0</v>
      </c>
      <c r="K1278" s="151">
        <f t="shared" si="237"/>
        <v>1</v>
      </c>
      <c r="L1278" s="111"/>
      <c r="M1278" s="111"/>
      <c r="O1278" s="147"/>
      <c r="P1278" s="147"/>
      <c r="Q1278" s="148"/>
      <c r="S1278" s="10" t="s">
        <v>7928</v>
      </c>
      <c r="T1278" s="15">
        <v>0</v>
      </c>
      <c r="U1278" s="15">
        <v>0</v>
      </c>
      <c r="V1278" s="15">
        <v>0</v>
      </c>
      <c r="W1278" s="15">
        <v>0</v>
      </c>
      <c r="X1278" s="15">
        <v>0</v>
      </c>
      <c r="Y1278" s="10">
        <f t="shared" ref="Y1278:Y1287" si="238">SUM(T1278:X1278)</f>
        <v>0</v>
      </c>
      <c r="AL1278" s="6" t="s">
        <v>7889</v>
      </c>
      <c r="AM1278" s="12"/>
      <c r="AN1278" s="12"/>
      <c r="AO1278" s="12"/>
      <c r="AP1278" s="12"/>
      <c r="BR1278" s="6"/>
      <c r="BV1278" s="6"/>
    </row>
    <row r="1279" spans="1:74" x14ac:dyDescent="0.25">
      <c r="A1279" s="128" t="s">
        <v>7853</v>
      </c>
      <c r="B1279" s="128" t="s">
        <v>1522</v>
      </c>
      <c r="C1279" s="49">
        <v>3</v>
      </c>
      <c r="D1279" s="49">
        <v>3</v>
      </c>
      <c r="E1279" s="91">
        <v>0</v>
      </c>
      <c r="F1279" s="91">
        <v>1</v>
      </c>
      <c r="G1279" s="91">
        <v>0</v>
      </c>
      <c r="H1279" s="91">
        <v>2</v>
      </c>
      <c r="I1279" s="91">
        <v>0</v>
      </c>
      <c r="J1279" s="91">
        <v>0</v>
      </c>
      <c r="K1279" s="151">
        <f t="shared" si="237"/>
        <v>3</v>
      </c>
      <c r="L1279" s="111"/>
      <c r="M1279" s="111">
        <v>4</v>
      </c>
      <c r="O1279" s="147"/>
      <c r="P1279" s="147"/>
      <c r="Q1279" s="148"/>
      <c r="S1279" s="10" t="s">
        <v>7929</v>
      </c>
      <c r="T1279" s="15">
        <v>0</v>
      </c>
      <c r="U1279" s="15">
        <v>0</v>
      </c>
      <c r="V1279" s="15">
        <v>0</v>
      </c>
      <c r="W1279" s="15">
        <v>0</v>
      </c>
      <c r="X1279" s="15">
        <v>0</v>
      </c>
      <c r="Y1279" s="10">
        <f t="shared" si="238"/>
        <v>0</v>
      </c>
      <c r="AM1279" s="12"/>
      <c r="AN1279" s="12"/>
      <c r="AO1279" s="12"/>
      <c r="AP1279" s="12"/>
      <c r="BR1279" s="6"/>
      <c r="BV1279" s="6"/>
    </row>
    <row r="1280" spans="1:74" ht="22.8" x14ac:dyDescent="0.25">
      <c r="A1280" s="130" t="s">
        <v>7854</v>
      </c>
      <c r="B1280" s="130" t="s">
        <v>6895</v>
      </c>
      <c r="C1280" s="116">
        <v>1</v>
      </c>
      <c r="D1280" s="116">
        <v>1</v>
      </c>
      <c r="E1280" s="100">
        <v>0</v>
      </c>
      <c r="F1280" s="100">
        <v>1</v>
      </c>
      <c r="G1280" s="100">
        <v>0</v>
      </c>
      <c r="H1280" s="100">
        <v>0</v>
      </c>
      <c r="I1280" s="100">
        <v>0</v>
      </c>
      <c r="J1280" s="100">
        <v>0</v>
      </c>
      <c r="K1280" s="149">
        <f t="shared" si="237"/>
        <v>1</v>
      </c>
      <c r="L1280" s="111"/>
      <c r="M1280" s="111"/>
      <c r="O1280" s="147"/>
      <c r="P1280" s="147"/>
      <c r="Q1280" s="148"/>
      <c r="S1280" s="10" t="s">
        <v>7930</v>
      </c>
      <c r="T1280" s="15">
        <v>0</v>
      </c>
      <c r="U1280" s="15">
        <v>0</v>
      </c>
      <c r="V1280" s="15">
        <v>0</v>
      </c>
      <c r="W1280" s="15">
        <v>0</v>
      </c>
      <c r="X1280" s="15">
        <v>0</v>
      </c>
      <c r="Y1280" s="10">
        <f t="shared" si="238"/>
        <v>0</v>
      </c>
      <c r="AL1280" s="6" t="s">
        <v>5</v>
      </c>
      <c r="AM1280" s="6" t="s">
        <v>7893</v>
      </c>
      <c r="AN1280" s="6" t="s">
        <v>7894</v>
      </c>
      <c r="AO1280" s="6" t="s">
        <v>7895</v>
      </c>
      <c r="AP1280" s="6" t="s">
        <v>7791</v>
      </c>
      <c r="AQ1280" s="6" t="s">
        <v>7786</v>
      </c>
      <c r="AR1280" s="6" t="s">
        <v>7896</v>
      </c>
      <c r="AS1280" s="6" t="s">
        <v>7897</v>
      </c>
      <c r="AT1280" s="54" t="s">
        <v>7898</v>
      </c>
      <c r="AU1280" s="54" t="s">
        <v>7794</v>
      </c>
      <c r="AV1280" s="6" t="s">
        <v>7795</v>
      </c>
      <c r="AW1280" s="6" t="s">
        <v>7790</v>
      </c>
      <c r="AX1280" s="6" t="s">
        <v>7899</v>
      </c>
      <c r="AY1280" s="6" t="s">
        <v>7900</v>
      </c>
      <c r="AZ1280" s="6" t="s">
        <v>7901</v>
      </c>
      <c r="BA1280" s="6" t="s">
        <v>7793</v>
      </c>
      <c r="BB1280" s="6" t="s">
        <v>7835</v>
      </c>
      <c r="BC1280" s="6" t="s">
        <v>7799</v>
      </c>
      <c r="BD1280" s="6" t="s">
        <v>7902</v>
      </c>
      <c r="BE1280" s="6" t="s">
        <v>7903</v>
      </c>
      <c r="BF1280" s="6" t="s">
        <v>7798</v>
      </c>
      <c r="BG1280" s="6" t="s">
        <v>7904</v>
      </c>
      <c r="BH1280" s="6" t="s">
        <v>7905</v>
      </c>
      <c r="BR1280" s="6"/>
      <c r="BV1280" s="6"/>
    </row>
    <row r="1281" spans="1:74" x14ac:dyDescent="0.25">
      <c r="A1281" s="130" t="s">
        <v>7854</v>
      </c>
      <c r="B1281" s="130" t="s">
        <v>1273</v>
      </c>
      <c r="C1281" s="116">
        <v>1</v>
      </c>
      <c r="D1281" s="116">
        <v>1</v>
      </c>
      <c r="E1281" s="100">
        <v>0</v>
      </c>
      <c r="F1281" s="100">
        <v>1</v>
      </c>
      <c r="G1281" s="100">
        <v>0</v>
      </c>
      <c r="H1281" s="100">
        <v>0</v>
      </c>
      <c r="I1281" s="100">
        <v>0</v>
      </c>
      <c r="J1281" s="100">
        <v>0</v>
      </c>
      <c r="K1281" s="149">
        <f t="shared" si="237"/>
        <v>1</v>
      </c>
      <c r="L1281" s="111"/>
      <c r="M1281" s="111"/>
      <c r="Q1281" s="148"/>
      <c r="S1281" s="31" t="s">
        <v>7689</v>
      </c>
      <c r="T1281" s="32">
        <v>0</v>
      </c>
      <c r="U1281" s="32">
        <v>1</v>
      </c>
      <c r="V1281" s="32">
        <v>0</v>
      </c>
      <c r="W1281" s="32">
        <v>0</v>
      </c>
      <c r="X1281" s="32">
        <v>0</v>
      </c>
      <c r="Y1281" s="10">
        <f t="shared" si="238"/>
        <v>1</v>
      </c>
      <c r="AL1281" s="6" t="s">
        <v>7777</v>
      </c>
      <c r="AM1281" s="12">
        <v>0</v>
      </c>
      <c r="AN1281" s="12">
        <v>0</v>
      </c>
      <c r="AO1281" s="12">
        <v>0</v>
      </c>
      <c r="AP1281" s="12">
        <v>0</v>
      </c>
      <c r="AQ1281" s="12">
        <v>0</v>
      </c>
      <c r="AR1281" s="12">
        <v>0</v>
      </c>
      <c r="AS1281" s="12">
        <v>0</v>
      </c>
      <c r="AT1281" s="54">
        <v>0</v>
      </c>
      <c r="AU1281" s="54">
        <v>0</v>
      </c>
      <c r="AV1281" s="12">
        <v>0</v>
      </c>
      <c r="AW1281" s="12">
        <v>0</v>
      </c>
      <c r="AX1281" s="12">
        <v>0</v>
      </c>
      <c r="AY1281" s="12">
        <v>0</v>
      </c>
      <c r="AZ1281" s="12">
        <v>0</v>
      </c>
      <c r="BA1281" s="12">
        <v>0</v>
      </c>
      <c r="BB1281" s="12">
        <v>0</v>
      </c>
      <c r="BC1281" s="12">
        <v>0</v>
      </c>
      <c r="BD1281" s="12">
        <v>0</v>
      </c>
      <c r="BE1281" s="12">
        <v>0</v>
      </c>
      <c r="BF1281" s="12">
        <v>0</v>
      </c>
      <c r="BG1281" s="12">
        <v>0</v>
      </c>
      <c r="BH1281" s="12">
        <v>0</v>
      </c>
      <c r="BJ1281" s="6" t="s">
        <v>7777</v>
      </c>
      <c r="BR1281" s="6"/>
      <c r="BV1281" s="6"/>
    </row>
    <row r="1282" spans="1:74" x14ac:dyDescent="0.25">
      <c r="A1282" s="130" t="s">
        <v>7854</v>
      </c>
      <c r="B1282" s="130" t="s">
        <v>3013</v>
      </c>
      <c r="C1282" s="116">
        <v>1</v>
      </c>
      <c r="D1282" s="116">
        <v>1</v>
      </c>
      <c r="E1282" s="100">
        <v>0</v>
      </c>
      <c r="F1282" s="100">
        <v>1</v>
      </c>
      <c r="G1282" s="100">
        <v>0</v>
      </c>
      <c r="H1282" s="100">
        <v>0</v>
      </c>
      <c r="I1282" s="100">
        <v>0</v>
      </c>
      <c r="J1282" s="100">
        <v>0</v>
      </c>
      <c r="K1282" s="149">
        <f t="shared" si="237"/>
        <v>1</v>
      </c>
      <c r="L1282" s="111"/>
      <c r="M1282" s="111"/>
      <c r="Q1282" s="148"/>
      <c r="S1282" s="10" t="s">
        <v>7690</v>
      </c>
      <c r="T1282" s="15">
        <v>0</v>
      </c>
      <c r="U1282" s="15">
        <v>2</v>
      </c>
      <c r="V1282" s="15">
        <v>0</v>
      </c>
      <c r="W1282" s="15">
        <v>2</v>
      </c>
      <c r="X1282" s="15">
        <v>0</v>
      </c>
      <c r="Y1282" s="10">
        <f t="shared" si="238"/>
        <v>4</v>
      </c>
      <c r="AL1282" s="6" t="s">
        <v>7778</v>
      </c>
      <c r="AM1282" s="12">
        <v>0</v>
      </c>
      <c r="AN1282" s="12">
        <v>0</v>
      </c>
      <c r="AO1282" s="12">
        <v>0</v>
      </c>
      <c r="AP1282" s="12">
        <v>0</v>
      </c>
      <c r="AQ1282" s="12">
        <v>0</v>
      </c>
      <c r="AR1282" s="12">
        <v>0</v>
      </c>
      <c r="AS1282" s="12">
        <v>0</v>
      </c>
      <c r="AT1282" s="54">
        <v>0</v>
      </c>
      <c r="AU1282" s="54">
        <v>0</v>
      </c>
      <c r="AV1282" s="12">
        <v>0</v>
      </c>
      <c r="AW1282" s="12">
        <v>0</v>
      </c>
      <c r="AX1282" s="12">
        <v>0</v>
      </c>
      <c r="AY1282" s="12">
        <v>0</v>
      </c>
      <c r="AZ1282" s="12">
        <v>0</v>
      </c>
      <c r="BA1282" s="12">
        <v>0</v>
      </c>
      <c r="BB1282" s="12">
        <v>0</v>
      </c>
      <c r="BC1282" s="12">
        <v>0</v>
      </c>
      <c r="BD1282" s="12">
        <v>0</v>
      </c>
      <c r="BE1282" s="12">
        <v>0</v>
      </c>
      <c r="BF1282" s="12">
        <v>0</v>
      </c>
      <c r="BG1282" s="12">
        <v>0</v>
      </c>
      <c r="BH1282" s="12">
        <v>0</v>
      </c>
      <c r="BJ1282" s="6" t="s">
        <v>7778</v>
      </c>
      <c r="BR1282" s="6"/>
      <c r="BV1282" s="6"/>
    </row>
    <row r="1283" spans="1:74" x14ac:dyDescent="0.25">
      <c r="A1283" s="130" t="s">
        <v>7854</v>
      </c>
      <c r="B1283" s="130" t="s">
        <v>1522</v>
      </c>
      <c r="C1283" s="116">
        <v>12</v>
      </c>
      <c r="D1283" s="116">
        <v>12</v>
      </c>
      <c r="E1283" s="100">
        <v>0</v>
      </c>
      <c r="F1283" s="100">
        <v>6</v>
      </c>
      <c r="G1283" s="100">
        <v>1</v>
      </c>
      <c r="H1283" s="100">
        <v>5</v>
      </c>
      <c r="I1283" s="100">
        <v>0</v>
      </c>
      <c r="J1283" s="100">
        <v>0</v>
      </c>
      <c r="K1283" s="149">
        <f t="shared" si="237"/>
        <v>12</v>
      </c>
      <c r="L1283" s="111"/>
      <c r="M1283" s="111">
        <v>15</v>
      </c>
      <c r="Q1283" s="148"/>
      <c r="S1283" s="31" t="s">
        <v>7691</v>
      </c>
      <c r="T1283" s="32">
        <v>0</v>
      </c>
      <c r="U1283" s="32">
        <v>9</v>
      </c>
      <c r="V1283" s="32">
        <v>1</v>
      </c>
      <c r="W1283" s="32">
        <v>5</v>
      </c>
      <c r="X1283" s="32">
        <v>0</v>
      </c>
      <c r="Y1283" s="10">
        <f t="shared" si="238"/>
        <v>15</v>
      </c>
      <c r="AL1283" s="6" t="s">
        <v>7779</v>
      </c>
      <c r="AM1283" s="12">
        <v>0</v>
      </c>
      <c r="AN1283" s="12">
        <v>0</v>
      </c>
      <c r="AO1283" s="12">
        <v>0</v>
      </c>
      <c r="AP1283" s="12">
        <v>0</v>
      </c>
      <c r="AQ1283" s="12">
        <v>0</v>
      </c>
      <c r="AR1283" s="12">
        <v>0</v>
      </c>
      <c r="AS1283" s="12">
        <v>0</v>
      </c>
      <c r="AT1283" s="54">
        <v>0</v>
      </c>
      <c r="AU1283" s="54">
        <v>0</v>
      </c>
      <c r="AV1283" s="12">
        <v>0</v>
      </c>
      <c r="AW1283" s="12">
        <v>0</v>
      </c>
      <c r="AX1283" s="12">
        <v>1</v>
      </c>
      <c r="AY1283" s="12">
        <v>0</v>
      </c>
      <c r="AZ1283" s="12">
        <v>0</v>
      </c>
      <c r="BA1283" s="12">
        <v>0</v>
      </c>
      <c r="BB1283" s="12">
        <v>0</v>
      </c>
      <c r="BC1283" s="12">
        <v>0</v>
      </c>
      <c r="BD1283" s="12">
        <v>0</v>
      </c>
      <c r="BE1283" s="12">
        <v>0</v>
      </c>
      <c r="BF1283" s="12">
        <v>0</v>
      </c>
      <c r="BG1283" s="12">
        <v>0</v>
      </c>
      <c r="BH1283" s="12">
        <v>0</v>
      </c>
      <c r="BJ1283" s="6" t="s">
        <v>7779</v>
      </c>
      <c r="BR1283" s="6"/>
      <c r="BV1283" s="6"/>
    </row>
    <row r="1284" spans="1:74" x14ac:dyDescent="0.25">
      <c r="A1284" s="128" t="s">
        <v>6890</v>
      </c>
      <c r="B1284" s="128" t="s">
        <v>6895</v>
      </c>
      <c r="C1284" s="49">
        <v>9</v>
      </c>
      <c r="D1284" s="49">
        <v>9</v>
      </c>
      <c r="E1284" s="91">
        <v>0</v>
      </c>
      <c r="F1284" s="91">
        <v>7</v>
      </c>
      <c r="G1284" s="91">
        <v>1</v>
      </c>
      <c r="H1284" s="91">
        <v>1</v>
      </c>
      <c r="I1284" s="91">
        <v>0</v>
      </c>
      <c r="J1284" s="91">
        <v>0</v>
      </c>
      <c r="K1284" s="151">
        <f t="shared" si="237"/>
        <v>9</v>
      </c>
      <c r="L1284" s="111"/>
      <c r="M1284" s="111"/>
      <c r="Q1284" s="148"/>
      <c r="S1284" s="10" t="s">
        <v>7692</v>
      </c>
      <c r="T1284" s="15">
        <v>0</v>
      </c>
      <c r="U1284" s="15">
        <v>14</v>
      </c>
      <c r="V1284" s="15">
        <v>2</v>
      </c>
      <c r="W1284" s="15">
        <v>43</v>
      </c>
      <c r="X1284" s="15">
        <v>62</v>
      </c>
      <c r="Y1284" s="10">
        <f t="shared" si="238"/>
        <v>121</v>
      </c>
      <c r="AL1284" s="6" t="s">
        <v>7780</v>
      </c>
      <c r="AM1284" s="12">
        <v>0</v>
      </c>
      <c r="AN1284" s="12">
        <v>0</v>
      </c>
      <c r="AO1284" s="12">
        <v>0</v>
      </c>
      <c r="AP1284" s="12">
        <v>0</v>
      </c>
      <c r="AQ1284" s="12">
        <v>0</v>
      </c>
      <c r="AR1284" s="12">
        <v>0</v>
      </c>
      <c r="AS1284" s="12">
        <v>0</v>
      </c>
      <c r="AT1284" s="54">
        <v>0</v>
      </c>
      <c r="AU1284" s="54">
        <v>0</v>
      </c>
      <c r="AV1284" s="12">
        <v>0</v>
      </c>
      <c r="AW1284" s="12">
        <v>0</v>
      </c>
      <c r="AX1284" s="12">
        <v>1</v>
      </c>
      <c r="AY1284" s="12">
        <v>0</v>
      </c>
      <c r="AZ1284" s="12">
        <v>0</v>
      </c>
      <c r="BA1284" s="12">
        <v>0</v>
      </c>
      <c r="BB1284" s="12">
        <v>0</v>
      </c>
      <c r="BC1284" s="12">
        <v>0</v>
      </c>
      <c r="BD1284" s="12">
        <v>0</v>
      </c>
      <c r="BE1284" s="12">
        <v>0</v>
      </c>
      <c r="BF1284" s="12">
        <v>0</v>
      </c>
      <c r="BG1284" s="12">
        <v>0</v>
      </c>
      <c r="BH1284" s="12">
        <v>0</v>
      </c>
      <c r="BJ1284" s="6" t="s">
        <v>7780</v>
      </c>
      <c r="BR1284" s="6"/>
      <c r="BV1284" s="6"/>
    </row>
    <row r="1285" spans="1:74" x14ac:dyDescent="0.25">
      <c r="A1285" s="128" t="s">
        <v>6890</v>
      </c>
      <c r="B1285" s="128" t="s">
        <v>1273</v>
      </c>
      <c r="C1285" s="49">
        <v>31</v>
      </c>
      <c r="D1285" s="49">
        <v>28</v>
      </c>
      <c r="E1285" s="91">
        <v>0</v>
      </c>
      <c r="F1285" s="91">
        <v>1</v>
      </c>
      <c r="G1285" s="91">
        <v>0</v>
      </c>
      <c r="H1285" s="91">
        <v>10</v>
      </c>
      <c r="I1285" s="91">
        <v>17</v>
      </c>
      <c r="J1285" s="91">
        <v>0</v>
      </c>
      <c r="K1285" s="151">
        <f t="shared" si="237"/>
        <v>28</v>
      </c>
      <c r="L1285" s="111"/>
      <c r="M1285" s="111"/>
      <c r="Q1285" s="148"/>
      <c r="S1285" s="31" t="s">
        <v>7693</v>
      </c>
      <c r="T1285" s="32">
        <v>7</v>
      </c>
      <c r="U1285" s="32">
        <v>29</v>
      </c>
      <c r="V1285" s="32">
        <v>5</v>
      </c>
      <c r="W1285" s="32">
        <v>100</v>
      </c>
      <c r="X1285" s="32">
        <v>333</v>
      </c>
      <c r="Y1285" s="10">
        <f t="shared" si="238"/>
        <v>474</v>
      </c>
      <c r="AL1285" s="6" t="s">
        <v>7785</v>
      </c>
      <c r="AM1285" s="12">
        <v>364</v>
      </c>
      <c r="AN1285" s="12">
        <v>349</v>
      </c>
      <c r="AO1285" s="12">
        <v>510</v>
      </c>
      <c r="AP1285" s="12">
        <v>535</v>
      </c>
      <c r="AQ1285" s="12">
        <v>579</v>
      </c>
      <c r="AR1285" s="12">
        <v>91</v>
      </c>
      <c r="AS1285" s="12">
        <v>181</v>
      </c>
      <c r="AT1285" s="54">
        <v>166</v>
      </c>
      <c r="AU1285" s="54">
        <v>123</v>
      </c>
      <c r="AV1285" s="12">
        <v>6</v>
      </c>
      <c r="AW1285" s="12">
        <v>0</v>
      </c>
      <c r="AX1285" s="12">
        <v>1</v>
      </c>
      <c r="AY1285" s="12">
        <v>0</v>
      </c>
      <c r="AZ1285" s="12">
        <v>0</v>
      </c>
      <c r="BA1285" s="12">
        <v>0</v>
      </c>
      <c r="BB1285" s="12">
        <v>0</v>
      </c>
      <c r="BC1285" s="12">
        <v>0</v>
      </c>
      <c r="BD1285" s="12">
        <v>0</v>
      </c>
      <c r="BE1285" s="12">
        <v>0</v>
      </c>
      <c r="BF1285" s="12">
        <v>0</v>
      </c>
      <c r="BG1285" s="12">
        <v>0</v>
      </c>
      <c r="BH1285" s="12">
        <v>0</v>
      </c>
      <c r="BJ1285" s="6" t="s">
        <v>7785</v>
      </c>
      <c r="BR1285" s="6"/>
      <c r="BV1285" s="6"/>
    </row>
    <row r="1286" spans="1:74" x14ac:dyDescent="0.25">
      <c r="A1286" s="128" t="s">
        <v>6890</v>
      </c>
      <c r="B1286" s="128" t="s">
        <v>6750</v>
      </c>
      <c r="C1286" s="49">
        <v>1</v>
      </c>
      <c r="D1286" s="49">
        <v>1</v>
      </c>
      <c r="E1286" s="91">
        <v>0</v>
      </c>
      <c r="F1286" s="91">
        <v>0</v>
      </c>
      <c r="G1286" s="91">
        <v>0</v>
      </c>
      <c r="H1286" s="91">
        <v>1</v>
      </c>
      <c r="I1286" s="91">
        <v>0</v>
      </c>
      <c r="J1286" s="91">
        <v>0</v>
      </c>
      <c r="K1286" s="151">
        <f t="shared" si="237"/>
        <v>1</v>
      </c>
      <c r="L1286" s="111"/>
      <c r="M1286" s="111"/>
      <c r="Q1286" s="148"/>
      <c r="S1286" s="10" t="s">
        <v>7694</v>
      </c>
      <c r="T1286" s="15">
        <v>12</v>
      </c>
      <c r="U1286" s="15">
        <v>72</v>
      </c>
      <c r="V1286" s="15">
        <v>32</v>
      </c>
      <c r="W1286" s="15">
        <v>196</v>
      </c>
      <c r="X1286" s="15">
        <v>456</v>
      </c>
      <c r="Y1286" s="10">
        <f t="shared" si="238"/>
        <v>768</v>
      </c>
      <c r="AL1286" s="6" t="s">
        <v>7789</v>
      </c>
      <c r="AM1286" s="12">
        <v>0</v>
      </c>
      <c r="AN1286" s="12">
        <v>0</v>
      </c>
      <c r="AO1286" s="12">
        <v>0</v>
      </c>
      <c r="AP1286" s="12">
        <v>0</v>
      </c>
      <c r="AQ1286" s="12">
        <v>0</v>
      </c>
      <c r="AR1286" s="12">
        <v>415</v>
      </c>
      <c r="AS1286" s="12">
        <v>435</v>
      </c>
      <c r="AT1286" s="54">
        <v>345</v>
      </c>
      <c r="AU1286" s="54">
        <v>433</v>
      </c>
      <c r="AV1286" s="12">
        <v>457</v>
      </c>
      <c r="AW1286" s="12">
        <v>568</v>
      </c>
      <c r="AX1286" s="12">
        <v>453</v>
      </c>
      <c r="AY1286" s="12">
        <v>391</v>
      </c>
      <c r="AZ1286" s="12">
        <v>236</v>
      </c>
      <c r="BA1286" s="12">
        <v>35</v>
      </c>
      <c r="BB1286" s="12">
        <v>44</v>
      </c>
      <c r="BC1286" s="12">
        <v>12</v>
      </c>
      <c r="BD1286" s="118">
        <v>15</v>
      </c>
      <c r="BE1286" s="118">
        <v>11</v>
      </c>
      <c r="BF1286" s="118">
        <v>1</v>
      </c>
      <c r="BG1286" s="12">
        <v>0</v>
      </c>
      <c r="BH1286" s="52">
        <v>0</v>
      </c>
      <c r="BJ1286" s="6" t="s">
        <v>7789</v>
      </c>
      <c r="BR1286" s="6"/>
      <c r="BV1286" s="6"/>
    </row>
    <row r="1287" spans="1:74" x14ac:dyDescent="0.25">
      <c r="A1287" s="128" t="s">
        <v>6890</v>
      </c>
      <c r="B1287" s="128" t="s">
        <v>1522</v>
      </c>
      <c r="C1287" s="49">
        <v>85</v>
      </c>
      <c r="D1287" s="49">
        <v>83</v>
      </c>
      <c r="E1287" s="91">
        <v>0</v>
      </c>
      <c r="F1287" s="91">
        <v>6</v>
      </c>
      <c r="G1287" s="91">
        <v>1</v>
      </c>
      <c r="H1287" s="91">
        <v>31</v>
      </c>
      <c r="I1287" s="91">
        <v>45</v>
      </c>
      <c r="J1287" s="91">
        <v>0</v>
      </c>
      <c r="K1287" s="151">
        <f t="shared" si="237"/>
        <v>83</v>
      </c>
      <c r="L1287" s="111"/>
      <c r="M1287" s="111">
        <v>121</v>
      </c>
      <c r="Q1287" s="148"/>
      <c r="T1287" s="6">
        <f>SUM(T1278:T1286)</f>
        <v>19</v>
      </c>
      <c r="U1287" s="6">
        <f>SUM(U1278:U1286)</f>
        <v>127</v>
      </c>
      <c r="V1287" s="6">
        <f>SUM(V1278:V1286)</f>
        <v>40</v>
      </c>
      <c r="W1287" s="6">
        <f>SUM(W1278:W1286)</f>
        <v>346</v>
      </c>
      <c r="X1287" s="6">
        <f>SUM(X1278:X1286)</f>
        <v>851</v>
      </c>
      <c r="Y1287" s="10">
        <f t="shared" si="238"/>
        <v>1383</v>
      </c>
      <c r="AL1287" s="6" t="s">
        <v>7825</v>
      </c>
      <c r="AM1287" s="12">
        <v>3</v>
      </c>
      <c r="AN1287" s="12">
        <v>0</v>
      </c>
      <c r="AO1287" s="12">
        <v>1</v>
      </c>
      <c r="AP1287" s="12">
        <v>1</v>
      </c>
      <c r="AQ1287" s="12">
        <v>1</v>
      </c>
      <c r="AR1287" s="12">
        <v>0</v>
      </c>
      <c r="AS1287" s="12">
        <v>0</v>
      </c>
      <c r="AT1287" s="54">
        <v>0</v>
      </c>
      <c r="AU1287" s="54">
        <v>0</v>
      </c>
      <c r="AV1287" s="12">
        <v>1</v>
      </c>
      <c r="AW1287" s="12">
        <v>2</v>
      </c>
      <c r="AX1287" s="12">
        <v>1</v>
      </c>
      <c r="AY1287" s="12">
        <v>1</v>
      </c>
      <c r="AZ1287" s="12">
        <v>0</v>
      </c>
      <c r="BA1287" s="12">
        <v>0</v>
      </c>
      <c r="BB1287" s="12">
        <v>1</v>
      </c>
      <c r="BC1287" s="12">
        <v>0</v>
      </c>
      <c r="BD1287" s="12">
        <v>0</v>
      </c>
      <c r="BE1287" s="12">
        <v>0</v>
      </c>
      <c r="BF1287" s="12">
        <v>1</v>
      </c>
      <c r="BG1287" s="12">
        <v>1</v>
      </c>
      <c r="BH1287" s="12">
        <v>0</v>
      </c>
      <c r="BJ1287" s="6" t="s">
        <v>7825</v>
      </c>
      <c r="BR1287" s="6"/>
      <c r="BV1287" s="6"/>
    </row>
    <row r="1288" spans="1:74" x14ac:dyDescent="0.25">
      <c r="A1288" s="130" t="s">
        <v>6896</v>
      </c>
      <c r="B1288" s="130" t="s">
        <v>6895</v>
      </c>
      <c r="C1288" s="100">
        <v>35</v>
      </c>
      <c r="D1288" s="100">
        <v>32</v>
      </c>
      <c r="E1288" s="100">
        <v>0</v>
      </c>
      <c r="F1288" s="100">
        <v>11</v>
      </c>
      <c r="G1288" s="100">
        <v>2</v>
      </c>
      <c r="H1288" s="100">
        <v>19</v>
      </c>
      <c r="I1288" s="100">
        <v>0</v>
      </c>
      <c r="J1288" s="100">
        <v>0</v>
      </c>
      <c r="K1288" s="149">
        <f t="shared" si="237"/>
        <v>32</v>
      </c>
      <c r="L1288" s="111"/>
      <c r="M1288" s="111"/>
      <c r="Q1288" s="148"/>
      <c r="AL1288" s="6" t="s">
        <v>7826</v>
      </c>
      <c r="AM1288" s="12">
        <v>3</v>
      </c>
      <c r="AN1288" s="12">
        <v>3</v>
      </c>
      <c r="AO1288" s="12">
        <v>1</v>
      </c>
      <c r="AP1288" s="12">
        <v>1</v>
      </c>
      <c r="AQ1288" s="12">
        <v>1</v>
      </c>
      <c r="AR1288" s="12">
        <v>0</v>
      </c>
      <c r="AS1288" s="12">
        <v>0</v>
      </c>
      <c r="AT1288" s="54">
        <v>0</v>
      </c>
      <c r="AU1288" s="54">
        <v>1</v>
      </c>
      <c r="AV1288" s="12">
        <v>1</v>
      </c>
      <c r="AW1288" s="12">
        <v>0</v>
      </c>
      <c r="AX1288" s="12">
        <v>0</v>
      </c>
      <c r="AY1288" s="12">
        <v>1</v>
      </c>
      <c r="AZ1288" s="12">
        <v>0</v>
      </c>
      <c r="BA1288" s="12">
        <v>0</v>
      </c>
      <c r="BB1288" s="12">
        <v>1</v>
      </c>
      <c r="BC1288" s="12">
        <v>0</v>
      </c>
      <c r="BD1288" s="12">
        <v>0</v>
      </c>
      <c r="BE1288" s="12">
        <v>0</v>
      </c>
      <c r="BF1288" s="12">
        <v>0</v>
      </c>
      <c r="BG1288" s="12">
        <v>1</v>
      </c>
      <c r="BH1288" s="12">
        <v>0</v>
      </c>
      <c r="BJ1288" s="6" t="s">
        <v>7826</v>
      </c>
      <c r="BR1288" s="6"/>
      <c r="BV1288" s="6"/>
    </row>
    <row r="1289" spans="1:74" x14ac:dyDescent="0.25">
      <c r="A1289" s="130" t="s">
        <v>6896</v>
      </c>
      <c r="B1289" s="130" t="s">
        <v>1273</v>
      </c>
      <c r="C1289" s="100">
        <v>99</v>
      </c>
      <c r="D1289" s="100">
        <v>98</v>
      </c>
      <c r="E1289" s="100">
        <v>0</v>
      </c>
      <c r="F1289" s="100">
        <v>1</v>
      </c>
      <c r="G1289" s="100">
        <v>0</v>
      </c>
      <c r="H1289" s="100">
        <v>14</v>
      </c>
      <c r="I1289" s="100">
        <v>83</v>
      </c>
      <c r="J1289" s="100">
        <v>0</v>
      </c>
      <c r="K1289" s="149">
        <f t="shared" si="237"/>
        <v>98</v>
      </c>
      <c r="L1289" s="111"/>
      <c r="M1289" s="111"/>
      <c r="O1289" s="147"/>
      <c r="P1289" s="147"/>
      <c r="Q1289" s="148"/>
      <c r="AL1289" s="6" t="s">
        <v>7827</v>
      </c>
      <c r="AM1289" s="12">
        <v>10</v>
      </c>
      <c r="AN1289" s="12">
        <v>3</v>
      </c>
      <c r="AO1289" s="12">
        <v>5</v>
      </c>
      <c r="AP1289" s="12">
        <v>3</v>
      </c>
      <c r="AQ1289" s="12">
        <v>2</v>
      </c>
      <c r="AR1289" s="12">
        <v>0</v>
      </c>
      <c r="AS1289" s="12">
        <v>0</v>
      </c>
      <c r="AT1289" s="54">
        <v>0</v>
      </c>
      <c r="AU1289" s="54">
        <v>1</v>
      </c>
      <c r="AV1289" s="12">
        <v>1</v>
      </c>
      <c r="AW1289" s="12">
        <v>0</v>
      </c>
      <c r="AX1289" s="12">
        <v>0</v>
      </c>
      <c r="AY1289" s="12">
        <v>1</v>
      </c>
      <c r="AZ1289" s="12">
        <v>0</v>
      </c>
      <c r="BA1289" s="12">
        <v>0</v>
      </c>
      <c r="BB1289" s="12">
        <v>1</v>
      </c>
      <c r="BC1289" s="12">
        <v>0</v>
      </c>
      <c r="BD1289" s="12">
        <v>0</v>
      </c>
      <c r="BE1289" s="12">
        <v>0</v>
      </c>
      <c r="BF1289" s="12">
        <v>0</v>
      </c>
      <c r="BG1289" s="12">
        <v>1</v>
      </c>
      <c r="BH1289" s="12">
        <v>0</v>
      </c>
      <c r="BJ1289" s="6" t="s">
        <v>7827</v>
      </c>
      <c r="BR1289" s="6"/>
      <c r="BV1289" s="6"/>
    </row>
    <row r="1290" spans="1:74" x14ac:dyDescent="0.25">
      <c r="A1290" s="130" t="s">
        <v>6896</v>
      </c>
      <c r="B1290" s="130" t="s">
        <v>3013</v>
      </c>
      <c r="C1290" s="100">
        <v>2</v>
      </c>
      <c r="D1290" s="100">
        <v>2</v>
      </c>
      <c r="E1290" s="100">
        <v>0</v>
      </c>
      <c r="F1290" s="100">
        <v>1</v>
      </c>
      <c r="G1290" s="100">
        <v>0</v>
      </c>
      <c r="H1290" s="100">
        <v>1</v>
      </c>
      <c r="I1290" s="100">
        <v>0</v>
      </c>
      <c r="J1290" s="100">
        <v>0</v>
      </c>
      <c r="K1290" s="149">
        <f t="shared" si="237"/>
        <v>2</v>
      </c>
      <c r="L1290" s="111"/>
      <c r="M1290" s="111"/>
      <c r="O1290" s="147"/>
      <c r="P1290" s="147"/>
      <c r="Q1290" s="148"/>
      <c r="S1290" s="10" t="s">
        <v>7749</v>
      </c>
      <c r="T1290" s="10" t="s">
        <v>723</v>
      </c>
      <c r="U1290" s="10" t="s">
        <v>248</v>
      </c>
      <c r="V1290" s="10" t="s">
        <v>222</v>
      </c>
      <c r="W1290" s="10" t="s">
        <v>241</v>
      </c>
      <c r="X1290" s="10" t="s">
        <v>264</v>
      </c>
      <c r="Y1290" s="10" t="s">
        <v>249</v>
      </c>
      <c r="AL1290" s="6" t="s">
        <v>7828</v>
      </c>
      <c r="AM1290" s="12">
        <v>51</v>
      </c>
      <c r="AN1290" s="12">
        <v>46</v>
      </c>
      <c r="AO1290" s="12">
        <v>37</v>
      </c>
      <c r="AP1290" s="12">
        <v>28</v>
      </c>
      <c r="AQ1290" s="12">
        <v>23</v>
      </c>
      <c r="AR1290" s="12">
        <v>12</v>
      </c>
      <c r="AS1290" s="12">
        <v>18</v>
      </c>
      <c r="AT1290" s="54">
        <v>8</v>
      </c>
      <c r="AU1290" s="54">
        <v>10</v>
      </c>
      <c r="AV1290" s="12">
        <v>4</v>
      </c>
      <c r="AW1290" s="12">
        <v>1</v>
      </c>
      <c r="AX1290" s="12">
        <v>5</v>
      </c>
      <c r="AY1290" s="12">
        <v>3</v>
      </c>
      <c r="AZ1290" s="12">
        <v>0</v>
      </c>
      <c r="BA1290" s="12">
        <v>0</v>
      </c>
      <c r="BB1290" s="12">
        <v>2</v>
      </c>
      <c r="BC1290" s="12">
        <v>0</v>
      </c>
      <c r="BD1290" s="12">
        <v>0</v>
      </c>
      <c r="BE1290" s="12">
        <v>0</v>
      </c>
      <c r="BF1290" s="12">
        <v>4</v>
      </c>
      <c r="BG1290" s="12">
        <v>1</v>
      </c>
      <c r="BH1290" s="12">
        <v>1</v>
      </c>
      <c r="BJ1290" s="6" t="s">
        <v>7828</v>
      </c>
      <c r="BR1290" s="6"/>
      <c r="BV1290" s="6"/>
    </row>
    <row r="1291" spans="1:74" x14ac:dyDescent="0.25">
      <c r="A1291" s="130" t="s">
        <v>6896</v>
      </c>
      <c r="B1291" s="130" t="s">
        <v>6750</v>
      </c>
      <c r="C1291" s="100">
        <v>2</v>
      </c>
      <c r="D1291" s="100">
        <v>2</v>
      </c>
      <c r="E1291" s="100">
        <v>1</v>
      </c>
      <c r="F1291" s="100">
        <v>1</v>
      </c>
      <c r="G1291" s="100">
        <v>0</v>
      </c>
      <c r="H1291" s="100">
        <v>0</v>
      </c>
      <c r="I1291" s="100">
        <v>0</v>
      </c>
      <c r="J1291" s="100">
        <v>0</v>
      </c>
      <c r="K1291" s="149">
        <f t="shared" si="237"/>
        <v>2</v>
      </c>
      <c r="L1291" s="111"/>
      <c r="M1291" s="111"/>
      <c r="O1291" s="147"/>
      <c r="P1291" s="147"/>
      <c r="Q1291" s="148"/>
      <c r="S1291" s="10" t="s">
        <v>7928</v>
      </c>
      <c r="T1291" s="15">
        <v>0</v>
      </c>
      <c r="U1291" s="15">
        <v>0</v>
      </c>
      <c r="V1291" s="15">
        <v>0</v>
      </c>
      <c r="W1291" s="15">
        <v>0</v>
      </c>
      <c r="X1291" s="15">
        <v>0</v>
      </c>
      <c r="Y1291" s="10">
        <f t="shared" ref="Y1291:Y1300" si="239">SUM(T1291:X1291)</f>
        <v>0</v>
      </c>
      <c r="BR1291" s="6"/>
      <c r="BV1291" s="6"/>
    </row>
    <row r="1292" spans="1:74" x14ac:dyDescent="0.25">
      <c r="A1292" s="130" t="s">
        <v>6896</v>
      </c>
      <c r="B1292" s="130" t="s">
        <v>1522</v>
      </c>
      <c r="C1292" s="100">
        <v>342</v>
      </c>
      <c r="D1292" s="100">
        <v>340</v>
      </c>
      <c r="E1292" s="100">
        <v>6</v>
      </c>
      <c r="F1292" s="100">
        <v>15</v>
      </c>
      <c r="G1292" s="100">
        <v>3</v>
      </c>
      <c r="H1292" s="100">
        <v>66</v>
      </c>
      <c r="I1292" s="100">
        <v>250</v>
      </c>
      <c r="J1292" s="100">
        <v>0</v>
      </c>
      <c r="K1292" s="149">
        <f t="shared" si="237"/>
        <v>340</v>
      </c>
      <c r="L1292" s="152"/>
      <c r="M1292" s="111">
        <f>SUM(K1288:K1292)</f>
        <v>474</v>
      </c>
      <c r="O1292" s="147"/>
      <c r="P1292" s="147"/>
      <c r="Q1292" s="148"/>
      <c r="S1292" s="10" t="s">
        <v>7929</v>
      </c>
      <c r="T1292" s="15">
        <v>0</v>
      </c>
      <c r="U1292" s="15">
        <v>0</v>
      </c>
      <c r="V1292" s="15">
        <v>0</v>
      </c>
      <c r="W1292" s="15">
        <v>0</v>
      </c>
      <c r="X1292" s="15">
        <v>0</v>
      </c>
      <c r="Y1292" s="10">
        <f t="shared" si="239"/>
        <v>0</v>
      </c>
      <c r="BR1292" s="6"/>
      <c r="BV1292" s="6"/>
    </row>
    <row r="1293" spans="1:74" x14ac:dyDescent="0.25">
      <c r="A1293" s="128" t="s">
        <v>6900</v>
      </c>
      <c r="B1293" s="128" t="s">
        <v>6895</v>
      </c>
      <c r="C1293" s="49">
        <v>114</v>
      </c>
      <c r="D1293" s="49">
        <v>108</v>
      </c>
      <c r="E1293" s="49">
        <v>1</v>
      </c>
      <c r="F1293" s="49">
        <v>23</v>
      </c>
      <c r="G1293" s="49">
        <v>5</v>
      </c>
      <c r="H1293" s="49">
        <v>79</v>
      </c>
      <c r="I1293" s="49">
        <v>0</v>
      </c>
      <c r="J1293" s="49">
        <v>0</v>
      </c>
      <c r="K1293" s="151">
        <f t="shared" si="237"/>
        <v>108</v>
      </c>
      <c r="L1293" s="152"/>
      <c r="M1293" s="111"/>
      <c r="O1293" s="147"/>
      <c r="P1293" s="147"/>
      <c r="Q1293" s="148"/>
      <c r="S1293" s="10" t="s">
        <v>7930</v>
      </c>
      <c r="T1293" s="15">
        <v>0</v>
      </c>
      <c r="U1293" s="15">
        <v>0</v>
      </c>
      <c r="V1293" s="15">
        <v>0</v>
      </c>
      <c r="W1293" s="15">
        <v>0</v>
      </c>
      <c r="X1293" s="15">
        <v>0</v>
      </c>
      <c r="Y1293" s="10">
        <f t="shared" si="239"/>
        <v>0</v>
      </c>
      <c r="BR1293" s="6"/>
      <c r="BV1293" s="6"/>
    </row>
    <row r="1294" spans="1:74" x14ac:dyDescent="0.25">
      <c r="A1294" s="128" t="s">
        <v>6900</v>
      </c>
      <c r="B1294" s="128" t="s">
        <v>1273</v>
      </c>
      <c r="C1294" s="49">
        <v>165</v>
      </c>
      <c r="D1294" s="49">
        <v>148</v>
      </c>
      <c r="E1294" s="49">
        <v>4</v>
      </c>
      <c r="F1294" s="49">
        <v>39</v>
      </c>
      <c r="G1294" s="49">
        <v>16</v>
      </c>
      <c r="H1294" s="49">
        <v>89</v>
      </c>
      <c r="I1294" s="49">
        <v>0</v>
      </c>
      <c r="J1294" s="49">
        <v>0</v>
      </c>
      <c r="K1294" s="151">
        <f t="shared" si="237"/>
        <v>148</v>
      </c>
      <c r="L1294" s="111"/>
      <c r="M1294" s="111"/>
      <c r="O1294" s="147"/>
      <c r="P1294" s="147"/>
      <c r="Q1294" s="148"/>
      <c r="S1294" s="31" t="s">
        <v>7689</v>
      </c>
      <c r="T1294" s="114">
        <v>0</v>
      </c>
      <c r="U1294" s="114">
        <v>0</v>
      </c>
      <c r="V1294" s="114">
        <v>0</v>
      </c>
      <c r="W1294" s="114">
        <v>0</v>
      </c>
      <c r="X1294" s="114">
        <v>0</v>
      </c>
      <c r="Y1294" s="10">
        <f t="shared" si="239"/>
        <v>0</v>
      </c>
      <c r="BR1294" s="6"/>
      <c r="BV1294" s="6"/>
    </row>
    <row r="1295" spans="1:74" x14ac:dyDescent="0.25">
      <c r="A1295" s="128" t="s">
        <v>6900</v>
      </c>
      <c r="B1295" s="128" t="s">
        <v>3013</v>
      </c>
      <c r="C1295" s="49">
        <v>4</v>
      </c>
      <c r="D1295" s="49">
        <v>4</v>
      </c>
      <c r="E1295" s="49">
        <v>0</v>
      </c>
      <c r="F1295" s="49">
        <v>1</v>
      </c>
      <c r="G1295" s="49">
        <v>1</v>
      </c>
      <c r="H1295" s="49">
        <v>2</v>
      </c>
      <c r="I1295" s="49">
        <v>0</v>
      </c>
      <c r="J1295" s="49">
        <v>0</v>
      </c>
      <c r="K1295" s="91">
        <f t="shared" si="237"/>
        <v>4</v>
      </c>
      <c r="L1295" s="111"/>
      <c r="M1295" s="111"/>
      <c r="O1295" s="147"/>
      <c r="P1295" s="147"/>
      <c r="Q1295" s="148"/>
      <c r="S1295" s="10" t="s">
        <v>7690</v>
      </c>
      <c r="T1295" s="113">
        <v>0</v>
      </c>
      <c r="U1295" s="113">
        <v>1</v>
      </c>
      <c r="V1295" s="113">
        <v>0</v>
      </c>
      <c r="W1295" s="113">
        <v>0</v>
      </c>
      <c r="X1295" s="113">
        <v>0</v>
      </c>
      <c r="Y1295" s="10">
        <f t="shared" si="239"/>
        <v>1</v>
      </c>
      <c r="BR1295" s="6"/>
      <c r="BV1295" s="6"/>
    </row>
    <row r="1296" spans="1:74" ht="22.8" x14ac:dyDescent="0.25">
      <c r="A1296" s="128" t="s">
        <v>6900</v>
      </c>
      <c r="B1296" s="128" t="s">
        <v>6750</v>
      </c>
      <c r="C1296" s="49">
        <v>2</v>
      </c>
      <c r="D1296" s="49">
        <v>2</v>
      </c>
      <c r="E1296" s="49">
        <v>0</v>
      </c>
      <c r="F1296" s="49">
        <v>0</v>
      </c>
      <c r="G1296" s="49">
        <v>0</v>
      </c>
      <c r="H1296" s="49">
        <v>2</v>
      </c>
      <c r="I1296" s="49">
        <v>0</v>
      </c>
      <c r="J1296" s="49">
        <v>0</v>
      </c>
      <c r="K1296" s="91">
        <f t="shared" si="237"/>
        <v>2</v>
      </c>
      <c r="L1296" s="111"/>
      <c r="M1296" s="111"/>
      <c r="O1296" s="147"/>
      <c r="P1296" s="147"/>
      <c r="Q1296" s="148"/>
      <c r="S1296" s="31" t="s">
        <v>7691</v>
      </c>
      <c r="T1296" s="43">
        <v>0</v>
      </c>
      <c r="U1296" s="43">
        <v>1</v>
      </c>
      <c r="V1296" s="43">
        <v>0</v>
      </c>
      <c r="W1296" s="43">
        <v>0</v>
      </c>
      <c r="X1296" s="43">
        <v>0</v>
      </c>
      <c r="Y1296" s="10">
        <f t="shared" si="239"/>
        <v>1</v>
      </c>
      <c r="AL1296" s="6" t="s">
        <v>5</v>
      </c>
      <c r="AM1296" s="6" t="s">
        <v>7788</v>
      </c>
      <c r="AN1296" s="6" t="s">
        <v>7894</v>
      </c>
      <c r="AO1296" s="6" t="s">
        <v>7895</v>
      </c>
      <c r="AP1296" s="6" t="s">
        <v>7791</v>
      </c>
      <c r="AQ1296" s="6" t="s">
        <v>7786</v>
      </c>
      <c r="AR1296" s="6" t="s">
        <v>7896</v>
      </c>
      <c r="AS1296" s="6" t="s">
        <v>7897</v>
      </c>
      <c r="AT1296" s="54" t="s">
        <v>7898</v>
      </c>
      <c r="AU1296" s="54" t="s">
        <v>7794</v>
      </c>
      <c r="AV1296" s="6" t="s">
        <v>7795</v>
      </c>
      <c r="AW1296" s="6" t="s">
        <v>7790</v>
      </c>
      <c r="AX1296" s="6" t="s">
        <v>7899</v>
      </c>
      <c r="AY1296" s="6" t="s">
        <v>7900</v>
      </c>
      <c r="AZ1296" s="6" t="s">
        <v>7901</v>
      </c>
      <c r="BA1296" s="6" t="s">
        <v>7793</v>
      </c>
      <c r="BB1296" s="6" t="s">
        <v>7835</v>
      </c>
      <c r="BC1296" s="6" t="s">
        <v>7799</v>
      </c>
      <c r="BD1296" s="6" t="s">
        <v>7902</v>
      </c>
      <c r="BE1296" s="6" t="s">
        <v>7903</v>
      </c>
      <c r="BF1296" s="6" t="s">
        <v>7798</v>
      </c>
      <c r="BG1296" s="6" t="s">
        <v>7904</v>
      </c>
      <c r="BH1296" s="6" t="s">
        <v>7905</v>
      </c>
      <c r="BR1296" s="6"/>
      <c r="BV1296" s="6"/>
    </row>
    <row r="1297" spans="1:74" x14ac:dyDescent="0.25">
      <c r="A1297" s="128" t="s">
        <v>6900</v>
      </c>
      <c r="B1297" s="128" t="s">
        <v>1522</v>
      </c>
      <c r="C1297" s="49">
        <v>509</v>
      </c>
      <c r="D1297" s="49">
        <v>506</v>
      </c>
      <c r="E1297" s="49">
        <v>7</v>
      </c>
      <c r="F1297" s="49">
        <v>9</v>
      </c>
      <c r="G1297" s="49">
        <v>10</v>
      </c>
      <c r="H1297" s="49">
        <v>24</v>
      </c>
      <c r="I1297" s="49">
        <v>456</v>
      </c>
      <c r="J1297" s="49">
        <v>0</v>
      </c>
      <c r="K1297" s="151">
        <f t="shared" si="237"/>
        <v>506</v>
      </c>
      <c r="L1297" s="111"/>
      <c r="M1297" s="111">
        <f>SUM(K1293:K1297)</f>
        <v>768</v>
      </c>
      <c r="O1297" s="147"/>
      <c r="P1297" s="147"/>
      <c r="Q1297" s="148"/>
      <c r="S1297" s="10" t="s">
        <v>7692</v>
      </c>
      <c r="T1297" s="15">
        <v>0</v>
      </c>
      <c r="U1297" s="15">
        <v>7</v>
      </c>
      <c r="V1297" s="15">
        <v>1</v>
      </c>
      <c r="W1297" s="15">
        <v>1</v>
      </c>
      <c r="X1297" s="15">
        <v>0</v>
      </c>
      <c r="Y1297" s="10">
        <f t="shared" si="239"/>
        <v>9</v>
      </c>
      <c r="AL1297" s="6" t="s">
        <v>7908</v>
      </c>
      <c r="AM1297" s="12">
        <v>713</v>
      </c>
      <c r="AN1297" s="12">
        <v>352</v>
      </c>
      <c r="AO1297" s="12">
        <v>266</v>
      </c>
      <c r="AP1297" s="12">
        <v>249</v>
      </c>
      <c r="AQ1297" s="12">
        <v>156</v>
      </c>
      <c r="AR1297" s="12">
        <v>84</v>
      </c>
      <c r="AS1297" s="12">
        <v>62</v>
      </c>
      <c r="AT1297" s="54">
        <v>82</v>
      </c>
      <c r="AU1297" s="54">
        <v>42</v>
      </c>
      <c r="AV1297" s="12">
        <v>52</v>
      </c>
      <c r="AW1297" s="12">
        <v>37</v>
      </c>
      <c r="AX1297" s="12">
        <v>17</v>
      </c>
      <c r="AY1297" s="12">
        <v>19</v>
      </c>
      <c r="AZ1297" s="12">
        <v>37</v>
      </c>
      <c r="BA1297" s="12">
        <v>13</v>
      </c>
      <c r="BB1297" s="12">
        <v>19</v>
      </c>
      <c r="BC1297" s="12">
        <v>16</v>
      </c>
      <c r="BD1297" s="118">
        <v>11</v>
      </c>
      <c r="BE1297" s="12">
        <v>3</v>
      </c>
      <c r="BF1297" s="12">
        <v>6</v>
      </c>
      <c r="BG1297" s="12">
        <v>2</v>
      </c>
      <c r="BH1297" s="12">
        <v>3</v>
      </c>
      <c r="BJ1297" s="6" t="s">
        <v>7908</v>
      </c>
      <c r="BR1297" s="6"/>
      <c r="BV1297" s="6"/>
    </row>
    <row r="1298" spans="1:74" x14ac:dyDescent="0.25">
      <c r="A1298" s="135" t="s">
        <v>7750</v>
      </c>
      <c r="B1298" s="10"/>
      <c r="C1298" s="91">
        <f t="shared" ref="C1298:K1298" si="240">SUM(C1277:C1297)</f>
        <v>1420</v>
      </c>
      <c r="D1298" s="91">
        <f t="shared" si="240"/>
        <v>1383</v>
      </c>
      <c r="E1298" s="91">
        <f t="shared" si="240"/>
        <v>19</v>
      </c>
      <c r="F1298" s="91">
        <f t="shared" si="240"/>
        <v>127</v>
      </c>
      <c r="G1298" s="91">
        <f t="shared" si="240"/>
        <v>40</v>
      </c>
      <c r="H1298" s="91">
        <f t="shared" si="240"/>
        <v>346</v>
      </c>
      <c r="I1298" s="91">
        <f t="shared" si="240"/>
        <v>851</v>
      </c>
      <c r="J1298" s="91">
        <f t="shared" si="240"/>
        <v>0</v>
      </c>
      <c r="K1298" s="91">
        <f t="shared" si="240"/>
        <v>1383</v>
      </c>
      <c r="L1298" s="111"/>
      <c r="M1298" s="111">
        <f>SUM(M1277:M1297)</f>
        <v>1383</v>
      </c>
      <c r="O1298" s="147"/>
      <c r="P1298" s="147"/>
      <c r="Q1298" s="148"/>
      <c r="S1298" s="31" t="s">
        <v>7693</v>
      </c>
      <c r="T1298" s="43">
        <v>0</v>
      </c>
      <c r="U1298" s="43">
        <v>11</v>
      </c>
      <c r="V1298" s="43">
        <v>2</v>
      </c>
      <c r="W1298" s="43">
        <v>19</v>
      </c>
      <c r="X1298" s="43">
        <v>0</v>
      </c>
      <c r="Y1298" s="10">
        <f t="shared" si="239"/>
        <v>32</v>
      </c>
      <c r="AL1298" s="6" t="s">
        <v>7909</v>
      </c>
      <c r="AM1298" s="12">
        <v>1</v>
      </c>
      <c r="AN1298" s="12">
        <v>28</v>
      </c>
      <c r="AO1298" s="12">
        <v>72</v>
      </c>
      <c r="AP1298" s="12">
        <v>273</v>
      </c>
      <c r="AQ1298" s="12">
        <v>355</v>
      </c>
      <c r="AR1298" s="12">
        <v>161</v>
      </c>
      <c r="AS1298" s="12">
        <v>145</v>
      </c>
      <c r="AT1298" s="54">
        <v>92</v>
      </c>
      <c r="AU1298" s="54">
        <v>72</v>
      </c>
      <c r="AV1298" s="12">
        <v>60</v>
      </c>
      <c r="AW1298" s="12">
        <v>43</v>
      </c>
      <c r="AX1298" s="12">
        <v>40</v>
      </c>
      <c r="AY1298" s="12">
        <v>31</v>
      </c>
      <c r="AZ1298" s="12">
        <v>39</v>
      </c>
      <c r="BA1298" s="12">
        <v>28</v>
      </c>
      <c r="BB1298" s="12">
        <v>32</v>
      </c>
      <c r="BC1298" s="12">
        <v>17</v>
      </c>
      <c r="BD1298" s="118">
        <v>29</v>
      </c>
      <c r="BE1298" s="12">
        <v>10</v>
      </c>
      <c r="BF1298" s="12">
        <v>15</v>
      </c>
      <c r="BG1298" s="12">
        <v>6</v>
      </c>
      <c r="BH1298" s="12">
        <v>14</v>
      </c>
      <c r="BJ1298" s="6" t="s">
        <v>7909</v>
      </c>
      <c r="BR1298" s="6"/>
      <c r="BV1298" s="6"/>
    </row>
    <row r="1299" spans="1:74" x14ac:dyDescent="0.25">
      <c r="A1299" s="115"/>
      <c r="B1299" s="115"/>
      <c r="C1299" s="110"/>
      <c r="D1299" s="110"/>
      <c r="E1299" s="110"/>
      <c r="F1299" s="110"/>
      <c r="G1299" s="110"/>
      <c r="H1299" s="110"/>
      <c r="I1299" s="110"/>
      <c r="J1299" s="110"/>
      <c r="K1299" s="153"/>
      <c r="O1299" s="147"/>
      <c r="P1299" s="147"/>
      <c r="Q1299" s="148"/>
      <c r="S1299" s="10" t="s">
        <v>7694</v>
      </c>
      <c r="T1299" s="113">
        <v>1</v>
      </c>
      <c r="U1299" s="113">
        <v>23</v>
      </c>
      <c r="V1299" s="113">
        <v>5</v>
      </c>
      <c r="W1299" s="113">
        <v>79</v>
      </c>
      <c r="X1299" s="113">
        <v>0</v>
      </c>
      <c r="Y1299" s="10">
        <f t="shared" si="239"/>
        <v>108</v>
      </c>
      <c r="AL1299" s="6" t="s">
        <v>7910</v>
      </c>
      <c r="AM1299" s="12">
        <v>0</v>
      </c>
      <c r="AN1299" s="12">
        <v>0</v>
      </c>
      <c r="AO1299" s="12">
        <v>0</v>
      </c>
      <c r="AP1299" s="12">
        <v>0</v>
      </c>
      <c r="AQ1299" s="12">
        <v>2</v>
      </c>
      <c r="AR1299" s="12">
        <v>15</v>
      </c>
      <c r="AS1299" s="12">
        <v>39</v>
      </c>
      <c r="AT1299" s="54">
        <v>174</v>
      </c>
      <c r="AU1299" s="54">
        <v>257</v>
      </c>
      <c r="AV1299" s="12">
        <v>409</v>
      </c>
      <c r="AW1299" s="12">
        <v>233</v>
      </c>
      <c r="AX1299" s="12">
        <v>203</v>
      </c>
      <c r="AY1299" s="12">
        <v>114</v>
      </c>
      <c r="AZ1299" s="12">
        <v>154</v>
      </c>
      <c r="BA1299" s="12">
        <v>112</v>
      </c>
      <c r="BB1299" s="12">
        <v>124</v>
      </c>
      <c r="BC1299" s="12">
        <v>60</v>
      </c>
      <c r="BD1299" s="118">
        <v>87</v>
      </c>
      <c r="BE1299" s="12">
        <v>39</v>
      </c>
      <c r="BF1299" s="12">
        <v>57</v>
      </c>
      <c r="BG1299" s="12">
        <v>29</v>
      </c>
      <c r="BH1299" s="12">
        <v>50</v>
      </c>
      <c r="BJ1299" s="6" t="s">
        <v>7910</v>
      </c>
      <c r="BR1299" s="6"/>
      <c r="BV1299" s="6"/>
    </row>
    <row r="1300" spans="1:74" x14ac:dyDescent="0.25">
      <c r="A1300" s="115"/>
      <c r="B1300" s="115"/>
      <c r="C1300" s="110"/>
      <c r="D1300" s="110"/>
      <c r="E1300" s="110"/>
      <c r="F1300" s="110"/>
      <c r="G1300" s="110"/>
      <c r="H1300" s="110"/>
      <c r="I1300" s="110"/>
      <c r="J1300" s="110"/>
      <c r="K1300" s="153"/>
      <c r="M1300" s="8"/>
      <c r="O1300" s="147"/>
      <c r="P1300" s="147"/>
      <c r="Q1300" s="148"/>
      <c r="T1300" s="6">
        <f>SUM(T1291:T1299)</f>
        <v>1</v>
      </c>
      <c r="U1300" s="6">
        <f>SUM(U1291:U1299)</f>
        <v>43</v>
      </c>
      <c r="V1300" s="6">
        <f>SUM(V1291:V1299)</f>
        <v>8</v>
      </c>
      <c r="W1300" s="6">
        <f>SUM(W1291:W1299)</f>
        <v>99</v>
      </c>
      <c r="X1300" s="6">
        <f>SUM(X1291:X1299)</f>
        <v>0</v>
      </c>
      <c r="Y1300" s="10">
        <f t="shared" si="239"/>
        <v>151</v>
      </c>
      <c r="AL1300" s="119" t="s">
        <v>7792</v>
      </c>
      <c r="AM1300" s="120">
        <v>0</v>
      </c>
      <c r="AN1300" s="120">
        <v>0</v>
      </c>
      <c r="AO1300" s="120">
        <v>0</v>
      </c>
      <c r="AP1300" s="120">
        <v>0</v>
      </c>
      <c r="AQ1300" s="120">
        <v>0</v>
      </c>
      <c r="AR1300" s="120">
        <v>0</v>
      </c>
      <c r="AS1300" s="120">
        <v>0</v>
      </c>
      <c r="AT1300" s="120">
        <v>0</v>
      </c>
      <c r="AU1300" s="120">
        <v>0</v>
      </c>
      <c r="AV1300" s="120">
        <v>2</v>
      </c>
      <c r="AW1300" s="120">
        <v>10</v>
      </c>
      <c r="AX1300" s="120">
        <v>51</v>
      </c>
      <c r="AY1300" s="120">
        <v>115</v>
      </c>
      <c r="AZ1300" s="120">
        <v>428</v>
      </c>
      <c r="BA1300" s="120">
        <v>525</v>
      </c>
      <c r="BB1300" s="120">
        <v>467</v>
      </c>
      <c r="BC1300" s="120">
        <v>379</v>
      </c>
      <c r="BD1300" s="121">
        <v>320</v>
      </c>
      <c r="BE1300" s="121">
        <v>115</v>
      </c>
      <c r="BF1300" s="120">
        <v>91</v>
      </c>
      <c r="BG1300" s="120">
        <v>54</v>
      </c>
      <c r="BH1300" s="122">
        <v>62</v>
      </c>
      <c r="BJ1300" s="119" t="s">
        <v>7792</v>
      </c>
      <c r="BR1300" s="6"/>
      <c r="BV1300" s="6"/>
    </row>
    <row r="1301" spans="1:74" x14ac:dyDescent="0.25">
      <c r="A1301" s="115"/>
      <c r="B1301" s="115"/>
      <c r="C1301" s="110"/>
      <c r="D1301" s="110"/>
      <c r="E1301" s="110"/>
      <c r="F1301" s="110"/>
      <c r="G1301" s="110"/>
      <c r="H1301" s="110"/>
      <c r="I1301" s="110"/>
      <c r="J1301" s="110"/>
      <c r="K1301" s="153"/>
      <c r="M1301" s="8"/>
      <c r="O1301" s="147"/>
      <c r="P1301" s="147"/>
      <c r="Q1301" s="148"/>
      <c r="T1301" s="8"/>
      <c r="U1301" s="8"/>
      <c r="V1301" s="8"/>
      <c r="W1301" s="8"/>
      <c r="X1301" s="8"/>
      <c r="AL1301" s="6" t="s">
        <v>7919</v>
      </c>
      <c r="AM1301" s="12">
        <v>0</v>
      </c>
      <c r="AN1301" s="12">
        <v>0</v>
      </c>
      <c r="AO1301" s="12">
        <v>0</v>
      </c>
      <c r="AP1301" s="12">
        <v>0</v>
      </c>
      <c r="AQ1301" s="12">
        <v>0</v>
      </c>
      <c r="AR1301" s="12">
        <v>0</v>
      </c>
      <c r="AS1301" s="12">
        <v>0</v>
      </c>
      <c r="AT1301" s="12">
        <v>0</v>
      </c>
      <c r="AU1301" s="12">
        <v>0</v>
      </c>
      <c r="AV1301" s="12">
        <v>1</v>
      </c>
      <c r="AW1301" s="12">
        <v>7</v>
      </c>
      <c r="AX1301" s="12">
        <v>40</v>
      </c>
      <c r="AY1301" s="12">
        <v>42</v>
      </c>
      <c r="AZ1301" s="12">
        <v>161</v>
      </c>
      <c r="BA1301" s="12">
        <v>182</v>
      </c>
      <c r="BB1301" s="12">
        <v>349</v>
      </c>
      <c r="BC1301" s="12">
        <v>202</v>
      </c>
      <c r="BD1301" s="118">
        <v>211</v>
      </c>
      <c r="BE1301" s="12">
        <v>120</v>
      </c>
      <c r="BF1301" s="12">
        <v>162</v>
      </c>
      <c r="BG1301" s="12">
        <v>71</v>
      </c>
      <c r="BH1301" s="12">
        <v>109</v>
      </c>
      <c r="BJ1301" s="6" t="s">
        <v>7919</v>
      </c>
      <c r="BR1301" s="6"/>
      <c r="BV1301" s="6"/>
    </row>
    <row r="1302" spans="1:74" x14ac:dyDescent="0.25">
      <c r="A1302" s="154"/>
      <c r="C1302" s="111"/>
      <c r="D1302" s="111"/>
      <c r="E1302" s="111"/>
      <c r="F1302" s="111"/>
      <c r="G1302" s="111"/>
      <c r="H1302" s="111"/>
      <c r="I1302" s="111"/>
      <c r="J1302" s="111"/>
      <c r="K1302" s="153"/>
      <c r="O1302" s="147"/>
      <c r="P1302" s="147"/>
      <c r="Q1302" s="148"/>
      <c r="S1302" s="10" t="s">
        <v>7752</v>
      </c>
      <c r="T1302" s="10" t="s">
        <v>723</v>
      </c>
      <c r="U1302" s="10" t="s">
        <v>248</v>
      </c>
      <c r="V1302" s="10" t="s">
        <v>222</v>
      </c>
      <c r="W1302" s="10" t="s">
        <v>241</v>
      </c>
      <c r="X1302" s="10" t="s">
        <v>264</v>
      </c>
      <c r="Y1302" s="10" t="s">
        <v>7753</v>
      </c>
      <c r="AL1302" s="119" t="s">
        <v>7797</v>
      </c>
      <c r="AM1302" s="120">
        <v>0</v>
      </c>
      <c r="AN1302" s="120">
        <v>0</v>
      </c>
      <c r="AO1302" s="120">
        <v>0</v>
      </c>
      <c r="AP1302" s="120">
        <v>0</v>
      </c>
      <c r="AQ1302" s="120">
        <v>0</v>
      </c>
      <c r="AR1302" s="120">
        <v>0</v>
      </c>
      <c r="AS1302" s="120">
        <v>0</v>
      </c>
      <c r="AT1302" s="120">
        <v>0</v>
      </c>
      <c r="AU1302" s="120">
        <v>0</v>
      </c>
      <c r="AV1302" s="120">
        <v>0</v>
      </c>
      <c r="AW1302" s="120">
        <v>0</v>
      </c>
      <c r="AX1302" s="120">
        <v>13</v>
      </c>
      <c r="AY1302" s="120">
        <v>33</v>
      </c>
      <c r="AZ1302" s="120">
        <v>51</v>
      </c>
      <c r="BA1302" s="120">
        <v>28</v>
      </c>
      <c r="BB1302" s="120">
        <v>181</v>
      </c>
      <c r="BC1302" s="120">
        <v>177</v>
      </c>
      <c r="BD1302" s="121">
        <v>386</v>
      </c>
      <c r="BE1302" s="121">
        <v>395</v>
      </c>
      <c r="BF1302" s="120">
        <v>522</v>
      </c>
      <c r="BG1302" s="120">
        <v>271</v>
      </c>
      <c r="BH1302" s="122">
        <v>333</v>
      </c>
      <c r="BJ1302" s="119" t="s">
        <v>7797</v>
      </c>
      <c r="BR1302" s="6"/>
      <c r="BV1302" s="6"/>
    </row>
    <row r="1303" spans="1:74" x14ac:dyDescent="0.25">
      <c r="D1303" s="139"/>
      <c r="E1303" s="139"/>
      <c r="F1303" s="142"/>
      <c r="H1303" s="139"/>
      <c r="I1303" s="139"/>
      <c r="J1303" s="139"/>
      <c r="K1303" s="142"/>
      <c r="O1303" s="147"/>
      <c r="P1303" s="147"/>
      <c r="Q1303" s="148"/>
      <c r="S1303" s="10" t="s">
        <v>7928</v>
      </c>
      <c r="T1303" s="15">
        <v>0</v>
      </c>
      <c r="U1303" s="15">
        <v>0</v>
      </c>
      <c r="V1303" s="15">
        <v>0</v>
      </c>
      <c r="W1303" s="15">
        <v>0</v>
      </c>
      <c r="X1303" s="15">
        <v>0</v>
      </c>
      <c r="Y1303" s="10">
        <f>SUM(T1303:X1303)</f>
        <v>0</v>
      </c>
      <c r="Z1303" s="10" t="s">
        <v>7928</v>
      </c>
      <c r="AL1303" s="6" t="s">
        <v>7920</v>
      </c>
      <c r="AM1303" s="12">
        <v>0</v>
      </c>
      <c r="AN1303" s="12">
        <v>0</v>
      </c>
      <c r="AO1303" s="12">
        <v>0</v>
      </c>
      <c r="AP1303" s="12">
        <v>0</v>
      </c>
      <c r="AQ1303" s="12">
        <v>0</v>
      </c>
      <c r="AR1303" s="12">
        <v>0</v>
      </c>
      <c r="AS1303" s="12">
        <v>0</v>
      </c>
      <c r="AT1303" s="12">
        <v>0</v>
      </c>
      <c r="AU1303" s="12">
        <v>0</v>
      </c>
      <c r="AV1303" s="12">
        <v>0</v>
      </c>
      <c r="AW1303" s="12">
        <v>0</v>
      </c>
      <c r="AX1303" s="12">
        <v>0</v>
      </c>
      <c r="AY1303" s="12">
        <v>0</v>
      </c>
      <c r="AZ1303" s="12">
        <v>0</v>
      </c>
      <c r="BA1303" s="12">
        <v>0</v>
      </c>
      <c r="BB1303" s="12">
        <v>0</v>
      </c>
      <c r="BC1303" s="12">
        <v>0</v>
      </c>
      <c r="BD1303" s="118">
        <v>61</v>
      </c>
      <c r="BE1303" s="12">
        <v>57</v>
      </c>
      <c r="BF1303" s="12">
        <v>152</v>
      </c>
      <c r="BG1303" s="12">
        <v>72</v>
      </c>
      <c r="BH1303" s="12">
        <v>204</v>
      </c>
      <c r="BJ1303" s="6" t="s">
        <v>7920</v>
      </c>
      <c r="BR1303" s="6"/>
      <c r="BV1303" s="6"/>
    </row>
    <row r="1304" spans="1:74" x14ac:dyDescent="0.25">
      <c r="S1304" s="10" t="s">
        <v>7929</v>
      </c>
      <c r="T1304" s="15">
        <v>0</v>
      </c>
      <c r="U1304" s="15">
        <v>0</v>
      </c>
      <c r="V1304" s="15">
        <v>0</v>
      </c>
      <c r="W1304" s="15">
        <v>0</v>
      </c>
      <c r="X1304" s="15">
        <v>0</v>
      </c>
      <c r="Y1304" s="10">
        <f>SUM(T1304:X1304)</f>
        <v>0</v>
      </c>
      <c r="Z1304" s="10" t="s">
        <v>7929</v>
      </c>
      <c r="AL1304" s="119" t="s">
        <v>7801</v>
      </c>
      <c r="AM1304" s="120">
        <v>0</v>
      </c>
      <c r="AN1304" s="120">
        <v>0</v>
      </c>
      <c r="AO1304" s="120">
        <v>0</v>
      </c>
      <c r="AP1304" s="120">
        <v>0</v>
      </c>
      <c r="AQ1304" s="120">
        <v>0</v>
      </c>
      <c r="AR1304" s="120">
        <v>0</v>
      </c>
      <c r="AS1304" s="120">
        <v>0</v>
      </c>
      <c r="AT1304" s="120">
        <v>0</v>
      </c>
      <c r="AU1304" s="120">
        <v>0</v>
      </c>
      <c r="AV1304" s="120">
        <v>0</v>
      </c>
      <c r="AW1304" s="120">
        <v>0</v>
      </c>
      <c r="AX1304" s="120">
        <v>0</v>
      </c>
      <c r="AY1304" s="120">
        <v>0</v>
      </c>
      <c r="AZ1304" s="120">
        <v>0</v>
      </c>
      <c r="BA1304" s="120">
        <v>0</v>
      </c>
      <c r="BB1304" s="120">
        <v>0</v>
      </c>
      <c r="BC1304" s="120">
        <v>0</v>
      </c>
      <c r="BD1304" s="121">
        <v>0</v>
      </c>
      <c r="BE1304" s="121">
        <v>0</v>
      </c>
      <c r="BF1304" s="120">
        <v>76</v>
      </c>
      <c r="BG1304" s="120">
        <v>315</v>
      </c>
      <c r="BH1304" s="122">
        <v>456</v>
      </c>
      <c r="BJ1304" s="119" t="s">
        <v>7801</v>
      </c>
      <c r="BR1304" s="6"/>
      <c r="BV1304" s="6"/>
    </row>
    <row r="1305" spans="1:74" x14ac:dyDescent="0.25">
      <c r="S1305" s="10" t="s">
        <v>7930</v>
      </c>
      <c r="T1305" s="15">
        <v>0</v>
      </c>
      <c r="U1305" s="15">
        <v>0</v>
      </c>
      <c r="V1305" s="15">
        <v>0</v>
      </c>
      <c r="W1305" s="15">
        <v>0</v>
      </c>
      <c r="X1305" s="15">
        <v>0</v>
      </c>
      <c r="Y1305" s="10">
        <f>SUM(T1305:X1305)</f>
        <v>0</v>
      </c>
      <c r="Z1305" s="10" t="s">
        <v>7930</v>
      </c>
      <c r="BR1305" s="6"/>
      <c r="BV1305" s="6"/>
    </row>
    <row r="1306" spans="1:74" x14ac:dyDescent="0.25">
      <c r="C1306" s="147"/>
      <c r="D1306" s="147"/>
      <c r="E1306" s="147"/>
      <c r="F1306" s="148"/>
      <c r="S1306" s="31" t="s">
        <v>7689</v>
      </c>
      <c r="T1306" s="32">
        <v>0</v>
      </c>
      <c r="U1306" s="32">
        <v>1</v>
      </c>
      <c r="V1306" s="32">
        <v>0</v>
      </c>
      <c r="W1306" s="32">
        <v>0</v>
      </c>
      <c r="X1306" s="32">
        <v>0</v>
      </c>
      <c r="Y1306" s="10">
        <f t="shared" ref="Y1306:Y1312" si="241">SUM(T1306:W1306)</f>
        <v>1</v>
      </c>
      <c r="Z1306" s="31" t="s">
        <v>7689</v>
      </c>
      <c r="BR1306" s="6"/>
      <c r="BV1306" s="6"/>
    </row>
    <row r="1307" spans="1:74" x14ac:dyDescent="0.25">
      <c r="C1307" s="147"/>
      <c r="D1307" s="147"/>
      <c r="E1307" s="147"/>
      <c r="F1307" s="148"/>
      <c r="S1307" s="10" t="s">
        <v>7690</v>
      </c>
      <c r="T1307" s="15">
        <v>0</v>
      </c>
      <c r="U1307" s="15">
        <v>1</v>
      </c>
      <c r="V1307" s="15">
        <v>0</v>
      </c>
      <c r="W1307" s="15">
        <v>2</v>
      </c>
      <c r="X1307" s="15">
        <v>0</v>
      </c>
      <c r="Y1307" s="10">
        <f t="shared" si="241"/>
        <v>3</v>
      </c>
      <c r="Z1307" s="10" t="s">
        <v>7690</v>
      </c>
      <c r="BR1307" s="6"/>
      <c r="BV1307" s="6"/>
    </row>
    <row r="1308" spans="1:74" x14ac:dyDescent="0.25">
      <c r="C1308" s="147"/>
      <c r="D1308" s="147"/>
      <c r="E1308" s="147"/>
      <c r="F1308" s="148"/>
      <c r="S1308" s="31" t="s">
        <v>7691</v>
      </c>
      <c r="T1308" s="32">
        <v>0</v>
      </c>
      <c r="U1308" s="32">
        <v>8</v>
      </c>
      <c r="V1308" s="32">
        <v>1</v>
      </c>
      <c r="W1308" s="43">
        <v>5</v>
      </c>
      <c r="X1308" s="32">
        <v>0</v>
      </c>
      <c r="Y1308" s="10">
        <f t="shared" si="241"/>
        <v>14</v>
      </c>
      <c r="Z1308" s="31" t="s">
        <v>7691</v>
      </c>
      <c r="BR1308" s="6"/>
      <c r="BV1308" s="6"/>
    </row>
    <row r="1309" spans="1:74" x14ac:dyDescent="0.25">
      <c r="C1309" s="147"/>
      <c r="D1309" s="147"/>
      <c r="E1309" s="147"/>
      <c r="F1309" s="148"/>
      <c r="S1309" s="10" t="s">
        <v>7692</v>
      </c>
      <c r="T1309" s="15">
        <v>0</v>
      </c>
      <c r="U1309" s="15">
        <v>7</v>
      </c>
      <c r="V1309" s="15">
        <v>1</v>
      </c>
      <c r="W1309" s="15">
        <v>42</v>
      </c>
      <c r="X1309" s="15">
        <v>62</v>
      </c>
      <c r="Y1309" s="10">
        <f t="shared" si="241"/>
        <v>50</v>
      </c>
      <c r="Z1309" s="10" t="s">
        <v>7692</v>
      </c>
      <c r="BR1309" s="6"/>
      <c r="BV1309" s="6"/>
    </row>
    <row r="1310" spans="1:74" x14ac:dyDescent="0.25">
      <c r="C1310" s="147"/>
      <c r="D1310" s="147"/>
      <c r="E1310" s="147"/>
      <c r="F1310" s="148"/>
      <c r="S1310" s="31" t="s">
        <v>7693</v>
      </c>
      <c r="T1310" s="32">
        <v>7</v>
      </c>
      <c r="U1310" s="32">
        <v>18</v>
      </c>
      <c r="V1310" s="32">
        <v>3</v>
      </c>
      <c r="W1310" s="43">
        <v>81</v>
      </c>
      <c r="X1310" s="32">
        <v>333</v>
      </c>
      <c r="Y1310" s="10">
        <f t="shared" si="241"/>
        <v>109</v>
      </c>
      <c r="Z1310" s="31" t="s">
        <v>7693</v>
      </c>
      <c r="BR1310" s="6"/>
      <c r="BV1310" s="6"/>
    </row>
    <row r="1311" spans="1:74" x14ac:dyDescent="0.25">
      <c r="S1311" s="10" t="s">
        <v>7694</v>
      </c>
      <c r="T1311" s="15">
        <v>11</v>
      </c>
      <c r="U1311" s="15">
        <v>49</v>
      </c>
      <c r="V1311" s="15">
        <v>27</v>
      </c>
      <c r="W1311" s="15">
        <v>117</v>
      </c>
      <c r="X1311" s="15">
        <v>456</v>
      </c>
      <c r="Y1311" s="10">
        <f t="shared" si="241"/>
        <v>204</v>
      </c>
      <c r="Z1311" s="10" t="s">
        <v>7694</v>
      </c>
      <c r="BR1311" s="6"/>
      <c r="BV1311" s="6"/>
    </row>
    <row r="1312" spans="1:74" x14ac:dyDescent="0.25">
      <c r="T1312" s="6">
        <f>SUM(T1303:T1311)</f>
        <v>18</v>
      </c>
      <c r="U1312" s="6">
        <f>SUM(U1303:U1311)</f>
        <v>84</v>
      </c>
      <c r="V1312" s="6">
        <f>SUM(V1303:V1311)</f>
        <v>32</v>
      </c>
      <c r="W1312" s="6">
        <f>SUM(W1303:W1311)</f>
        <v>247</v>
      </c>
      <c r="X1312" s="6">
        <f>SUM(X1303:X1311)</f>
        <v>851</v>
      </c>
      <c r="Y1312" s="10">
        <f t="shared" si="241"/>
        <v>381</v>
      </c>
      <c r="BR1312" s="6"/>
      <c r="BV1312" s="6"/>
    </row>
    <row r="1313" spans="1:74" x14ac:dyDescent="0.25">
      <c r="BR1313" s="6"/>
      <c r="BV1313" s="6"/>
    </row>
    <row r="1316" spans="1:74" ht="39.6" x14ac:dyDescent="0.25">
      <c r="A1316" s="26" t="s">
        <v>7904</v>
      </c>
      <c r="B1316" s="26" t="s">
        <v>7704</v>
      </c>
      <c r="C1316" s="26" t="s">
        <v>7679</v>
      </c>
      <c r="D1316" s="26" t="s">
        <v>7739</v>
      </c>
      <c r="E1316" s="26" t="s">
        <v>7740</v>
      </c>
      <c r="F1316" s="26" t="s">
        <v>7741</v>
      </c>
      <c r="G1316" s="26" t="s">
        <v>7742</v>
      </c>
      <c r="H1316" s="26" t="s">
        <v>7743</v>
      </c>
      <c r="I1316" s="26" t="s">
        <v>7744</v>
      </c>
      <c r="J1316" s="28" t="s">
        <v>7745</v>
      </c>
      <c r="K1316" s="13" t="s">
        <v>7746</v>
      </c>
      <c r="M1316" s="12" t="s">
        <v>7933</v>
      </c>
      <c r="N1316" s="155"/>
      <c r="O1316" s="155"/>
      <c r="P1316" s="155"/>
      <c r="Q1316" s="156"/>
      <c r="S1316" s="6" t="s">
        <v>7904</v>
      </c>
      <c r="AL1316" s="12" t="s">
        <v>7765</v>
      </c>
      <c r="AM1316" s="54" t="s">
        <v>7904</v>
      </c>
      <c r="AN1316" s="12"/>
      <c r="AO1316" s="12"/>
      <c r="AP1316" s="12"/>
      <c r="BR1316" s="6"/>
      <c r="BV1316" s="6"/>
    </row>
    <row r="1317" spans="1:74" x14ac:dyDescent="0.25">
      <c r="A1317" s="128" t="s">
        <v>7934</v>
      </c>
      <c r="B1317" s="128" t="s">
        <v>1522</v>
      </c>
      <c r="C1317" s="49">
        <v>1</v>
      </c>
      <c r="D1317" s="49">
        <v>1</v>
      </c>
      <c r="E1317" s="49">
        <v>0</v>
      </c>
      <c r="F1317" s="49">
        <v>1</v>
      </c>
      <c r="G1317" s="49">
        <v>0</v>
      </c>
      <c r="H1317" s="49">
        <v>0</v>
      </c>
      <c r="I1317" s="49">
        <v>0</v>
      </c>
      <c r="J1317" s="49">
        <v>0</v>
      </c>
      <c r="K1317" s="157">
        <f t="shared" ref="K1317:K1341" si="242">SUM(E1317:J1317)</f>
        <v>1</v>
      </c>
      <c r="M1317" s="8">
        <v>1</v>
      </c>
      <c r="N1317" s="155"/>
      <c r="O1317" s="155"/>
      <c r="P1317" s="155"/>
      <c r="Q1317" s="156"/>
      <c r="S1317" s="10" t="s">
        <v>7748</v>
      </c>
      <c r="T1317" s="10" t="s">
        <v>723</v>
      </c>
      <c r="U1317" s="10" t="s">
        <v>248</v>
      </c>
      <c r="V1317" s="10" t="s">
        <v>222</v>
      </c>
      <c r="W1317" s="10" t="s">
        <v>241</v>
      </c>
      <c r="X1317" s="10" t="s">
        <v>264</v>
      </c>
      <c r="Y1317" s="10" t="s">
        <v>249</v>
      </c>
      <c r="AL1317" s="6" t="s">
        <v>7887</v>
      </c>
      <c r="AM1317" s="12"/>
      <c r="AN1317" s="12"/>
      <c r="AO1317" s="12"/>
      <c r="AP1317" s="12"/>
      <c r="BR1317" s="6"/>
      <c r="BV1317" s="6"/>
    </row>
    <row r="1318" spans="1:74" x14ac:dyDescent="0.25">
      <c r="A1318" s="130" t="s">
        <v>7935</v>
      </c>
      <c r="B1318" s="130" t="s">
        <v>1522</v>
      </c>
      <c r="C1318" s="116">
        <v>1</v>
      </c>
      <c r="D1318" s="116">
        <v>1</v>
      </c>
      <c r="E1318" s="116">
        <v>0</v>
      </c>
      <c r="F1318" s="116">
        <v>1</v>
      </c>
      <c r="G1318" s="116">
        <v>0</v>
      </c>
      <c r="H1318" s="116">
        <v>0</v>
      </c>
      <c r="I1318" s="116">
        <v>0</v>
      </c>
      <c r="J1318" s="116">
        <v>0</v>
      </c>
      <c r="K1318" s="158">
        <f t="shared" si="242"/>
        <v>1</v>
      </c>
      <c r="M1318" s="111">
        <v>1</v>
      </c>
      <c r="N1318" s="155"/>
      <c r="O1318" s="155"/>
      <c r="P1318" s="155"/>
      <c r="Q1318" s="156"/>
      <c r="S1318" s="10" t="s">
        <v>7928</v>
      </c>
      <c r="T1318" s="15">
        <v>0</v>
      </c>
      <c r="U1318" s="15">
        <v>1</v>
      </c>
      <c r="V1318" s="15">
        <v>0</v>
      </c>
      <c r="W1318" s="15">
        <v>0</v>
      </c>
      <c r="X1318" s="15">
        <v>0</v>
      </c>
      <c r="Y1318" s="10">
        <f t="shared" ref="Y1318:Y1327" si="243">SUM(T1318:X1318)</f>
        <v>1</v>
      </c>
      <c r="AL1318" s="6" t="s">
        <v>7889</v>
      </c>
      <c r="AM1318" s="12"/>
      <c r="AN1318" s="12"/>
      <c r="AO1318" s="12"/>
      <c r="AP1318" s="12"/>
      <c r="BR1318" s="6"/>
      <c r="BV1318" s="6"/>
    </row>
    <row r="1319" spans="1:74" x14ac:dyDescent="0.25">
      <c r="A1319" s="128" t="s">
        <v>7936</v>
      </c>
      <c r="B1319" s="128" t="s">
        <v>1522</v>
      </c>
      <c r="C1319" s="49">
        <v>1</v>
      </c>
      <c r="D1319" s="49">
        <v>1</v>
      </c>
      <c r="E1319" s="49">
        <v>0</v>
      </c>
      <c r="F1319" s="49">
        <v>1</v>
      </c>
      <c r="G1319" s="49">
        <v>0</v>
      </c>
      <c r="H1319" s="49">
        <v>0</v>
      </c>
      <c r="I1319" s="49">
        <v>0</v>
      </c>
      <c r="J1319" s="49">
        <v>0</v>
      </c>
      <c r="K1319" s="157">
        <f t="shared" si="242"/>
        <v>1</v>
      </c>
      <c r="M1319" s="8">
        <v>1</v>
      </c>
      <c r="N1319" s="155"/>
      <c r="O1319" s="155"/>
      <c r="P1319" s="155"/>
      <c r="Q1319" s="156"/>
      <c r="S1319" s="10" t="s">
        <v>7929</v>
      </c>
      <c r="T1319" s="15">
        <v>0</v>
      </c>
      <c r="U1319" s="15">
        <v>1</v>
      </c>
      <c r="V1319" s="15">
        <v>0</v>
      </c>
      <c r="W1319" s="15">
        <v>0</v>
      </c>
      <c r="X1319" s="15">
        <v>0</v>
      </c>
      <c r="Y1319" s="10">
        <f t="shared" si="243"/>
        <v>1</v>
      </c>
      <c r="AM1319" s="12"/>
      <c r="AN1319" s="12"/>
      <c r="AO1319" s="12"/>
      <c r="AP1319" s="12"/>
      <c r="BR1319" s="6"/>
      <c r="BV1319" s="6"/>
    </row>
    <row r="1320" spans="1:74" ht="22.8" x14ac:dyDescent="0.25">
      <c r="A1320" s="130" t="s">
        <v>7932</v>
      </c>
      <c r="B1320" s="130" t="s">
        <v>6895</v>
      </c>
      <c r="C1320" s="116">
        <v>1</v>
      </c>
      <c r="D1320" s="116">
        <v>1</v>
      </c>
      <c r="E1320" s="116">
        <v>0</v>
      </c>
      <c r="F1320" s="116">
        <v>1</v>
      </c>
      <c r="G1320" s="116">
        <v>0</v>
      </c>
      <c r="H1320" s="116">
        <v>0</v>
      </c>
      <c r="I1320" s="116">
        <v>0</v>
      </c>
      <c r="J1320" s="116">
        <v>0</v>
      </c>
      <c r="K1320" s="158">
        <f t="shared" si="242"/>
        <v>1</v>
      </c>
      <c r="M1320" s="8"/>
      <c r="N1320" s="155"/>
      <c r="O1320" s="155"/>
      <c r="P1320" s="155"/>
      <c r="Q1320" s="156"/>
      <c r="S1320" s="10" t="s">
        <v>7930</v>
      </c>
      <c r="T1320" s="15">
        <v>0</v>
      </c>
      <c r="U1320" s="15">
        <v>1</v>
      </c>
      <c r="V1320" s="15">
        <v>0</v>
      </c>
      <c r="W1320" s="15">
        <v>0</v>
      </c>
      <c r="X1320" s="15">
        <v>0</v>
      </c>
      <c r="Y1320" s="10">
        <f t="shared" si="243"/>
        <v>1</v>
      </c>
      <c r="AL1320" s="6" t="s">
        <v>5</v>
      </c>
      <c r="AM1320" s="6" t="s">
        <v>7893</v>
      </c>
      <c r="AN1320" s="6" t="s">
        <v>7894</v>
      </c>
      <c r="AO1320" s="6" t="s">
        <v>7895</v>
      </c>
      <c r="AP1320" s="6" t="s">
        <v>7791</v>
      </c>
      <c r="AQ1320" s="6" t="s">
        <v>7786</v>
      </c>
      <c r="AR1320" s="6" t="s">
        <v>7896</v>
      </c>
      <c r="AS1320" s="6" t="s">
        <v>7897</v>
      </c>
      <c r="AT1320" s="54" t="s">
        <v>7898</v>
      </c>
      <c r="AU1320" s="54" t="s">
        <v>7794</v>
      </c>
      <c r="AV1320" s="6" t="s">
        <v>7795</v>
      </c>
      <c r="AW1320" s="6" t="s">
        <v>7790</v>
      </c>
      <c r="AX1320" s="6" t="s">
        <v>7899</v>
      </c>
      <c r="AY1320" s="6" t="s">
        <v>7900</v>
      </c>
      <c r="AZ1320" s="6" t="s">
        <v>7901</v>
      </c>
      <c r="BA1320" s="6" t="s">
        <v>7793</v>
      </c>
      <c r="BB1320" s="6" t="s">
        <v>7835</v>
      </c>
      <c r="BC1320" s="6" t="s">
        <v>7799</v>
      </c>
      <c r="BD1320" s="6" t="s">
        <v>7902</v>
      </c>
      <c r="BE1320" s="6" t="s">
        <v>7903</v>
      </c>
      <c r="BF1320" s="6" t="s">
        <v>7798</v>
      </c>
      <c r="BG1320" s="6" t="s">
        <v>7904</v>
      </c>
      <c r="BR1320" s="6"/>
      <c r="BV1320" s="6"/>
    </row>
    <row r="1321" spans="1:74" x14ac:dyDescent="0.25">
      <c r="A1321" s="130" t="s">
        <v>7932</v>
      </c>
      <c r="B1321" s="130" t="s">
        <v>1522</v>
      </c>
      <c r="C1321" s="116">
        <v>1</v>
      </c>
      <c r="D1321" s="116">
        <v>1</v>
      </c>
      <c r="E1321" s="116">
        <v>1</v>
      </c>
      <c r="F1321" s="116">
        <v>0</v>
      </c>
      <c r="G1321" s="116">
        <v>0</v>
      </c>
      <c r="H1321" s="116">
        <v>0</v>
      </c>
      <c r="I1321" s="116">
        <v>0</v>
      </c>
      <c r="J1321" s="116">
        <v>0</v>
      </c>
      <c r="K1321" s="158">
        <f t="shared" si="242"/>
        <v>1</v>
      </c>
      <c r="M1321" s="8">
        <v>2</v>
      </c>
      <c r="N1321" s="155"/>
      <c r="O1321" s="155"/>
      <c r="P1321" s="155"/>
      <c r="Q1321" s="156"/>
      <c r="S1321" s="10" t="s">
        <v>7689</v>
      </c>
      <c r="T1321" s="15">
        <v>1</v>
      </c>
      <c r="U1321" s="15">
        <v>1</v>
      </c>
      <c r="V1321" s="15">
        <v>0</v>
      </c>
      <c r="W1321" s="15">
        <v>0</v>
      </c>
      <c r="X1321" s="15">
        <v>0</v>
      </c>
      <c r="Y1321" s="10">
        <f t="shared" si="243"/>
        <v>2</v>
      </c>
      <c r="AL1321" s="6" t="s">
        <v>7777</v>
      </c>
      <c r="AM1321" s="12">
        <v>0</v>
      </c>
      <c r="AN1321" s="12">
        <v>0</v>
      </c>
      <c r="AO1321" s="12">
        <v>0</v>
      </c>
      <c r="AP1321" s="12">
        <v>0</v>
      </c>
      <c r="AQ1321" s="12">
        <v>0</v>
      </c>
      <c r="AR1321" s="12">
        <v>0</v>
      </c>
      <c r="AS1321" s="12">
        <v>0</v>
      </c>
      <c r="AT1321" s="54">
        <v>0</v>
      </c>
      <c r="AU1321" s="54">
        <v>0</v>
      </c>
      <c r="AV1321" s="12">
        <v>0</v>
      </c>
      <c r="AW1321" s="12">
        <v>0</v>
      </c>
      <c r="AX1321" s="12">
        <v>0</v>
      </c>
      <c r="AY1321" s="12">
        <v>0</v>
      </c>
      <c r="AZ1321" s="12">
        <v>0</v>
      </c>
      <c r="BA1321" s="12">
        <v>0</v>
      </c>
      <c r="BB1321" s="12">
        <v>0</v>
      </c>
      <c r="BC1321" s="12">
        <v>0</v>
      </c>
      <c r="BD1321" s="12">
        <v>0</v>
      </c>
      <c r="BE1321" s="12">
        <v>0</v>
      </c>
      <c r="BF1321" s="12">
        <v>0</v>
      </c>
      <c r="BG1321" s="12">
        <v>0</v>
      </c>
      <c r="BI1321" s="6" t="s">
        <v>7777</v>
      </c>
      <c r="BR1321" s="6"/>
      <c r="BV1321" s="6"/>
    </row>
    <row r="1322" spans="1:74" x14ac:dyDescent="0.25">
      <c r="A1322" s="128" t="s">
        <v>7853</v>
      </c>
      <c r="B1322" s="150" t="s">
        <v>6895</v>
      </c>
      <c r="C1322" s="49">
        <v>2</v>
      </c>
      <c r="D1322" s="49">
        <v>2</v>
      </c>
      <c r="E1322" s="49">
        <v>1</v>
      </c>
      <c r="F1322" s="49">
        <v>1</v>
      </c>
      <c r="G1322" s="49">
        <v>0</v>
      </c>
      <c r="H1322" s="49">
        <v>0</v>
      </c>
      <c r="I1322" s="49">
        <v>0</v>
      </c>
      <c r="J1322" s="49">
        <v>0</v>
      </c>
      <c r="K1322" s="157">
        <f t="shared" si="242"/>
        <v>2</v>
      </c>
      <c r="M1322" s="8"/>
      <c r="N1322" s="155"/>
      <c r="O1322" s="155"/>
      <c r="P1322" s="155"/>
      <c r="Q1322" s="156"/>
      <c r="S1322" s="10" t="s">
        <v>7690</v>
      </c>
      <c r="T1322" s="15">
        <v>1</v>
      </c>
      <c r="U1322" s="15">
        <v>1</v>
      </c>
      <c r="V1322" s="15">
        <v>0</v>
      </c>
      <c r="W1322" s="15">
        <v>2</v>
      </c>
      <c r="X1322" s="15">
        <v>0</v>
      </c>
      <c r="Y1322" s="10">
        <f t="shared" si="243"/>
        <v>4</v>
      </c>
      <c r="AL1322" s="6" t="s">
        <v>7778</v>
      </c>
      <c r="AM1322" s="12">
        <v>0</v>
      </c>
      <c r="AN1322" s="12">
        <v>0</v>
      </c>
      <c r="AO1322" s="12">
        <v>0</v>
      </c>
      <c r="AP1322" s="12">
        <v>0</v>
      </c>
      <c r="AQ1322" s="12">
        <v>0</v>
      </c>
      <c r="AR1322" s="12">
        <v>0</v>
      </c>
      <c r="AS1322" s="12">
        <v>0</v>
      </c>
      <c r="AT1322" s="54">
        <v>0</v>
      </c>
      <c r="AU1322" s="54">
        <v>0</v>
      </c>
      <c r="AV1322" s="12">
        <v>0</v>
      </c>
      <c r="AW1322" s="12">
        <v>0</v>
      </c>
      <c r="AX1322" s="12">
        <v>0</v>
      </c>
      <c r="AY1322" s="12">
        <v>0</v>
      </c>
      <c r="AZ1322" s="12">
        <v>0</v>
      </c>
      <c r="BA1322" s="12">
        <v>0</v>
      </c>
      <c r="BB1322" s="12">
        <v>0</v>
      </c>
      <c r="BC1322" s="12">
        <v>0</v>
      </c>
      <c r="BD1322" s="12">
        <v>0</v>
      </c>
      <c r="BE1322" s="12">
        <v>0</v>
      </c>
      <c r="BF1322" s="12">
        <v>0</v>
      </c>
      <c r="BG1322" s="12">
        <v>0</v>
      </c>
      <c r="BI1322" s="6" t="s">
        <v>7778</v>
      </c>
      <c r="BR1322" s="6"/>
      <c r="BV1322" s="6"/>
    </row>
    <row r="1323" spans="1:74" x14ac:dyDescent="0.25">
      <c r="A1323" s="128" t="s">
        <v>7853</v>
      </c>
      <c r="B1323" s="128" t="s">
        <v>1522</v>
      </c>
      <c r="C1323" s="49">
        <v>2</v>
      </c>
      <c r="D1323" s="49">
        <v>2</v>
      </c>
      <c r="E1323" s="91">
        <v>0</v>
      </c>
      <c r="F1323" s="91">
        <v>0</v>
      </c>
      <c r="G1323" s="91">
        <v>0</v>
      </c>
      <c r="H1323" s="91">
        <v>2</v>
      </c>
      <c r="I1323" s="91">
        <v>0</v>
      </c>
      <c r="J1323" s="91">
        <v>0</v>
      </c>
      <c r="K1323" s="157">
        <f t="shared" si="242"/>
        <v>2</v>
      </c>
      <c r="M1323" s="8">
        <v>4</v>
      </c>
      <c r="N1323" s="155"/>
      <c r="O1323" s="155"/>
      <c r="P1323" s="155"/>
      <c r="Q1323" s="156"/>
      <c r="S1323" s="31" t="s">
        <v>7691</v>
      </c>
      <c r="T1323" s="32">
        <v>1</v>
      </c>
      <c r="U1323" s="32">
        <v>2</v>
      </c>
      <c r="V1323" s="32">
        <v>0</v>
      </c>
      <c r="W1323" s="32">
        <v>5</v>
      </c>
      <c r="X1323" s="32">
        <v>0</v>
      </c>
      <c r="Y1323" s="10">
        <f t="shared" si="243"/>
        <v>8</v>
      </c>
      <c r="AL1323" s="6" t="s">
        <v>7779</v>
      </c>
      <c r="AM1323" s="12">
        <v>0</v>
      </c>
      <c r="AN1323" s="12">
        <v>0</v>
      </c>
      <c r="AO1323" s="12">
        <v>0</v>
      </c>
      <c r="AP1323" s="12">
        <v>0</v>
      </c>
      <c r="AQ1323" s="12">
        <v>0</v>
      </c>
      <c r="AR1323" s="12">
        <v>0</v>
      </c>
      <c r="AS1323" s="12">
        <v>0</v>
      </c>
      <c r="AT1323" s="54">
        <v>0</v>
      </c>
      <c r="AU1323" s="54">
        <v>0</v>
      </c>
      <c r="AV1323" s="12">
        <v>0</v>
      </c>
      <c r="AW1323" s="12">
        <v>0</v>
      </c>
      <c r="AX1323" s="12">
        <v>1</v>
      </c>
      <c r="AY1323" s="12">
        <v>0</v>
      </c>
      <c r="AZ1323" s="12">
        <v>0</v>
      </c>
      <c r="BA1323" s="12">
        <v>0</v>
      </c>
      <c r="BB1323" s="12">
        <v>0</v>
      </c>
      <c r="BC1323" s="12">
        <v>0</v>
      </c>
      <c r="BD1323" s="12">
        <v>0</v>
      </c>
      <c r="BE1323" s="12">
        <v>0</v>
      </c>
      <c r="BF1323" s="12">
        <v>0</v>
      </c>
      <c r="BG1323" s="12">
        <v>0</v>
      </c>
      <c r="BI1323" s="6" t="s">
        <v>7779</v>
      </c>
      <c r="BR1323" s="6"/>
      <c r="BV1323" s="6"/>
    </row>
    <row r="1324" spans="1:74" x14ac:dyDescent="0.25">
      <c r="A1324" s="130" t="s">
        <v>7854</v>
      </c>
      <c r="B1324" s="130" t="s">
        <v>6895</v>
      </c>
      <c r="C1324" s="116">
        <v>2</v>
      </c>
      <c r="D1324" s="116">
        <v>2</v>
      </c>
      <c r="E1324" s="100">
        <v>1</v>
      </c>
      <c r="F1324" s="100">
        <v>1</v>
      </c>
      <c r="G1324" s="100">
        <v>0</v>
      </c>
      <c r="H1324" s="100">
        <v>0</v>
      </c>
      <c r="I1324" s="100">
        <v>0</v>
      </c>
      <c r="J1324" s="100">
        <v>0</v>
      </c>
      <c r="K1324" s="158">
        <f t="shared" si="242"/>
        <v>2</v>
      </c>
      <c r="M1324" s="111"/>
      <c r="N1324" s="155"/>
      <c r="O1324" s="155"/>
      <c r="P1324" s="155"/>
      <c r="Q1324" s="156"/>
      <c r="S1324" s="10" t="s">
        <v>7692</v>
      </c>
      <c r="T1324" s="15">
        <v>3</v>
      </c>
      <c r="U1324" s="15">
        <v>5</v>
      </c>
      <c r="V1324" s="15">
        <v>0</v>
      </c>
      <c r="W1324" s="15">
        <v>26</v>
      </c>
      <c r="X1324" s="15">
        <v>54</v>
      </c>
      <c r="Y1324" s="10">
        <f t="shared" si="243"/>
        <v>88</v>
      </c>
      <c r="AL1324" s="6" t="s">
        <v>7780</v>
      </c>
      <c r="AM1324" s="12">
        <v>0</v>
      </c>
      <c r="AN1324" s="12">
        <v>0</v>
      </c>
      <c r="AO1324" s="12">
        <v>0</v>
      </c>
      <c r="AP1324" s="12">
        <v>0</v>
      </c>
      <c r="AQ1324" s="12">
        <v>0</v>
      </c>
      <c r="AR1324" s="12">
        <v>0</v>
      </c>
      <c r="AS1324" s="12">
        <v>0</v>
      </c>
      <c r="AT1324" s="54">
        <v>0</v>
      </c>
      <c r="AU1324" s="54">
        <v>0</v>
      </c>
      <c r="AV1324" s="12">
        <v>0</v>
      </c>
      <c r="AW1324" s="12">
        <v>0</v>
      </c>
      <c r="AX1324" s="12">
        <v>1</v>
      </c>
      <c r="AY1324" s="12">
        <v>0</v>
      </c>
      <c r="AZ1324" s="12">
        <v>0</v>
      </c>
      <c r="BA1324" s="12">
        <v>0</v>
      </c>
      <c r="BB1324" s="12">
        <v>0</v>
      </c>
      <c r="BC1324" s="12">
        <v>0</v>
      </c>
      <c r="BD1324" s="12">
        <v>0</v>
      </c>
      <c r="BE1324" s="12">
        <v>0</v>
      </c>
      <c r="BF1324" s="12">
        <v>0</v>
      </c>
      <c r="BG1324" s="12">
        <v>0</v>
      </c>
      <c r="BI1324" s="6" t="s">
        <v>7780</v>
      </c>
      <c r="BR1324" s="6"/>
      <c r="BV1324" s="6"/>
    </row>
    <row r="1325" spans="1:74" x14ac:dyDescent="0.25">
      <c r="A1325" s="130" t="s">
        <v>7854</v>
      </c>
      <c r="B1325" s="130" t="s">
        <v>3013</v>
      </c>
      <c r="C1325" s="116">
        <v>1</v>
      </c>
      <c r="D1325" s="116">
        <v>1</v>
      </c>
      <c r="E1325" s="100">
        <v>0</v>
      </c>
      <c r="F1325" s="100">
        <v>1</v>
      </c>
      <c r="G1325" s="100">
        <v>0</v>
      </c>
      <c r="H1325" s="100">
        <v>0</v>
      </c>
      <c r="I1325" s="100">
        <v>0</v>
      </c>
      <c r="J1325" s="100">
        <v>0</v>
      </c>
      <c r="K1325" s="158">
        <f t="shared" si="242"/>
        <v>1</v>
      </c>
      <c r="M1325" s="8"/>
      <c r="N1325" s="155"/>
      <c r="O1325" s="155"/>
      <c r="P1325" s="155"/>
      <c r="Q1325" s="156"/>
      <c r="S1325" s="31" t="s">
        <v>7693</v>
      </c>
      <c r="T1325" s="32">
        <v>6</v>
      </c>
      <c r="U1325" s="32">
        <v>21</v>
      </c>
      <c r="V1325" s="32">
        <v>2</v>
      </c>
      <c r="W1325" s="32">
        <v>66</v>
      </c>
      <c r="X1325" s="32">
        <v>271</v>
      </c>
      <c r="Y1325" s="10">
        <f t="shared" si="243"/>
        <v>366</v>
      </c>
      <c r="AL1325" s="6" t="s">
        <v>7785</v>
      </c>
      <c r="AM1325" s="12">
        <v>364</v>
      </c>
      <c r="AN1325" s="12">
        <v>349</v>
      </c>
      <c r="AO1325" s="12">
        <v>510</v>
      </c>
      <c r="AP1325" s="12">
        <v>535</v>
      </c>
      <c r="AQ1325" s="12">
        <v>579</v>
      </c>
      <c r="AR1325" s="12">
        <v>91</v>
      </c>
      <c r="AS1325" s="12">
        <v>181</v>
      </c>
      <c r="AT1325" s="54">
        <v>166</v>
      </c>
      <c r="AU1325" s="54">
        <v>123</v>
      </c>
      <c r="AV1325" s="12">
        <v>6</v>
      </c>
      <c r="AW1325" s="12">
        <v>0</v>
      </c>
      <c r="AX1325" s="12">
        <v>1</v>
      </c>
      <c r="AY1325" s="12">
        <v>0</v>
      </c>
      <c r="AZ1325" s="12">
        <v>0</v>
      </c>
      <c r="BA1325" s="12">
        <v>0</v>
      </c>
      <c r="BB1325" s="12">
        <v>0</v>
      </c>
      <c r="BC1325" s="12">
        <v>0</v>
      </c>
      <c r="BD1325" s="12">
        <v>0</v>
      </c>
      <c r="BE1325" s="12">
        <v>0</v>
      </c>
      <c r="BF1325" s="12">
        <v>0</v>
      </c>
      <c r="BG1325" s="12">
        <v>0</v>
      </c>
      <c r="BI1325" s="6" t="s">
        <v>7785</v>
      </c>
      <c r="BR1325" s="6"/>
      <c r="BV1325" s="6"/>
    </row>
    <row r="1326" spans="1:74" x14ac:dyDescent="0.25">
      <c r="A1326" s="130" t="s">
        <v>7854</v>
      </c>
      <c r="B1326" s="130" t="s">
        <v>1522</v>
      </c>
      <c r="C1326" s="116">
        <v>5</v>
      </c>
      <c r="D1326" s="116">
        <v>5</v>
      </c>
      <c r="E1326" s="100">
        <v>0</v>
      </c>
      <c r="F1326" s="100">
        <v>0</v>
      </c>
      <c r="G1326" s="100">
        <v>0</v>
      </c>
      <c r="H1326" s="100">
        <v>5</v>
      </c>
      <c r="I1326" s="100">
        <v>0</v>
      </c>
      <c r="J1326" s="100">
        <v>0</v>
      </c>
      <c r="K1326" s="158">
        <f t="shared" si="242"/>
        <v>5</v>
      </c>
      <c r="M1326" s="8">
        <v>8</v>
      </c>
      <c r="N1326" s="155"/>
      <c r="O1326" s="155"/>
      <c r="P1326" s="155"/>
      <c r="Q1326" s="156"/>
      <c r="S1326" s="10" t="s">
        <v>7694</v>
      </c>
      <c r="T1326" s="15">
        <v>8</v>
      </c>
      <c r="U1326" s="15">
        <v>35</v>
      </c>
      <c r="V1326" s="15">
        <v>12</v>
      </c>
      <c r="W1326" s="15">
        <v>84</v>
      </c>
      <c r="X1326" s="15">
        <v>315</v>
      </c>
      <c r="Y1326" s="10">
        <f t="shared" si="243"/>
        <v>454</v>
      </c>
      <c r="AL1326" s="6" t="s">
        <v>7825</v>
      </c>
      <c r="AM1326" s="12">
        <v>3</v>
      </c>
      <c r="AN1326" s="12">
        <v>0</v>
      </c>
      <c r="AO1326" s="12">
        <v>1</v>
      </c>
      <c r="AP1326" s="12">
        <v>1</v>
      </c>
      <c r="AQ1326" s="12">
        <v>1</v>
      </c>
      <c r="AR1326" s="12">
        <v>0</v>
      </c>
      <c r="AS1326" s="12">
        <v>0</v>
      </c>
      <c r="AT1326" s="54">
        <v>0</v>
      </c>
      <c r="AU1326" s="54">
        <v>0</v>
      </c>
      <c r="AV1326" s="12">
        <v>1</v>
      </c>
      <c r="AW1326" s="12">
        <v>2</v>
      </c>
      <c r="AX1326" s="12">
        <v>1</v>
      </c>
      <c r="AY1326" s="12">
        <v>1</v>
      </c>
      <c r="AZ1326" s="12">
        <v>0</v>
      </c>
      <c r="BA1326" s="12">
        <v>0</v>
      </c>
      <c r="BB1326" s="12">
        <v>1</v>
      </c>
      <c r="BC1326" s="12">
        <v>0</v>
      </c>
      <c r="BD1326" s="12">
        <v>0</v>
      </c>
      <c r="BE1326" s="12">
        <v>0</v>
      </c>
      <c r="BF1326" s="12">
        <v>1</v>
      </c>
      <c r="BG1326" s="12">
        <v>1</v>
      </c>
      <c r="BI1326" s="6" t="s">
        <v>7825</v>
      </c>
      <c r="BR1326" s="6"/>
      <c r="BV1326" s="6"/>
    </row>
    <row r="1327" spans="1:74" x14ac:dyDescent="0.25">
      <c r="A1327" s="128" t="s">
        <v>6890</v>
      </c>
      <c r="B1327" s="128" t="s">
        <v>6895</v>
      </c>
      <c r="C1327" s="49">
        <v>5</v>
      </c>
      <c r="D1327" s="49">
        <v>5</v>
      </c>
      <c r="E1327" s="91">
        <v>1</v>
      </c>
      <c r="F1327" s="91">
        <v>2</v>
      </c>
      <c r="G1327" s="91">
        <v>0</v>
      </c>
      <c r="H1327" s="91">
        <v>2</v>
      </c>
      <c r="I1327" s="91">
        <v>0</v>
      </c>
      <c r="J1327" s="91">
        <v>0</v>
      </c>
      <c r="K1327" s="157">
        <f t="shared" si="242"/>
        <v>5</v>
      </c>
      <c r="M1327" s="8"/>
      <c r="N1327" s="155"/>
      <c r="O1327" s="155"/>
      <c r="P1327" s="155"/>
      <c r="Q1327" s="156"/>
      <c r="T1327" s="6">
        <f>SUM(T1318:T1326)</f>
        <v>20</v>
      </c>
      <c r="U1327" s="6">
        <f>SUM(U1318:U1326)</f>
        <v>68</v>
      </c>
      <c r="V1327" s="6">
        <f>SUM(V1318:V1326)</f>
        <v>14</v>
      </c>
      <c r="W1327" s="6">
        <f>SUM(W1318:W1326)</f>
        <v>183</v>
      </c>
      <c r="X1327" s="6">
        <f>SUM(X1318:X1326)</f>
        <v>640</v>
      </c>
      <c r="Y1327" s="10">
        <f t="shared" si="243"/>
        <v>925</v>
      </c>
      <c r="AL1327" s="6" t="s">
        <v>7826</v>
      </c>
      <c r="AM1327" s="12">
        <v>3</v>
      </c>
      <c r="AN1327" s="12">
        <v>3</v>
      </c>
      <c r="AO1327" s="12">
        <v>1</v>
      </c>
      <c r="AP1327" s="12">
        <v>1</v>
      </c>
      <c r="AQ1327" s="12">
        <v>1</v>
      </c>
      <c r="AR1327" s="12">
        <v>0</v>
      </c>
      <c r="AS1327" s="12">
        <v>0</v>
      </c>
      <c r="AT1327" s="54">
        <v>0</v>
      </c>
      <c r="AU1327" s="54">
        <v>1</v>
      </c>
      <c r="AV1327" s="12">
        <v>1</v>
      </c>
      <c r="AW1327" s="12">
        <v>0</v>
      </c>
      <c r="AX1327" s="12">
        <v>0</v>
      </c>
      <c r="AY1327" s="12">
        <v>1</v>
      </c>
      <c r="AZ1327" s="12">
        <v>0</v>
      </c>
      <c r="BA1327" s="12">
        <v>0</v>
      </c>
      <c r="BB1327" s="12">
        <v>1</v>
      </c>
      <c r="BC1327" s="12">
        <v>0</v>
      </c>
      <c r="BD1327" s="12">
        <v>0</v>
      </c>
      <c r="BE1327" s="12">
        <v>0</v>
      </c>
      <c r="BF1327" s="12">
        <v>0</v>
      </c>
      <c r="BG1327" s="12">
        <v>1</v>
      </c>
      <c r="BI1327" s="6" t="s">
        <v>7826</v>
      </c>
      <c r="BR1327" s="6"/>
      <c r="BV1327" s="6"/>
    </row>
    <row r="1328" spans="1:74" x14ac:dyDescent="0.25">
      <c r="A1328" s="128" t="s">
        <v>6890</v>
      </c>
      <c r="B1328" s="128" t="s">
        <v>1273</v>
      </c>
      <c r="C1328" s="49">
        <v>12</v>
      </c>
      <c r="D1328" s="49">
        <v>12</v>
      </c>
      <c r="E1328" s="91">
        <v>0</v>
      </c>
      <c r="F1328" s="91">
        <v>0</v>
      </c>
      <c r="G1328" s="91">
        <v>0</v>
      </c>
      <c r="H1328" s="91">
        <v>5</v>
      </c>
      <c r="I1328" s="91">
        <v>7</v>
      </c>
      <c r="J1328" s="91">
        <v>0</v>
      </c>
      <c r="K1328" s="157">
        <f t="shared" si="242"/>
        <v>12</v>
      </c>
      <c r="M1328" s="8"/>
      <c r="N1328" s="155"/>
      <c r="O1328" s="155"/>
      <c r="P1328" s="155"/>
      <c r="Q1328" s="156"/>
      <c r="AL1328" s="6" t="s">
        <v>7827</v>
      </c>
      <c r="AM1328" s="12">
        <v>10</v>
      </c>
      <c r="AN1328" s="12">
        <v>3</v>
      </c>
      <c r="AO1328" s="12">
        <v>5</v>
      </c>
      <c r="AP1328" s="12">
        <v>3</v>
      </c>
      <c r="AQ1328" s="12">
        <v>2</v>
      </c>
      <c r="AR1328" s="12">
        <v>0</v>
      </c>
      <c r="AS1328" s="12">
        <v>0</v>
      </c>
      <c r="AT1328" s="54">
        <v>0</v>
      </c>
      <c r="AU1328" s="54">
        <v>1</v>
      </c>
      <c r="AV1328" s="12">
        <v>1</v>
      </c>
      <c r="AW1328" s="12">
        <v>0</v>
      </c>
      <c r="AX1328" s="12">
        <v>0</v>
      </c>
      <c r="AY1328" s="12">
        <v>1</v>
      </c>
      <c r="AZ1328" s="12">
        <v>0</v>
      </c>
      <c r="BA1328" s="12">
        <v>0</v>
      </c>
      <c r="BB1328" s="12">
        <v>1</v>
      </c>
      <c r="BC1328" s="12">
        <v>0</v>
      </c>
      <c r="BD1328" s="12">
        <v>0</v>
      </c>
      <c r="BE1328" s="12">
        <v>0</v>
      </c>
      <c r="BF1328" s="12">
        <v>0</v>
      </c>
      <c r="BG1328" s="12">
        <v>1</v>
      </c>
      <c r="BI1328" s="6" t="s">
        <v>7827</v>
      </c>
      <c r="BR1328" s="6"/>
      <c r="BV1328" s="6"/>
    </row>
    <row r="1329" spans="1:74" x14ac:dyDescent="0.25">
      <c r="A1329" s="128" t="s">
        <v>6890</v>
      </c>
      <c r="B1329" s="128" t="s">
        <v>3013</v>
      </c>
      <c r="C1329" s="49">
        <v>1</v>
      </c>
      <c r="D1329" s="49">
        <v>1</v>
      </c>
      <c r="E1329" s="91">
        <v>1</v>
      </c>
      <c r="F1329" s="91">
        <v>0</v>
      </c>
      <c r="G1329" s="91">
        <v>0</v>
      </c>
      <c r="H1329" s="91">
        <v>0</v>
      </c>
      <c r="I1329" s="91">
        <v>0</v>
      </c>
      <c r="J1329" s="91">
        <v>0</v>
      </c>
      <c r="K1329" s="157">
        <f t="shared" si="242"/>
        <v>1</v>
      </c>
      <c r="M1329" s="8"/>
      <c r="N1329" s="155"/>
      <c r="O1329" s="155"/>
      <c r="P1329" s="155"/>
      <c r="Q1329" s="156"/>
      <c r="AL1329" s="6" t="s">
        <v>7828</v>
      </c>
      <c r="AM1329" s="12">
        <v>51</v>
      </c>
      <c r="AN1329" s="12">
        <v>46</v>
      </c>
      <c r="AO1329" s="12">
        <v>37</v>
      </c>
      <c r="AP1329" s="12">
        <v>28</v>
      </c>
      <c r="AQ1329" s="12">
        <v>23</v>
      </c>
      <c r="AR1329" s="12">
        <v>12</v>
      </c>
      <c r="AS1329" s="12">
        <v>18</v>
      </c>
      <c r="AT1329" s="54">
        <v>8</v>
      </c>
      <c r="AU1329" s="54">
        <v>10</v>
      </c>
      <c r="AV1329" s="12">
        <v>4</v>
      </c>
      <c r="AW1329" s="12">
        <v>1</v>
      </c>
      <c r="AX1329" s="12">
        <v>5</v>
      </c>
      <c r="AY1329" s="12">
        <v>3</v>
      </c>
      <c r="AZ1329" s="12">
        <v>0</v>
      </c>
      <c r="BA1329" s="12">
        <v>0</v>
      </c>
      <c r="BB1329" s="12">
        <v>2</v>
      </c>
      <c r="BC1329" s="12">
        <v>0</v>
      </c>
      <c r="BD1329" s="12">
        <v>0</v>
      </c>
      <c r="BE1329" s="12">
        <v>0</v>
      </c>
      <c r="BF1329" s="12">
        <v>4</v>
      </c>
      <c r="BG1329" s="12">
        <v>1</v>
      </c>
      <c r="BI1329" s="6" t="s">
        <v>7828</v>
      </c>
      <c r="BR1329" s="6"/>
      <c r="BV1329" s="6"/>
    </row>
    <row r="1330" spans="1:74" x14ac:dyDescent="0.25">
      <c r="A1330" s="128" t="s">
        <v>6890</v>
      </c>
      <c r="B1330" s="128" t="s">
        <v>1522</v>
      </c>
      <c r="C1330" s="49">
        <v>71</v>
      </c>
      <c r="D1330" s="49">
        <v>70</v>
      </c>
      <c r="E1330" s="91">
        <v>1</v>
      </c>
      <c r="F1330" s="91">
        <v>3</v>
      </c>
      <c r="G1330" s="91">
        <v>0</v>
      </c>
      <c r="H1330" s="91">
        <v>19</v>
      </c>
      <c r="I1330" s="91">
        <v>47</v>
      </c>
      <c r="J1330" s="91">
        <v>0</v>
      </c>
      <c r="K1330" s="157">
        <f t="shared" si="242"/>
        <v>70</v>
      </c>
      <c r="M1330" s="8">
        <v>88</v>
      </c>
      <c r="N1330" s="155"/>
      <c r="O1330" s="155"/>
      <c r="P1330" s="155"/>
      <c r="Q1330" s="156"/>
      <c r="S1330" s="10" t="s">
        <v>7749</v>
      </c>
      <c r="T1330" s="10" t="s">
        <v>723</v>
      </c>
      <c r="U1330" s="10" t="s">
        <v>248</v>
      </c>
      <c r="V1330" s="10" t="s">
        <v>222</v>
      </c>
      <c r="W1330" s="10" t="s">
        <v>241</v>
      </c>
      <c r="X1330" s="10" t="s">
        <v>264</v>
      </c>
      <c r="Y1330" s="10" t="s">
        <v>249</v>
      </c>
      <c r="BR1330" s="6"/>
      <c r="BV1330" s="6"/>
    </row>
    <row r="1331" spans="1:74" x14ac:dyDescent="0.25">
      <c r="A1331" s="130" t="s">
        <v>6896</v>
      </c>
      <c r="B1331" s="130" t="s">
        <v>6895</v>
      </c>
      <c r="C1331" s="100">
        <v>25</v>
      </c>
      <c r="D1331" s="100">
        <v>24</v>
      </c>
      <c r="E1331" s="100">
        <v>3</v>
      </c>
      <c r="F1331" s="100">
        <v>4</v>
      </c>
      <c r="G1331" s="100">
        <v>0</v>
      </c>
      <c r="H1331" s="100">
        <v>17</v>
      </c>
      <c r="I1331" s="100">
        <v>0</v>
      </c>
      <c r="J1331" s="100">
        <v>0</v>
      </c>
      <c r="K1331" s="158">
        <f t="shared" si="242"/>
        <v>24</v>
      </c>
      <c r="M1331" s="8"/>
      <c r="N1331" s="155"/>
      <c r="O1331" s="155"/>
      <c r="P1331" s="155"/>
      <c r="Q1331" s="156"/>
      <c r="S1331" s="10" t="s">
        <v>7928</v>
      </c>
      <c r="T1331" s="15">
        <v>0</v>
      </c>
      <c r="U1331" s="15">
        <v>0</v>
      </c>
      <c r="V1331" s="15">
        <v>0</v>
      </c>
      <c r="W1331" s="15">
        <v>0</v>
      </c>
      <c r="X1331" s="15">
        <v>0</v>
      </c>
      <c r="Y1331" s="10">
        <f t="shared" ref="Y1331:Y1340" si="244">SUM(T1331:X1331)</f>
        <v>0</v>
      </c>
      <c r="BR1331" s="6"/>
      <c r="BV1331" s="6"/>
    </row>
    <row r="1332" spans="1:74" x14ac:dyDescent="0.25">
      <c r="A1332" s="130" t="s">
        <v>6896</v>
      </c>
      <c r="B1332" s="130" t="s">
        <v>1273</v>
      </c>
      <c r="C1332" s="100">
        <v>53</v>
      </c>
      <c r="D1332" s="100">
        <v>53</v>
      </c>
      <c r="E1332" s="100">
        <v>0</v>
      </c>
      <c r="F1332" s="100">
        <v>0</v>
      </c>
      <c r="G1332" s="100">
        <v>0</v>
      </c>
      <c r="H1332" s="100">
        <v>5</v>
      </c>
      <c r="I1332" s="100">
        <v>48</v>
      </c>
      <c r="J1332" s="100">
        <v>0</v>
      </c>
      <c r="K1332" s="158">
        <f t="shared" si="242"/>
        <v>53</v>
      </c>
      <c r="L1332" s="146"/>
      <c r="M1332" s="8"/>
      <c r="N1332" s="155"/>
      <c r="O1332" s="155"/>
      <c r="P1332" s="155"/>
      <c r="Q1332" s="156"/>
      <c r="S1332" s="10" t="s">
        <v>7929</v>
      </c>
      <c r="T1332" s="15">
        <v>0</v>
      </c>
      <c r="U1332" s="15">
        <v>0</v>
      </c>
      <c r="V1332" s="15">
        <v>0</v>
      </c>
      <c r="W1332" s="15">
        <v>0</v>
      </c>
      <c r="X1332" s="15">
        <v>0</v>
      </c>
      <c r="Y1332" s="10">
        <f t="shared" si="244"/>
        <v>0</v>
      </c>
      <c r="BR1332" s="6"/>
      <c r="BV1332" s="6"/>
    </row>
    <row r="1333" spans="1:74" x14ac:dyDescent="0.25">
      <c r="A1333" s="130" t="s">
        <v>6896</v>
      </c>
      <c r="B1333" s="130" t="s">
        <v>3013</v>
      </c>
      <c r="C1333" s="100">
        <v>6</v>
      </c>
      <c r="D1333" s="100">
        <v>4</v>
      </c>
      <c r="E1333" s="100">
        <v>0</v>
      </c>
      <c r="F1333" s="100">
        <v>3</v>
      </c>
      <c r="G1333" s="100">
        <v>0</v>
      </c>
      <c r="H1333" s="100">
        <v>1</v>
      </c>
      <c r="I1333" s="100">
        <v>0</v>
      </c>
      <c r="J1333" s="100">
        <v>0</v>
      </c>
      <c r="K1333" s="158">
        <f t="shared" si="242"/>
        <v>4</v>
      </c>
      <c r="L1333" s="146"/>
      <c r="M1333" s="8"/>
      <c r="N1333" s="155"/>
      <c r="O1333" s="155"/>
      <c r="P1333" s="155"/>
      <c r="Q1333" s="156"/>
      <c r="S1333" s="10" t="s">
        <v>7930</v>
      </c>
      <c r="T1333" s="15">
        <v>0</v>
      </c>
      <c r="U1333" s="15">
        <v>0</v>
      </c>
      <c r="V1333" s="15">
        <v>0</v>
      </c>
      <c r="W1333" s="15">
        <v>0</v>
      </c>
      <c r="X1333" s="15">
        <v>0</v>
      </c>
      <c r="Y1333" s="10">
        <f t="shared" si="244"/>
        <v>0</v>
      </c>
      <c r="BR1333" s="6"/>
      <c r="BV1333" s="6"/>
    </row>
    <row r="1334" spans="1:74" x14ac:dyDescent="0.25">
      <c r="A1334" s="130" t="s">
        <v>6896</v>
      </c>
      <c r="B1334" s="130" t="s">
        <v>6750</v>
      </c>
      <c r="C1334" s="100">
        <v>1</v>
      </c>
      <c r="D1334" s="100">
        <v>1</v>
      </c>
      <c r="E1334" s="100">
        <v>0</v>
      </c>
      <c r="F1334" s="100">
        <v>0</v>
      </c>
      <c r="G1334" s="100">
        <v>0</v>
      </c>
      <c r="H1334" s="100">
        <v>1</v>
      </c>
      <c r="I1334" s="100">
        <v>0</v>
      </c>
      <c r="J1334" s="100">
        <v>0</v>
      </c>
      <c r="K1334" s="158">
        <f t="shared" si="242"/>
        <v>1</v>
      </c>
      <c r="L1334" s="8"/>
      <c r="M1334" s="8"/>
      <c r="N1334" s="155"/>
      <c r="O1334" s="155"/>
      <c r="P1334" s="155"/>
      <c r="Q1334" s="156"/>
      <c r="S1334" s="10" t="s">
        <v>7689</v>
      </c>
      <c r="T1334" s="49">
        <v>0</v>
      </c>
      <c r="U1334" s="49">
        <v>1</v>
      </c>
      <c r="V1334" s="49">
        <v>0</v>
      </c>
      <c r="W1334" s="49">
        <v>0</v>
      </c>
      <c r="X1334" s="49">
        <v>0</v>
      </c>
      <c r="Y1334" s="10">
        <f t="shared" si="244"/>
        <v>1</v>
      </c>
      <c r="BR1334" s="6"/>
      <c r="BV1334" s="6"/>
    </row>
    <row r="1335" spans="1:74" x14ac:dyDescent="0.25">
      <c r="A1335" s="130" t="s">
        <v>6896</v>
      </c>
      <c r="B1335" s="130" t="s">
        <v>1522</v>
      </c>
      <c r="C1335" s="100">
        <v>298</v>
      </c>
      <c r="D1335" s="100">
        <v>284</v>
      </c>
      <c r="E1335" s="100">
        <v>3</v>
      </c>
      <c r="F1335" s="100">
        <v>14</v>
      </c>
      <c r="G1335" s="100">
        <v>2</v>
      </c>
      <c r="H1335" s="100">
        <v>42</v>
      </c>
      <c r="I1335" s="100">
        <v>223</v>
      </c>
      <c r="J1335" s="100">
        <v>0</v>
      </c>
      <c r="K1335" s="158">
        <f t="shared" si="242"/>
        <v>284</v>
      </c>
      <c r="L1335" s="8"/>
      <c r="M1335" s="8">
        <v>366</v>
      </c>
      <c r="N1335" s="155"/>
      <c r="O1335" s="155"/>
      <c r="P1335" s="155"/>
      <c r="Q1335" s="156"/>
      <c r="S1335" s="10" t="s">
        <v>7690</v>
      </c>
      <c r="T1335" s="49">
        <v>1</v>
      </c>
      <c r="U1335" s="49">
        <v>1</v>
      </c>
      <c r="V1335" s="49">
        <v>0</v>
      </c>
      <c r="W1335" s="49">
        <v>0</v>
      </c>
      <c r="X1335" s="49">
        <v>0</v>
      </c>
      <c r="Y1335" s="10">
        <f t="shared" si="244"/>
        <v>2</v>
      </c>
      <c r="BR1335" s="6"/>
      <c r="BV1335" s="6"/>
    </row>
    <row r="1336" spans="1:74" ht="22.8" x14ac:dyDescent="0.25">
      <c r="A1336" s="128" t="s">
        <v>6900</v>
      </c>
      <c r="B1336" s="128" t="s">
        <v>6895</v>
      </c>
      <c r="C1336" s="49">
        <v>68</v>
      </c>
      <c r="D1336" s="49">
        <v>67</v>
      </c>
      <c r="E1336" s="49">
        <v>4</v>
      </c>
      <c r="F1336" s="49">
        <v>13</v>
      </c>
      <c r="G1336" s="49">
        <v>2</v>
      </c>
      <c r="H1336" s="49">
        <v>48</v>
      </c>
      <c r="I1336" s="49">
        <v>0</v>
      </c>
      <c r="J1336" s="49">
        <v>0</v>
      </c>
      <c r="K1336" s="157">
        <f t="shared" si="242"/>
        <v>67</v>
      </c>
      <c r="N1336" s="155"/>
      <c r="O1336" s="155"/>
      <c r="P1336" s="155"/>
      <c r="Q1336" s="156"/>
      <c r="S1336" s="31" t="s">
        <v>7691</v>
      </c>
      <c r="T1336" s="100">
        <v>1</v>
      </c>
      <c r="U1336" s="100">
        <v>1</v>
      </c>
      <c r="V1336" s="100">
        <v>0</v>
      </c>
      <c r="W1336" s="100">
        <v>0</v>
      </c>
      <c r="X1336" s="100">
        <v>0</v>
      </c>
      <c r="Y1336" s="10">
        <f t="shared" si="244"/>
        <v>2</v>
      </c>
      <c r="AL1336" s="6" t="s">
        <v>5</v>
      </c>
      <c r="AM1336" s="6" t="s">
        <v>7788</v>
      </c>
      <c r="AN1336" s="6" t="s">
        <v>7894</v>
      </c>
      <c r="AO1336" s="6" t="s">
        <v>7895</v>
      </c>
      <c r="AP1336" s="6" t="s">
        <v>7791</v>
      </c>
      <c r="AQ1336" s="6" t="s">
        <v>7786</v>
      </c>
      <c r="AR1336" s="6" t="s">
        <v>7896</v>
      </c>
      <c r="AS1336" s="6" t="s">
        <v>7897</v>
      </c>
      <c r="AT1336" s="54" t="s">
        <v>7898</v>
      </c>
      <c r="AU1336" s="54" t="s">
        <v>7794</v>
      </c>
      <c r="AV1336" s="6" t="s">
        <v>7795</v>
      </c>
      <c r="AW1336" s="6" t="s">
        <v>7790</v>
      </c>
      <c r="AX1336" s="6" t="s">
        <v>7899</v>
      </c>
      <c r="AY1336" s="6" t="s">
        <v>7900</v>
      </c>
      <c r="AZ1336" s="6" t="s">
        <v>7901</v>
      </c>
      <c r="BA1336" s="6" t="s">
        <v>7793</v>
      </c>
      <c r="BB1336" s="6" t="s">
        <v>7835</v>
      </c>
      <c r="BC1336" s="6" t="s">
        <v>7799</v>
      </c>
      <c r="BD1336" s="6" t="s">
        <v>7902</v>
      </c>
      <c r="BE1336" s="6" t="s">
        <v>7903</v>
      </c>
      <c r="BF1336" s="6" t="s">
        <v>7798</v>
      </c>
      <c r="BG1336" s="6" t="s">
        <v>7904</v>
      </c>
      <c r="BR1336" s="6"/>
      <c r="BV1336" s="6"/>
    </row>
    <row r="1337" spans="1:74" x14ac:dyDescent="0.25">
      <c r="A1337" s="128" t="s">
        <v>6900</v>
      </c>
      <c r="B1337" s="128" t="s">
        <v>1273</v>
      </c>
      <c r="C1337" s="49">
        <v>46</v>
      </c>
      <c r="D1337" s="49">
        <v>35</v>
      </c>
      <c r="E1337" s="49">
        <v>1</v>
      </c>
      <c r="F1337" s="49">
        <v>12</v>
      </c>
      <c r="G1337" s="49">
        <v>5</v>
      </c>
      <c r="H1337" s="49">
        <v>17</v>
      </c>
      <c r="I1337" s="49">
        <v>0</v>
      </c>
      <c r="J1337" s="49">
        <v>0</v>
      </c>
      <c r="K1337" s="157">
        <f t="shared" si="242"/>
        <v>35</v>
      </c>
      <c r="N1337" s="155"/>
      <c r="O1337" s="155"/>
      <c r="P1337" s="155"/>
      <c r="Q1337" s="156"/>
      <c r="S1337" s="10" t="s">
        <v>7692</v>
      </c>
      <c r="T1337" s="91">
        <v>1</v>
      </c>
      <c r="U1337" s="91">
        <v>2</v>
      </c>
      <c r="V1337" s="91">
        <v>0</v>
      </c>
      <c r="W1337" s="91">
        <v>2</v>
      </c>
      <c r="X1337" s="91">
        <v>0</v>
      </c>
      <c r="Y1337" s="10">
        <f t="shared" si="244"/>
        <v>5</v>
      </c>
      <c r="AL1337" s="6" t="s">
        <v>7908</v>
      </c>
      <c r="AM1337" s="12">
        <v>713</v>
      </c>
      <c r="AN1337" s="12">
        <v>352</v>
      </c>
      <c r="AO1337" s="12">
        <v>266</v>
      </c>
      <c r="AP1337" s="12">
        <v>249</v>
      </c>
      <c r="AQ1337" s="12">
        <v>156</v>
      </c>
      <c r="AR1337" s="12">
        <v>84</v>
      </c>
      <c r="AS1337" s="12">
        <v>62</v>
      </c>
      <c r="AT1337" s="54">
        <v>82</v>
      </c>
      <c r="AU1337" s="54">
        <v>42</v>
      </c>
      <c r="AV1337" s="12">
        <v>52</v>
      </c>
      <c r="AW1337" s="12">
        <v>37</v>
      </c>
      <c r="AX1337" s="12">
        <v>17</v>
      </c>
      <c r="AY1337" s="12">
        <v>19</v>
      </c>
      <c r="AZ1337" s="12">
        <v>37</v>
      </c>
      <c r="BA1337" s="12">
        <v>13</v>
      </c>
      <c r="BB1337" s="12">
        <v>19</v>
      </c>
      <c r="BC1337" s="12">
        <v>16</v>
      </c>
      <c r="BD1337" s="118">
        <v>11</v>
      </c>
      <c r="BE1337" s="12">
        <v>3</v>
      </c>
      <c r="BF1337" s="12">
        <v>6</v>
      </c>
      <c r="BG1337" s="12">
        <v>2</v>
      </c>
      <c r="BI1337" s="6" t="s">
        <v>7908</v>
      </c>
      <c r="BR1337" s="6"/>
      <c r="BV1337" s="6"/>
    </row>
    <row r="1338" spans="1:74" x14ac:dyDescent="0.25">
      <c r="A1338" s="128" t="s">
        <v>6900</v>
      </c>
      <c r="B1338" s="128" t="s">
        <v>3013</v>
      </c>
      <c r="C1338" s="49">
        <v>1</v>
      </c>
      <c r="D1338" s="49">
        <v>1</v>
      </c>
      <c r="E1338" s="49">
        <v>1</v>
      </c>
      <c r="F1338" s="49">
        <v>0</v>
      </c>
      <c r="G1338" s="49">
        <v>0</v>
      </c>
      <c r="H1338" s="49">
        <v>0</v>
      </c>
      <c r="I1338" s="49">
        <v>0</v>
      </c>
      <c r="J1338" s="49">
        <v>0</v>
      </c>
      <c r="K1338" s="159">
        <f t="shared" si="242"/>
        <v>1</v>
      </c>
      <c r="N1338" s="155"/>
      <c r="O1338" s="155"/>
      <c r="P1338" s="155"/>
      <c r="Q1338" s="156"/>
      <c r="S1338" s="31" t="s">
        <v>7693</v>
      </c>
      <c r="T1338" s="100">
        <v>3</v>
      </c>
      <c r="U1338" s="100">
        <v>4</v>
      </c>
      <c r="V1338" s="100">
        <v>0</v>
      </c>
      <c r="W1338" s="100">
        <v>17</v>
      </c>
      <c r="X1338" s="100">
        <v>0</v>
      </c>
      <c r="Y1338" s="10">
        <f t="shared" si="244"/>
        <v>24</v>
      </c>
      <c r="AL1338" s="6" t="s">
        <v>7909</v>
      </c>
      <c r="AM1338" s="12">
        <v>1</v>
      </c>
      <c r="AN1338" s="12">
        <v>28</v>
      </c>
      <c r="AO1338" s="12">
        <v>72</v>
      </c>
      <c r="AP1338" s="12">
        <v>273</v>
      </c>
      <c r="AQ1338" s="12">
        <v>355</v>
      </c>
      <c r="AR1338" s="12">
        <v>161</v>
      </c>
      <c r="AS1338" s="12">
        <v>145</v>
      </c>
      <c r="AT1338" s="54">
        <v>92</v>
      </c>
      <c r="AU1338" s="54">
        <v>72</v>
      </c>
      <c r="AV1338" s="12">
        <v>60</v>
      </c>
      <c r="AW1338" s="12">
        <v>43</v>
      </c>
      <c r="AX1338" s="12">
        <v>40</v>
      </c>
      <c r="AY1338" s="12">
        <v>31</v>
      </c>
      <c r="AZ1338" s="12">
        <v>39</v>
      </c>
      <c r="BA1338" s="12">
        <v>28</v>
      </c>
      <c r="BB1338" s="12">
        <v>32</v>
      </c>
      <c r="BC1338" s="12">
        <v>17</v>
      </c>
      <c r="BD1338" s="118">
        <v>29</v>
      </c>
      <c r="BE1338" s="12">
        <v>10</v>
      </c>
      <c r="BF1338" s="12">
        <v>15</v>
      </c>
      <c r="BG1338" s="12">
        <v>6</v>
      </c>
      <c r="BI1338" s="6" t="s">
        <v>7909</v>
      </c>
      <c r="BR1338" s="6"/>
      <c r="BV1338" s="6"/>
    </row>
    <row r="1339" spans="1:74" x14ac:dyDescent="0.25">
      <c r="A1339" s="128" t="s">
        <v>6900</v>
      </c>
      <c r="B1339" s="128" t="s">
        <v>6750</v>
      </c>
      <c r="C1339" s="49">
        <v>1</v>
      </c>
      <c r="D1339" s="49">
        <v>1</v>
      </c>
      <c r="E1339" s="49">
        <v>0</v>
      </c>
      <c r="F1339" s="49">
        <v>0</v>
      </c>
      <c r="G1339" s="49">
        <v>0</v>
      </c>
      <c r="H1339" s="49">
        <v>1</v>
      </c>
      <c r="I1339" s="49">
        <v>0</v>
      </c>
      <c r="J1339" s="49">
        <v>0</v>
      </c>
      <c r="K1339" s="159">
        <f t="shared" si="242"/>
        <v>1</v>
      </c>
      <c r="N1339" s="155"/>
      <c r="O1339" s="155"/>
      <c r="P1339" s="155"/>
      <c r="Q1339" s="156"/>
      <c r="S1339" s="10" t="s">
        <v>7694</v>
      </c>
      <c r="T1339" s="49">
        <v>4</v>
      </c>
      <c r="U1339" s="49">
        <v>13</v>
      </c>
      <c r="V1339" s="49">
        <v>2</v>
      </c>
      <c r="W1339" s="49">
        <v>48</v>
      </c>
      <c r="X1339" s="49">
        <v>0</v>
      </c>
      <c r="Y1339" s="10">
        <f t="shared" si="244"/>
        <v>67</v>
      </c>
      <c r="AL1339" s="119" t="s">
        <v>7789</v>
      </c>
      <c r="AM1339" s="120">
        <v>0</v>
      </c>
      <c r="AN1339" s="120">
        <v>0</v>
      </c>
      <c r="AO1339" s="120">
        <v>0</v>
      </c>
      <c r="AP1339" s="120">
        <v>0</v>
      </c>
      <c r="AQ1339" s="120">
        <v>0</v>
      </c>
      <c r="AR1339" s="120">
        <v>415</v>
      </c>
      <c r="AS1339" s="120">
        <v>435</v>
      </c>
      <c r="AT1339" s="160">
        <v>345</v>
      </c>
      <c r="AU1339" s="160">
        <v>433</v>
      </c>
      <c r="AV1339" s="120">
        <v>457</v>
      </c>
      <c r="AW1339" s="120">
        <v>568</v>
      </c>
      <c r="AX1339" s="120">
        <v>453</v>
      </c>
      <c r="AY1339" s="120">
        <v>391</v>
      </c>
      <c r="AZ1339" s="120">
        <v>236</v>
      </c>
      <c r="BA1339" s="120">
        <v>35</v>
      </c>
      <c r="BB1339" s="120">
        <v>44</v>
      </c>
      <c r="BC1339" s="120">
        <v>12</v>
      </c>
      <c r="BD1339" s="121">
        <v>15</v>
      </c>
      <c r="BE1339" s="121">
        <v>11</v>
      </c>
      <c r="BF1339" s="121">
        <v>1</v>
      </c>
      <c r="BG1339" s="120">
        <v>0</v>
      </c>
      <c r="BI1339" s="119" t="s">
        <v>7789</v>
      </c>
      <c r="BR1339" s="6"/>
      <c r="BV1339" s="6"/>
    </row>
    <row r="1340" spans="1:74" x14ac:dyDescent="0.25">
      <c r="A1340" s="128" t="s">
        <v>6900</v>
      </c>
      <c r="B1340" s="128" t="s">
        <v>1522</v>
      </c>
      <c r="C1340" s="49">
        <v>376</v>
      </c>
      <c r="D1340" s="49">
        <v>350</v>
      </c>
      <c r="E1340" s="49">
        <v>2</v>
      </c>
      <c r="F1340" s="49">
        <v>10</v>
      </c>
      <c r="G1340" s="49">
        <v>5</v>
      </c>
      <c r="H1340" s="49">
        <v>18</v>
      </c>
      <c r="I1340" s="49">
        <v>315</v>
      </c>
      <c r="J1340" s="49">
        <v>0</v>
      </c>
      <c r="K1340" s="157">
        <f t="shared" si="242"/>
        <v>350</v>
      </c>
      <c r="M1340" s="8">
        <v>454</v>
      </c>
      <c r="N1340" s="155"/>
      <c r="O1340" s="155"/>
      <c r="P1340" s="155"/>
      <c r="Q1340" s="156"/>
      <c r="T1340" s="6">
        <f>SUM(T1331:T1339)</f>
        <v>10</v>
      </c>
      <c r="U1340" s="6">
        <f>SUM(U1331:U1339)</f>
        <v>22</v>
      </c>
      <c r="V1340" s="6">
        <f>SUM(V1331:V1339)</f>
        <v>2</v>
      </c>
      <c r="W1340" s="6">
        <f>SUM(W1331:W1339)</f>
        <v>67</v>
      </c>
      <c r="X1340" s="6">
        <f>SUM(X1331:X1339)</f>
        <v>0</v>
      </c>
      <c r="Y1340" s="10">
        <f t="shared" si="244"/>
        <v>101</v>
      </c>
      <c r="AL1340" s="6" t="s">
        <v>7910</v>
      </c>
      <c r="AM1340" s="12">
        <v>0</v>
      </c>
      <c r="AN1340" s="12">
        <v>0</v>
      </c>
      <c r="AO1340" s="12">
        <v>0</v>
      </c>
      <c r="AP1340" s="12">
        <v>0</v>
      </c>
      <c r="AQ1340" s="12">
        <v>2</v>
      </c>
      <c r="AR1340" s="12">
        <v>15</v>
      </c>
      <c r="AS1340" s="12">
        <v>39</v>
      </c>
      <c r="AT1340" s="54">
        <v>174</v>
      </c>
      <c r="AU1340" s="54">
        <v>257</v>
      </c>
      <c r="AV1340" s="12">
        <v>409</v>
      </c>
      <c r="AW1340" s="12">
        <v>233</v>
      </c>
      <c r="AX1340" s="12">
        <v>203</v>
      </c>
      <c r="AY1340" s="12">
        <v>114</v>
      </c>
      <c r="AZ1340" s="12">
        <v>154</v>
      </c>
      <c r="BA1340" s="12">
        <v>112</v>
      </c>
      <c r="BB1340" s="12">
        <v>124</v>
      </c>
      <c r="BC1340" s="12">
        <v>60</v>
      </c>
      <c r="BD1340" s="118">
        <v>87</v>
      </c>
      <c r="BE1340" s="12">
        <v>39</v>
      </c>
      <c r="BF1340" s="12">
        <v>57</v>
      </c>
      <c r="BG1340" s="12">
        <v>29</v>
      </c>
      <c r="BI1340" s="6" t="s">
        <v>7910</v>
      </c>
      <c r="BR1340" s="6"/>
      <c r="BV1340" s="6"/>
    </row>
    <row r="1341" spans="1:74" x14ac:dyDescent="0.25">
      <c r="A1341" s="135" t="s">
        <v>7750</v>
      </c>
      <c r="B1341" s="10"/>
      <c r="C1341" s="91">
        <f t="shared" ref="C1341:J1341" si="245">SUM(C1317:C1340)</f>
        <v>981</v>
      </c>
      <c r="D1341" s="91">
        <f t="shared" si="245"/>
        <v>925</v>
      </c>
      <c r="E1341" s="91">
        <f t="shared" si="245"/>
        <v>20</v>
      </c>
      <c r="F1341" s="91">
        <f t="shared" si="245"/>
        <v>68</v>
      </c>
      <c r="G1341" s="91">
        <f t="shared" si="245"/>
        <v>14</v>
      </c>
      <c r="H1341" s="91">
        <f t="shared" si="245"/>
        <v>183</v>
      </c>
      <c r="I1341" s="91">
        <f t="shared" si="245"/>
        <v>640</v>
      </c>
      <c r="J1341" s="91">
        <f t="shared" si="245"/>
        <v>0</v>
      </c>
      <c r="K1341" s="157">
        <f t="shared" si="242"/>
        <v>925</v>
      </c>
      <c r="M1341" s="8">
        <f>SUM(M1317:M1340)</f>
        <v>925</v>
      </c>
      <c r="N1341" s="155"/>
      <c r="O1341" s="155"/>
      <c r="P1341" s="155"/>
      <c r="Q1341" s="156"/>
      <c r="T1341" s="8"/>
      <c r="U1341" s="8"/>
      <c r="V1341" s="8"/>
      <c r="W1341" s="8"/>
      <c r="X1341" s="8"/>
      <c r="AL1341" s="119" t="s">
        <v>7792</v>
      </c>
      <c r="AM1341" s="120">
        <v>0</v>
      </c>
      <c r="AN1341" s="120">
        <v>0</v>
      </c>
      <c r="AO1341" s="120">
        <v>0</v>
      </c>
      <c r="AP1341" s="120">
        <v>0</v>
      </c>
      <c r="AQ1341" s="120">
        <v>0</v>
      </c>
      <c r="AR1341" s="120">
        <v>0</v>
      </c>
      <c r="AS1341" s="120">
        <v>0</v>
      </c>
      <c r="AT1341" s="120">
        <v>0</v>
      </c>
      <c r="AU1341" s="120">
        <v>0</v>
      </c>
      <c r="AV1341" s="120">
        <v>2</v>
      </c>
      <c r="AW1341" s="120">
        <v>10</v>
      </c>
      <c r="AX1341" s="120">
        <v>51</v>
      </c>
      <c r="AY1341" s="120">
        <v>115</v>
      </c>
      <c r="AZ1341" s="120">
        <v>428</v>
      </c>
      <c r="BA1341" s="120">
        <v>525</v>
      </c>
      <c r="BB1341" s="120">
        <v>467</v>
      </c>
      <c r="BC1341" s="120">
        <v>379</v>
      </c>
      <c r="BD1341" s="121">
        <v>320</v>
      </c>
      <c r="BE1341" s="121">
        <v>115</v>
      </c>
      <c r="BF1341" s="120">
        <v>91</v>
      </c>
      <c r="BG1341" s="120">
        <v>54</v>
      </c>
      <c r="BI1341" s="119" t="s">
        <v>7792</v>
      </c>
      <c r="BR1341" s="6"/>
      <c r="BV1341" s="6"/>
    </row>
    <row r="1342" spans="1:74" x14ac:dyDescent="0.25">
      <c r="D1342" s="139"/>
      <c r="E1342" s="139"/>
      <c r="F1342" s="142"/>
      <c r="H1342" s="139"/>
      <c r="I1342" s="139"/>
      <c r="J1342" s="139"/>
      <c r="K1342" s="142"/>
      <c r="N1342" s="155"/>
      <c r="O1342" s="155"/>
      <c r="P1342" s="155"/>
      <c r="Q1342" s="156"/>
      <c r="S1342" s="10" t="s">
        <v>7752</v>
      </c>
      <c r="T1342" s="10" t="s">
        <v>723</v>
      </c>
      <c r="U1342" s="10" t="s">
        <v>248</v>
      </c>
      <c r="V1342" s="10" t="s">
        <v>222</v>
      </c>
      <c r="W1342" s="10" t="s">
        <v>241</v>
      </c>
      <c r="X1342" s="10" t="s">
        <v>264</v>
      </c>
      <c r="Y1342" s="10" t="s">
        <v>7753</v>
      </c>
      <c r="AL1342" s="6" t="s">
        <v>7919</v>
      </c>
      <c r="AM1342" s="12">
        <v>0</v>
      </c>
      <c r="AN1342" s="12">
        <v>0</v>
      </c>
      <c r="AO1342" s="12">
        <v>0</v>
      </c>
      <c r="AP1342" s="12">
        <v>0</v>
      </c>
      <c r="AQ1342" s="12">
        <v>0</v>
      </c>
      <c r="AR1342" s="12">
        <v>0</v>
      </c>
      <c r="AS1342" s="12">
        <v>0</v>
      </c>
      <c r="AT1342" s="12">
        <v>0</v>
      </c>
      <c r="AU1342" s="12">
        <v>0</v>
      </c>
      <c r="AV1342" s="12">
        <v>1</v>
      </c>
      <c r="AW1342" s="12">
        <v>7</v>
      </c>
      <c r="AX1342" s="12">
        <v>40</v>
      </c>
      <c r="AY1342" s="12">
        <v>42</v>
      </c>
      <c r="AZ1342" s="12">
        <v>161</v>
      </c>
      <c r="BA1342" s="12">
        <v>182</v>
      </c>
      <c r="BB1342" s="12">
        <v>349</v>
      </c>
      <c r="BC1342" s="12">
        <v>202</v>
      </c>
      <c r="BD1342" s="118">
        <v>211</v>
      </c>
      <c r="BE1342" s="12">
        <v>120</v>
      </c>
      <c r="BF1342" s="12">
        <v>162</v>
      </c>
      <c r="BG1342" s="12">
        <v>71</v>
      </c>
      <c r="BI1342" s="6" t="s">
        <v>7919</v>
      </c>
      <c r="BR1342" s="6"/>
      <c r="BV1342" s="6"/>
    </row>
    <row r="1343" spans="1:74" x14ac:dyDescent="0.25">
      <c r="D1343" s="139"/>
      <c r="E1343" s="139"/>
      <c r="F1343" s="142"/>
      <c r="H1343" s="139"/>
      <c r="I1343" s="139"/>
      <c r="J1343" s="139"/>
      <c r="K1343" s="142"/>
      <c r="N1343" s="155"/>
      <c r="O1343" s="155"/>
      <c r="P1343" s="155"/>
      <c r="Q1343" s="156"/>
      <c r="S1343" s="10" t="s">
        <v>7928</v>
      </c>
      <c r="T1343" s="15">
        <v>0</v>
      </c>
      <c r="U1343" s="15">
        <v>1</v>
      </c>
      <c r="V1343" s="15">
        <v>0</v>
      </c>
      <c r="W1343" s="15">
        <v>0</v>
      </c>
      <c r="X1343" s="15">
        <v>0</v>
      </c>
      <c r="Y1343" s="10">
        <f>SUM(T1343:X1343)</f>
        <v>1</v>
      </c>
      <c r="AL1343" s="119" t="s">
        <v>7797</v>
      </c>
      <c r="AM1343" s="120">
        <v>0</v>
      </c>
      <c r="AN1343" s="120">
        <v>0</v>
      </c>
      <c r="AO1343" s="120">
        <v>0</v>
      </c>
      <c r="AP1343" s="120">
        <v>0</v>
      </c>
      <c r="AQ1343" s="120">
        <v>0</v>
      </c>
      <c r="AR1343" s="120">
        <v>0</v>
      </c>
      <c r="AS1343" s="120">
        <v>0</v>
      </c>
      <c r="AT1343" s="120">
        <v>0</v>
      </c>
      <c r="AU1343" s="120">
        <v>0</v>
      </c>
      <c r="AV1343" s="120">
        <v>0</v>
      </c>
      <c r="AW1343" s="120">
        <v>0</v>
      </c>
      <c r="AX1343" s="120">
        <v>13</v>
      </c>
      <c r="AY1343" s="120">
        <v>33</v>
      </c>
      <c r="AZ1343" s="120">
        <v>51</v>
      </c>
      <c r="BA1343" s="120">
        <v>28</v>
      </c>
      <c r="BB1343" s="120">
        <v>181</v>
      </c>
      <c r="BC1343" s="120">
        <v>177</v>
      </c>
      <c r="BD1343" s="121">
        <v>386</v>
      </c>
      <c r="BE1343" s="121">
        <v>395</v>
      </c>
      <c r="BF1343" s="120">
        <v>522</v>
      </c>
      <c r="BG1343" s="120">
        <v>271</v>
      </c>
      <c r="BI1343" s="119" t="s">
        <v>7797</v>
      </c>
    </row>
    <row r="1344" spans="1:74" x14ac:dyDescent="0.25">
      <c r="D1344" s="139"/>
      <c r="E1344" s="139"/>
      <c r="F1344" s="142"/>
      <c r="N1344" s="155"/>
      <c r="O1344" s="155"/>
      <c r="P1344" s="155"/>
      <c r="Q1344" s="156"/>
      <c r="S1344" s="10" t="s">
        <v>7929</v>
      </c>
      <c r="T1344" s="15">
        <v>0</v>
      </c>
      <c r="U1344" s="15">
        <v>1</v>
      </c>
      <c r="V1344" s="15">
        <v>0</v>
      </c>
      <c r="W1344" s="15">
        <v>0</v>
      </c>
      <c r="X1344" s="15">
        <v>0</v>
      </c>
      <c r="Y1344" s="10">
        <f t="shared" ref="Y1344:Y1352" si="246">SUM(T1344:W1344)</f>
        <v>1</v>
      </c>
      <c r="AL1344" s="6" t="s">
        <v>7920</v>
      </c>
      <c r="AM1344" s="12">
        <v>0</v>
      </c>
      <c r="AN1344" s="12">
        <v>0</v>
      </c>
      <c r="AO1344" s="12">
        <v>0</v>
      </c>
      <c r="AP1344" s="12">
        <v>0</v>
      </c>
      <c r="AQ1344" s="12">
        <v>0</v>
      </c>
      <c r="AR1344" s="12">
        <v>0</v>
      </c>
      <c r="AS1344" s="12">
        <v>0</v>
      </c>
      <c r="AT1344" s="12">
        <v>0</v>
      </c>
      <c r="AU1344" s="12">
        <v>0</v>
      </c>
      <c r="AV1344" s="12">
        <v>0</v>
      </c>
      <c r="AW1344" s="12">
        <v>0</v>
      </c>
      <c r="AX1344" s="12">
        <v>0</v>
      </c>
      <c r="AY1344" s="12">
        <v>0</v>
      </c>
      <c r="AZ1344" s="12">
        <v>0</v>
      </c>
      <c r="BA1344" s="12">
        <v>0</v>
      </c>
      <c r="BB1344" s="12">
        <v>0</v>
      </c>
      <c r="BC1344" s="12">
        <v>0</v>
      </c>
      <c r="BD1344" s="118">
        <v>61</v>
      </c>
      <c r="BE1344" s="12">
        <v>57</v>
      </c>
      <c r="BF1344" s="12">
        <v>152</v>
      </c>
      <c r="BG1344" s="12">
        <v>72</v>
      </c>
      <c r="BI1344" s="6" t="s">
        <v>7920</v>
      </c>
    </row>
    <row r="1345" spans="1:92" x14ac:dyDescent="0.25">
      <c r="D1345" s="139"/>
      <c r="E1345" s="139"/>
      <c r="F1345" s="142"/>
      <c r="N1345" s="155"/>
      <c r="O1345" s="155"/>
      <c r="P1345" s="155"/>
      <c r="Q1345" s="156"/>
      <c r="S1345" s="10" t="s">
        <v>7930</v>
      </c>
      <c r="T1345" s="15">
        <v>0</v>
      </c>
      <c r="U1345" s="15">
        <v>1</v>
      </c>
      <c r="V1345" s="15">
        <v>0</v>
      </c>
      <c r="W1345" s="15">
        <v>0</v>
      </c>
      <c r="X1345" s="15">
        <v>0</v>
      </c>
      <c r="Y1345" s="10">
        <f t="shared" si="246"/>
        <v>1</v>
      </c>
      <c r="AL1345" s="119" t="s">
        <v>7801</v>
      </c>
      <c r="AM1345" s="120">
        <v>0</v>
      </c>
      <c r="AN1345" s="120">
        <v>0</v>
      </c>
      <c r="AO1345" s="120">
        <v>0</v>
      </c>
      <c r="AP1345" s="120">
        <v>0</v>
      </c>
      <c r="AQ1345" s="120">
        <v>0</v>
      </c>
      <c r="AR1345" s="120">
        <v>0</v>
      </c>
      <c r="AS1345" s="120">
        <v>0</v>
      </c>
      <c r="AT1345" s="120">
        <v>0</v>
      </c>
      <c r="AU1345" s="120">
        <v>0</v>
      </c>
      <c r="AV1345" s="120">
        <v>0</v>
      </c>
      <c r="AW1345" s="120">
        <v>0</v>
      </c>
      <c r="AX1345" s="120">
        <v>0</v>
      </c>
      <c r="AY1345" s="120">
        <v>0</v>
      </c>
      <c r="AZ1345" s="120">
        <v>0</v>
      </c>
      <c r="BA1345" s="120">
        <v>0</v>
      </c>
      <c r="BB1345" s="120">
        <v>0</v>
      </c>
      <c r="BC1345" s="120">
        <v>0</v>
      </c>
      <c r="BD1345" s="121">
        <v>0</v>
      </c>
      <c r="BE1345" s="121">
        <v>0</v>
      </c>
      <c r="BF1345" s="120">
        <v>76</v>
      </c>
      <c r="BG1345" s="120">
        <v>315</v>
      </c>
      <c r="BI1345" s="119" t="s">
        <v>7801</v>
      </c>
    </row>
    <row r="1346" spans="1:92" x14ac:dyDescent="0.25">
      <c r="D1346" s="139"/>
      <c r="E1346" s="139"/>
      <c r="F1346" s="142"/>
      <c r="N1346" s="155"/>
      <c r="O1346" s="155"/>
      <c r="P1346" s="155"/>
      <c r="Q1346" s="156"/>
      <c r="S1346" s="10" t="s">
        <v>7689</v>
      </c>
      <c r="T1346" s="15">
        <v>1</v>
      </c>
      <c r="U1346" s="15">
        <v>0</v>
      </c>
      <c r="V1346" s="15">
        <v>0</v>
      </c>
      <c r="W1346" s="15">
        <v>0</v>
      </c>
      <c r="X1346" s="15">
        <v>0</v>
      </c>
      <c r="Y1346" s="10">
        <f t="shared" si="246"/>
        <v>1</v>
      </c>
    </row>
    <row r="1347" spans="1:92" x14ac:dyDescent="0.25">
      <c r="D1347" s="139"/>
      <c r="E1347" s="139"/>
      <c r="F1347" s="142"/>
      <c r="N1347" s="155"/>
      <c r="O1347" s="155"/>
      <c r="P1347" s="155"/>
      <c r="Q1347" s="156"/>
      <c r="S1347" s="10" t="s">
        <v>7690</v>
      </c>
      <c r="T1347" s="15">
        <v>0</v>
      </c>
      <c r="U1347" s="15">
        <v>0</v>
      </c>
      <c r="V1347" s="15">
        <v>0</v>
      </c>
      <c r="W1347" s="15">
        <v>2</v>
      </c>
      <c r="X1347" s="15">
        <v>0</v>
      </c>
      <c r="Y1347" s="10">
        <f t="shared" si="246"/>
        <v>2</v>
      </c>
    </row>
    <row r="1348" spans="1:92" x14ac:dyDescent="0.25">
      <c r="D1348" s="139"/>
      <c r="E1348" s="139"/>
      <c r="F1348" s="142"/>
      <c r="N1348" s="155"/>
      <c r="O1348" s="155"/>
      <c r="P1348" s="155"/>
      <c r="Q1348" s="156"/>
      <c r="S1348" s="31" t="s">
        <v>7691</v>
      </c>
      <c r="T1348" s="32">
        <v>0</v>
      </c>
      <c r="U1348" s="32">
        <v>1</v>
      </c>
      <c r="V1348" s="32">
        <v>0</v>
      </c>
      <c r="W1348" s="43">
        <v>5</v>
      </c>
      <c r="X1348" s="32">
        <v>0</v>
      </c>
      <c r="Y1348" s="10">
        <f t="shared" si="246"/>
        <v>6</v>
      </c>
    </row>
    <row r="1349" spans="1:92" x14ac:dyDescent="0.25">
      <c r="D1349" s="139"/>
      <c r="E1349" s="139"/>
      <c r="F1349" s="142"/>
      <c r="N1349" s="155"/>
      <c r="O1349" s="155"/>
      <c r="P1349" s="155"/>
      <c r="Q1349" s="156"/>
      <c r="S1349" s="10" t="s">
        <v>7692</v>
      </c>
      <c r="T1349" s="15">
        <v>2</v>
      </c>
      <c r="U1349" s="15">
        <v>3</v>
      </c>
      <c r="V1349" s="15">
        <v>0</v>
      </c>
      <c r="W1349" s="15">
        <v>24</v>
      </c>
      <c r="X1349" s="15">
        <v>54</v>
      </c>
      <c r="Y1349" s="10">
        <f t="shared" si="246"/>
        <v>29</v>
      </c>
    </row>
    <row r="1350" spans="1:92" x14ac:dyDescent="0.25">
      <c r="D1350" s="139"/>
      <c r="E1350" s="139"/>
      <c r="F1350" s="142"/>
      <c r="N1350" s="155"/>
      <c r="O1350" s="155"/>
      <c r="P1350" s="155"/>
      <c r="Q1350" s="156"/>
      <c r="S1350" s="31" t="s">
        <v>7693</v>
      </c>
      <c r="T1350" s="32">
        <v>3</v>
      </c>
      <c r="U1350" s="32">
        <v>17</v>
      </c>
      <c r="V1350" s="32">
        <v>2</v>
      </c>
      <c r="W1350" s="43">
        <v>49</v>
      </c>
      <c r="X1350" s="32">
        <v>271</v>
      </c>
      <c r="Y1350" s="10">
        <f t="shared" si="246"/>
        <v>71</v>
      </c>
    </row>
    <row r="1351" spans="1:92" x14ac:dyDescent="0.25">
      <c r="N1351" s="155"/>
      <c r="O1351" s="155"/>
      <c r="P1351" s="155"/>
      <c r="Q1351" s="156"/>
      <c r="S1351" s="10" t="s">
        <v>7694</v>
      </c>
      <c r="T1351" s="15">
        <v>4</v>
      </c>
      <c r="U1351" s="15">
        <v>22</v>
      </c>
      <c r="V1351" s="15">
        <v>10</v>
      </c>
      <c r="W1351" s="15">
        <v>36</v>
      </c>
      <c r="X1351" s="15">
        <v>315</v>
      </c>
      <c r="Y1351" s="10">
        <f t="shared" si="246"/>
        <v>72</v>
      </c>
    </row>
    <row r="1352" spans="1:92" x14ac:dyDescent="0.25">
      <c r="N1352" s="155"/>
      <c r="O1352" s="155"/>
      <c r="P1352" s="155"/>
      <c r="Q1352" s="156"/>
      <c r="T1352" s="6">
        <f>SUM(T1343:T1351)</f>
        <v>10</v>
      </c>
      <c r="U1352" s="6">
        <f>SUM(U1343:U1351)</f>
        <v>46</v>
      </c>
      <c r="V1352" s="6">
        <f>SUM(V1343:V1351)</f>
        <v>12</v>
      </c>
      <c r="W1352" s="6">
        <f>SUM(W1343:W1351)</f>
        <v>116</v>
      </c>
      <c r="X1352" s="6">
        <f>SUM(X1343:X1351)</f>
        <v>640</v>
      </c>
      <c r="Y1352" s="10">
        <f t="shared" si="246"/>
        <v>184</v>
      </c>
    </row>
    <row r="1353" spans="1:92" x14ac:dyDescent="0.25">
      <c r="N1353" s="155"/>
      <c r="O1353" s="155"/>
      <c r="P1353" s="155"/>
      <c r="Q1353" s="156"/>
    </row>
    <row r="1354" spans="1:92" x14ac:dyDescent="0.25">
      <c r="N1354" s="155"/>
      <c r="O1354" s="155"/>
      <c r="P1354" s="155"/>
      <c r="Q1354" s="156"/>
    </row>
    <row r="1355" spans="1:92" x14ac:dyDescent="0.25">
      <c r="N1355" s="155"/>
      <c r="O1355" s="155"/>
      <c r="P1355" s="155"/>
      <c r="Q1355" s="156"/>
    </row>
    <row r="1356" spans="1:92" ht="39.6" x14ac:dyDescent="0.25">
      <c r="A1356" s="26" t="s">
        <v>7798</v>
      </c>
      <c r="B1356" s="26" t="s">
        <v>7704</v>
      </c>
      <c r="C1356" s="26" t="s">
        <v>7679</v>
      </c>
      <c r="D1356" s="26" t="s">
        <v>7739</v>
      </c>
      <c r="E1356" s="26" t="s">
        <v>7740</v>
      </c>
      <c r="F1356" s="26" t="s">
        <v>7741</v>
      </c>
      <c r="G1356" s="26" t="s">
        <v>7742</v>
      </c>
      <c r="H1356" s="26" t="s">
        <v>7743</v>
      </c>
      <c r="I1356" s="26" t="s">
        <v>7744</v>
      </c>
      <c r="J1356" s="28" t="s">
        <v>7745</v>
      </c>
      <c r="K1356" s="13" t="s">
        <v>7746</v>
      </c>
      <c r="M1356" s="12" t="s">
        <v>7937</v>
      </c>
      <c r="N1356" s="155"/>
      <c r="O1356" s="155"/>
      <c r="P1356" s="155"/>
      <c r="Q1356" s="156"/>
      <c r="S1356" s="6" t="s">
        <v>7798</v>
      </c>
      <c r="AL1356" s="12" t="s">
        <v>7765</v>
      </c>
      <c r="AM1356" s="54" t="s">
        <v>7798</v>
      </c>
      <c r="AN1356" s="12"/>
      <c r="AO1356" s="12"/>
      <c r="AP1356" s="12"/>
      <c r="BZ1356" s="161"/>
      <c r="CA1356" s="161"/>
      <c r="CB1356" s="110"/>
      <c r="CC1356" s="110"/>
      <c r="CF1356" s="161"/>
      <c r="CG1356" s="161"/>
      <c r="CH1356" s="161"/>
      <c r="CI1356" s="110"/>
      <c r="CK1356" s="161"/>
      <c r="CL1356" s="161"/>
      <c r="CM1356" s="161"/>
      <c r="CN1356" s="110"/>
    </row>
    <row r="1357" spans="1:92" x14ac:dyDescent="0.25">
      <c r="A1357" s="128" t="s">
        <v>7934</v>
      </c>
      <c r="B1357" s="128" t="s">
        <v>1522</v>
      </c>
      <c r="C1357" s="49">
        <v>1</v>
      </c>
      <c r="D1357" s="49">
        <v>1</v>
      </c>
      <c r="E1357" s="49">
        <v>0</v>
      </c>
      <c r="F1357" s="49">
        <v>1</v>
      </c>
      <c r="G1357" s="49">
        <v>0</v>
      </c>
      <c r="H1357" s="49">
        <v>0</v>
      </c>
      <c r="I1357" s="49">
        <v>0</v>
      </c>
      <c r="J1357" s="49">
        <v>0</v>
      </c>
      <c r="K1357" s="157">
        <f t="shared" ref="K1357:K1381" si="247">SUM(E1357:J1357)</f>
        <v>1</v>
      </c>
      <c r="M1357" s="8">
        <v>1</v>
      </c>
      <c r="N1357" s="155"/>
      <c r="O1357" s="155"/>
      <c r="P1357" s="155"/>
      <c r="Q1357" s="156"/>
      <c r="S1357" s="10" t="s">
        <v>7748</v>
      </c>
      <c r="T1357" s="10" t="s">
        <v>723</v>
      </c>
      <c r="U1357" s="10" t="s">
        <v>248</v>
      </c>
      <c r="V1357" s="10" t="s">
        <v>222</v>
      </c>
      <c r="W1357" s="10" t="s">
        <v>241</v>
      </c>
      <c r="X1357" s="10" t="s">
        <v>264</v>
      </c>
      <c r="Y1357" s="10" t="s">
        <v>249</v>
      </c>
      <c r="AL1357" s="6" t="s">
        <v>7887</v>
      </c>
      <c r="AM1357" s="12"/>
      <c r="AN1357" s="12"/>
      <c r="AO1357" s="12"/>
      <c r="AP1357" s="12"/>
      <c r="BZ1357" s="161"/>
      <c r="CA1357" s="161"/>
      <c r="CB1357" s="110"/>
      <c r="CC1357" s="110"/>
      <c r="CF1357" s="161"/>
      <c r="CG1357" s="161"/>
      <c r="CH1357" s="161"/>
      <c r="CI1357" s="110"/>
      <c r="CK1357" s="161"/>
      <c r="CL1357" s="161"/>
      <c r="CM1357" s="161"/>
      <c r="CN1357" s="110"/>
    </row>
    <row r="1358" spans="1:92" x14ac:dyDescent="0.25">
      <c r="A1358" s="130" t="s">
        <v>7935</v>
      </c>
      <c r="B1358" s="130" t="s">
        <v>6895</v>
      </c>
      <c r="C1358" s="116">
        <v>1</v>
      </c>
      <c r="D1358" s="116">
        <v>1</v>
      </c>
      <c r="E1358" s="116">
        <v>0</v>
      </c>
      <c r="F1358" s="116">
        <v>1</v>
      </c>
      <c r="G1358" s="116">
        <v>0</v>
      </c>
      <c r="H1358" s="116">
        <v>0</v>
      </c>
      <c r="I1358" s="116">
        <v>0</v>
      </c>
      <c r="J1358" s="116">
        <v>0</v>
      </c>
      <c r="K1358" s="158">
        <f t="shared" si="247"/>
        <v>1</v>
      </c>
      <c r="M1358" s="111">
        <v>1</v>
      </c>
      <c r="N1358" s="155"/>
      <c r="O1358" s="155"/>
      <c r="P1358" s="155"/>
      <c r="Q1358" s="156"/>
      <c r="S1358" s="10" t="s">
        <v>7928</v>
      </c>
      <c r="T1358" s="15">
        <v>0</v>
      </c>
      <c r="U1358" s="15">
        <v>1</v>
      </c>
      <c r="V1358" s="15">
        <v>0</v>
      </c>
      <c r="W1358" s="15">
        <v>0</v>
      </c>
      <c r="X1358" s="15">
        <v>0</v>
      </c>
      <c r="Y1358" s="10">
        <f t="shared" ref="Y1358:Y1367" si="248">SUM(T1358:X1358)</f>
        <v>1</v>
      </c>
      <c r="AL1358" s="6" t="s">
        <v>7889</v>
      </c>
      <c r="AM1358" s="12"/>
      <c r="AN1358" s="12"/>
      <c r="AO1358" s="12"/>
      <c r="AP1358" s="12"/>
      <c r="BZ1358" s="161"/>
      <c r="CA1358" s="161"/>
      <c r="CB1358" s="110"/>
      <c r="CC1358" s="110"/>
      <c r="CF1358" s="161"/>
      <c r="CG1358" s="161"/>
      <c r="CH1358" s="161"/>
      <c r="CI1358" s="110"/>
      <c r="CK1358" s="161"/>
      <c r="CL1358" s="161"/>
      <c r="CM1358" s="161"/>
      <c r="CN1358" s="110"/>
    </row>
    <row r="1359" spans="1:92" x14ac:dyDescent="0.25">
      <c r="A1359" s="128" t="s">
        <v>7936</v>
      </c>
      <c r="B1359" s="128" t="s">
        <v>6895</v>
      </c>
      <c r="C1359" s="49">
        <v>1</v>
      </c>
      <c r="D1359" s="49">
        <v>1</v>
      </c>
      <c r="E1359" s="49">
        <v>0</v>
      </c>
      <c r="F1359" s="49">
        <v>1</v>
      </c>
      <c r="G1359" s="49">
        <v>0</v>
      </c>
      <c r="H1359" s="49">
        <v>0</v>
      </c>
      <c r="I1359" s="49">
        <v>0</v>
      </c>
      <c r="J1359" s="49">
        <v>0</v>
      </c>
      <c r="K1359" s="157">
        <f t="shared" si="247"/>
        <v>1</v>
      </c>
      <c r="M1359" s="8">
        <v>1</v>
      </c>
      <c r="N1359" s="155"/>
      <c r="O1359" s="155"/>
      <c r="P1359" s="155"/>
      <c r="Q1359" s="156"/>
      <c r="S1359" s="10" t="s">
        <v>7929</v>
      </c>
      <c r="T1359" s="15">
        <v>0</v>
      </c>
      <c r="U1359" s="15">
        <v>1</v>
      </c>
      <c r="V1359" s="15">
        <v>0</v>
      </c>
      <c r="W1359" s="15">
        <v>0</v>
      </c>
      <c r="X1359" s="15">
        <v>0</v>
      </c>
      <c r="Y1359" s="10">
        <f t="shared" si="248"/>
        <v>1</v>
      </c>
      <c r="AM1359" s="12"/>
      <c r="AN1359" s="12"/>
      <c r="AO1359" s="12"/>
      <c r="AP1359" s="12"/>
      <c r="BZ1359" s="161"/>
      <c r="CA1359" s="161"/>
      <c r="CB1359" s="110"/>
      <c r="CC1359" s="110"/>
      <c r="CF1359" s="161"/>
      <c r="CG1359" s="161"/>
      <c r="CH1359" s="161"/>
      <c r="CI1359" s="110"/>
      <c r="CK1359" s="161"/>
      <c r="CL1359" s="161"/>
      <c r="CM1359" s="161"/>
      <c r="CN1359" s="110"/>
    </row>
    <row r="1360" spans="1:92" ht="22.8" x14ac:dyDescent="0.25">
      <c r="A1360" s="130" t="s">
        <v>7932</v>
      </c>
      <c r="B1360" s="130" t="s">
        <v>6895</v>
      </c>
      <c r="C1360" s="116">
        <v>1</v>
      </c>
      <c r="D1360" s="116">
        <v>1</v>
      </c>
      <c r="E1360" s="116">
        <v>0</v>
      </c>
      <c r="F1360" s="116">
        <v>1</v>
      </c>
      <c r="G1360" s="116">
        <v>0</v>
      </c>
      <c r="H1360" s="116">
        <v>0</v>
      </c>
      <c r="I1360" s="116">
        <v>0</v>
      </c>
      <c r="J1360" s="116">
        <v>0</v>
      </c>
      <c r="K1360" s="158">
        <f t="shared" si="247"/>
        <v>1</v>
      </c>
      <c r="M1360" s="8"/>
      <c r="N1360" s="155"/>
      <c r="O1360" s="155"/>
      <c r="P1360" s="155"/>
      <c r="Q1360" s="156"/>
      <c r="S1360" s="10" t="s">
        <v>7930</v>
      </c>
      <c r="T1360" s="15">
        <v>0</v>
      </c>
      <c r="U1360" s="15">
        <v>1</v>
      </c>
      <c r="V1360" s="15">
        <v>0</v>
      </c>
      <c r="W1360" s="15">
        <v>0</v>
      </c>
      <c r="X1360" s="15">
        <v>0</v>
      </c>
      <c r="Y1360" s="10">
        <f t="shared" si="248"/>
        <v>1</v>
      </c>
      <c r="AL1360" s="6" t="s">
        <v>5</v>
      </c>
      <c r="AM1360" s="6" t="s">
        <v>7893</v>
      </c>
      <c r="AN1360" s="6" t="s">
        <v>7894</v>
      </c>
      <c r="AO1360" s="6" t="s">
        <v>7895</v>
      </c>
      <c r="AP1360" s="6" t="s">
        <v>7791</v>
      </c>
      <c r="AQ1360" s="6" t="s">
        <v>7786</v>
      </c>
      <c r="AR1360" s="6" t="s">
        <v>7896</v>
      </c>
      <c r="AS1360" s="6" t="s">
        <v>7897</v>
      </c>
      <c r="AT1360" s="54" t="s">
        <v>7898</v>
      </c>
      <c r="AU1360" s="54" t="s">
        <v>7794</v>
      </c>
      <c r="AV1360" s="6" t="s">
        <v>7795</v>
      </c>
      <c r="AW1360" s="6" t="s">
        <v>7790</v>
      </c>
      <c r="AX1360" s="6" t="s">
        <v>7899</v>
      </c>
      <c r="AY1360" s="6" t="s">
        <v>7900</v>
      </c>
      <c r="AZ1360" s="6" t="s">
        <v>7901</v>
      </c>
      <c r="BA1360" s="6" t="s">
        <v>7793</v>
      </c>
      <c r="BB1360" s="6" t="s">
        <v>7835</v>
      </c>
      <c r="BC1360" s="6" t="s">
        <v>7799</v>
      </c>
      <c r="BD1360" s="6" t="s">
        <v>7902</v>
      </c>
      <c r="BE1360" s="6" t="s">
        <v>7903</v>
      </c>
      <c r="BF1360" s="6" t="s">
        <v>7798</v>
      </c>
      <c r="BZ1360" s="161"/>
      <c r="CA1360" s="161"/>
      <c r="CB1360" s="110"/>
      <c r="CC1360" s="110"/>
      <c r="CF1360" s="161"/>
      <c r="CG1360" s="161"/>
      <c r="CH1360" s="161"/>
      <c r="CI1360" s="110"/>
      <c r="CK1360" s="161"/>
      <c r="CL1360" s="161"/>
      <c r="CM1360" s="161"/>
      <c r="CN1360" s="110"/>
    </row>
    <row r="1361" spans="1:92" x14ac:dyDescent="0.25">
      <c r="A1361" s="130" t="s">
        <v>7932</v>
      </c>
      <c r="B1361" s="130" t="s">
        <v>1522</v>
      </c>
      <c r="C1361" s="116">
        <v>4</v>
      </c>
      <c r="D1361" s="116">
        <v>4</v>
      </c>
      <c r="E1361" s="116">
        <v>0</v>
      </c>
      <c r="F1361" s="116">
        <v>1</v>
      </c>
      <c r="G1361" s="116">
        <v>3</v>
      </c>
      <c r="H1361" s="116">
        <v>0</v>
      </c>
      <c r="I1361" s="116">
        <v>0</v>
      </c>
      <c r="J1361" s="116">
        <v>0</v>
      </c>
      <c r="K1361" s="158">
        <f t="shared" si="247"/>
        <v>4</v>
      </c>
      <c r="M1361" s="8">
        <v>5</v>
      </c>
      <c r="N1361" s="155"/>
      <c r="O1361" s="155"/>
      <c r="P1361" s="155"/>
      <c r="Q1361" s="156"/>
      <c r="S1361" s="10" t="s">
        <v>7689</v>
      </c>
      <c r="T1361" s="15">
        <v>0</v>
      </c>
      <c r="U1361" s="15">
        <v>2</v>
      </c>
      <c r="V1361" s="15">
        <v>3</v>
      </c>
      <c r="W1361" s="15">
        <v>0</v>
      </c>
      <c r="X1361" s="15">
        <v>0</v>
      </c>
      <c r="Y1361" s="10">
        <f t="shared" si="248"/>
        <v>5</v>
      </c>
      <c r="AL1361" s="6" t="s">
        <v>7777</v>
      </c>
      <c r="AM1361" s="12">
        <v>0</v>
      </c>
      <c r="AN1361" s="12">
        <v>0</v>
      </c>
      <c r="AO1361" s="12">
        <v>0</v>
      </c>
      <c r="AP1361" s="12">
        <v>0</v>
      </c>
      <c r="AQ1361" s="12">
        <v>0</v>
      </c>
      <c r="AR1361" s="12">
        <v>0</v>
      </c>
      <c r="AS1361" s="12">
        <v>0</v>
      </c>
      <c r="AT1361" s="54">
        <v>0</v>
      </c>
      <c r="AU1361" s="54">
        <v>0</v>
      </c>
      <c r="AV1361" s="12">
        <v>0</v>
      </c>
      <c r="AW1361" s="12">
        <v>0</v>
      </c>
      <c r="AX1361" s="12">
        <v>0</v>
      </c>
      <c r="AY1361" s="12">
        <v>0</v>
      </c>
      <c r="AZ1361" s="12">
        <v>0</v>
      </c>
      <c r="BA1361" s="12">
        <v>0</v>
      </c>
      <c r="BB1361" s="12">
        <v>0</v>
      </c>
      <c r="BC1361" s="12">
        <v>0</v>
      </c>
      <c r="BD1361" s="12">
        <v>0</v>
      </c>
      <c r="BE1361" s="12">
        <v>0</v>
      </c>
      <c r="BF1361" s="12">
        <v>0</v>
      </c>
      <c r="BH1361" s="6" t="s">
        <v>7777</v>
      </c>
      <c r="BZ1361" s="161"/>
      <c r="CA1361" s="161"/>
      <c r="CB1361" s="110"/>
      <c r="CC1361" s="110"/>
      <c r="CF1361" s="161"/>
      <c r="CG1361" s="161"/>
      <c r="CH1361" s="161"/>
      <c r="CI1361" s="110"/>
      <c r="CK1361" s="161"/>
      <c r="CL1361" s="161"/>
      <c r="CM1361" s="161"/>
      <c r="CN1361" s="110"/>
    </row>
    <row r="1362" spans="1:92" x14ac:dyDescent="0.25">
      <c r="A1362" s="128" t="s">
        <v>7853</v>
      </c>
      <c r="B1362" s="150" t="s">
        <v>6895</v>
      </c>
      <c r="C1362" s="49">
        <v>5</v>
      </c>
      <c r="D1362" s="49">
        <v>5</v>
      </c>
      <c r="E1362" s="49">
        <v>0</v>
      </c>
      <c r="F1362" s="49">
        <v>2</v>
      </c>
      <c r="G1362" s="49">
        <v>3</v>
      </c>
      <c r="H1362" s="49">
        <v>0</v>
      </c>
      <c r="I1362" s="49">
        <v>0</v>
      </c>
      <c r="J1362" s="49">
        <v>0</v>
      </c>
      <c r="K1362" s="157">
        <f t="shared" si="247"/>
        <v>5</v>
      </c>
      <c r="M1362" s="8"/>
      <c r="N1362" s="155"/>
      <c r="O1362" s="155"/>
      <c r="P1362" s="155"/>
      <c r="Q1362" s="156"/>
      <c r="S1362" s="10" t="s">
        <v>7690</v>
      </c>
      <c r="T1362" s="15">
        <v>0</v>
      </c>
      <c r="U1362" s="15">
        <v>2</v>
      </c>
      <c r="V1362" s="15">
        <v>3</v>
      </c>
      <c r="W1362" s="15">
        <v>6</v>
      </c>
      <c r="X1362" s="15">
        <v>0</v>
      </c>
      <c r="Y1362" s="10">
        <f t="shared" si="248"/>
        <v>11</v>
      </c>
      <c r="AL1362" s="6" t="s">
        <v>7778</v>
      </c>
      <c r="AM1362" s="12">
        <v>0</v>
      </c>
      <c r="AN1362" s="12">
        <v>0</v>
      </c>
      <c r="AO1362" s="12">
        <v>0</v>
      </c>
      <c r="AP1362" s="12">
        <v>0</v>
      </c>
      <c r="AQ1362" s="12">
        <v>0</v>
      </c>
      <c r="AR1362" s="12">
        <v>0</v>
      </c>
      <c r="AS1362" s="12">
        <v>0</v>
      </c>
      <c r="AT1362" s="54">
        <v>0</v>
      </c>
      <c r="AU1362" s="54">
        <v>0</v>
      </c>
      <c r="AV1362" s="12">
        <v>0</v>
      </c>
      <c r="AW1362" s="12">
        <v>0</v>
      </c>
      <c r="AX1362" s="12">
        <v>0</v>
      </c>
      <c r="AY1362" s="12">
        <v>0</v>
      </c>
      <c r="AZ1362" s="12">
        <v>0</v>
      </c>
      <c r="BA1362" s="12">
        <v>0</v>
      </c>
      <c r="BB1362" s="12">
        <v>0</v>
      </c>
      <c r="BC1362" s="12">
        <v>0</v>
      </c>
      <c r="BD1362" s="12">
        <v>0</v>
      </c>
      <c r="BE1362" s="12">
        <v>0</v>
      </c>
      <c r="BF1362" s="12">
        <v>0</v>
      </c>
      <c r="BH1362" s="6" t="s">
        <v>7778</v>
      </c>
      <c r="BZ1362" s="161"/>
      <c r="CA1362" s="161"/>
      <c r="CB1362" s="110"/>
      <c r="CC1362" s="110"/>
      <c r="CF1362" s="161"/>
      <c r="CG1362" s="161"/>
      <c r="CH1362" s="161"/>
      <c r="CI1362" s="110"/>
      <c r="CK1362" s="161"/>
      <c r="CL1362" s="161"/>
      <c r="CM1362" s="161"/>
      <c r="CN1362" s="110"/>
    </row>
    <row r="1363" spans="1:92" x14ac:dyDescent="0.25">
      <c r="A1363" s="128" t="s">
        <v>7853</v>
      </c>
      <c r="B1363" s="128" t="s">
        <v>1522</v>
      </c>
      <c r="C1363" s="49">
        <v>6</v>
      </c>
      <c r="D1363" s="49">
        <v>6</v>
      </c>
      <c r="E1363" s="91">
        <v>0</v>
      </c>
      <c r="F1363" s="91">
        <v>0</v>
      </c>
      <c r="G1363" s="91">
        <v>0</v>
      </c>
      <c r="H1363" s="91">
        <v>6</v>
      </c>
      <c r="I1363" s="91">
        <v>0</v>
      </c>
      <c r="J1363" s="91">
        <v>0</v>
      </c>
      <c r="K1363" s="157">
        <f t="shared" si="247"/>
        <v>6</v>
      </c>
      <c r="M1363" s="8">
        <v>11</v>
      </c>
      <c r="N1363" s="155"/>
      <c r="O1363" s="155"/>
      <c r="P1363" s="155"/>
      <c r="Q1363" s="156"/>
      <c r="S1363" s="31" t="s">
        <v>7691</v>
      </c>
      <c r="T1363" s="32">
        <v>0</v>
      </c>
      <c r="U1363" s="32">
        <v>7</v>
      </c>
      <c r="V1363" s="32">
        <v>3</v>
      </c>
      <c r="W1363" s="32">
        <v>13</v>
      </c>
      <c r="X1363" s="32">
        <v>1</v>
      </c>
      <c r="Y1363" s="10">
        <f t="shared" si="248"/>
        <v>24</v>
      </c>
      <c r="AL1363" s="6" t="s">
        <v>7779</v>
      </c>
      <c r="AM1363" s="12">
        <v>0</v>
      </c>
      <c r="AN1363" s="12">
        <v>0</v>
      </c>
      <c r="AO1363" s="12">
        <v>0</v>
      </c>
      <c r="AP1363" s="12">
        <v>0</v>
      </c>
      <c r="AQ1363" s="12">
        <v>0</v>
      </c>
      <c r="AR1363" s="12">
        <v>0</v>
      </c>
      <c r="AS1363" s="12">
        <v>0</v>
      </c>
      <c r="AT1363" s="54">
        <v>0</v>
      </c>
      <c r="AU1363" s="54">
        <v>0</v>
      </c>
      <c r="AV1363" s="12">
        <v>0</v>
      </c>
      <c r="AW1363" s="12">
        <v>0</v>
      </c>
      <c r="AX1363" s="12">
        <v>1</v>
      </c>
      <c r="AY1363" s="12">
        <v>0</v>
      </c>
      <c r="AZ1363" s="12">
        <v>0</v>
      </c>
      <c r="BA1363" s="12">
        <v>0</v>
      </c>
      <c r="BB1363" s="12">
        <v>0</v>
      </c>
      <c r="BC1363" s="12">
        <v>0</v>
      </c>
      <c r="BD1363" s="12">
        <v>0</v>
      </c>
      <c r="BE1363" s="12">
        <v>0</v>
      </c>
      <c r="BF1363" s="12">
        <v>0</v>
      </c>
      <c r="BH1363" s="6" t="s">
        <v>7779</v>
      </c>
      <c r="BZ1363" s="161"/>
      <c r="CA1363" s="161"/>
      <c r="CB1363" s="110"/>
      <c r="CC1363" s="110"/>
      <c r="CF1363" s="161"/>
      <c r="CG1363" s="161"/>
      <c r="CH1363" s="161"/>
      <c r="CI1363" s="110"/>
      <c r="CK1363" s="161"/>
      <c r="CL1363" s="161"/>
      <c r="CM1363" s="161"/>
      <c r="CN1363" s="110"/>
    </row>
    <row r="1364" spans="1:92" x14ac:dyDescent="0.25">
      <c r="A1364" s="130" t="s">
        <v>7854</v>
      </c>
      <c r="B1364" s="130" t="s">
        <v>6895</v>
      </c>
      <c r="C1364" s="116">
        <v>8</v>
      </c>
      <c r="D1364" s="116">
        <v>8</v>
      </c>
      <c r="E1364" s="100">
        <v>0</v>
      </c>
      <c r="F1364" s="100">
        <v>2</v>
      </c>
      <c r="G1364" s="100">
        <v>3</v>
      </c>
      <c r="H1364" s="100">
        <v>3</v>
      </c>
      <c r="I1364" s="100">
        <v>0</v>
      </c>
      <c r="J1364" s="100">
        <v>0</v>
      </c>
      <c r="K1364" s="158">
        <f t="shared" si="247"/>
        <v>8</v>
      </c>
      <c r="M1364" s="111"/>
      <c r="N1364" s="155"/>
      <c r="O1364" s="155"/>
      <c r="P1364" s="155"/>
      <c r="Q1364" s="156"/>
      <c r="S1364" s="10" t="s">
        <v>7692</v>
      </c>
      <c r="T1364" s="15">
        <v>1</v>
      </c>
      <c r="U1364" s="15">
        <v>24</v>
      </c>
      <c r="V1364" s="15">
        <v>5</v>
      </c>
      <c r="W1364" s="15">
        <v>44</v>
      </c>
      <c r="X1364" s="15">
        <v>91</v>
      </c>
      <c r="Y1364" s="10">
        <f t="shared" si="248"/>
        <v>165</v>
      </c>
      <c r="AL1364" s="6" t="s">
        <v>7780</v>
      </c>
      <c r="AM1364" s="12">
        <v>0</v>
      </c>
      <c r="AN1364" s="12">
        <v>0</v>
      </c>
      <c r="AO1364" s="12">
        <v>0</v>
      </c>
      <c r="AP1364" s="12">
        <v>0</v>
      </c>
      <c r="AQ1364" s="12">
        <v>0</v>
      </c>
      <c r="AR1364" s="12">
        <v>0</v>
      </c>
      <c r="AS1364" s="12">
        <v>0</v>
      </c>
      <c r="AT1364" s="54">
        <v>0</v>
      </c>
      <c r="AU1364" s="54">
        <v>0</v>
      </c>
      <c r="AV1364" s="12">
        <v>0</v>
      </c>
      <c r="AW1364" s="12">
        <v>0</v>
      </c>
      <c r="AX1364" s="12">
        <v>1</v>
      </c>
      <c r="AY1364" s="12">
        <v>0</v>
      </c>
      <c r="AZ1364" s="12">
        <v>0</v>
      </c>
      <c r="BA1364" s="12">
        <v>0</v>
      </c>
      <c r="BB1364" s="12">
        <v>0</v>
      </c>
      <c r="BC1364" s="12">
        <v>0</v>
      </c>
      <c r="BD1364" s="12">
        <v>0</v>
      </c>
      <c r="BE1364" s="12">
        <v>0</v>
      </c>
      <c r="BF1364" s="12">
        <v>0</v>
      </c>
      <c r="BH1364" s="6" t="s">
        <v>7780</v>
      </c>
      <c r="BZ1364" s="161"/>
      <c r="CA1364" s="161"/>
      <c r="CB1364" s="110"/>
      <c r="CC1364" s="110"/>
      <c r="CF1364" s="161"/>
      <c r="CG1364" s="161"/>
      <c r="CH1364" s="161"/>
      <c r="CI1364" s="110"/>
      <c r="CK1364" s="161"/>
      <c r="CL1364" s="161"/>
      <c r="CM1364" s="161"/>
      <c r="CN1364" s="110"/>
    </row>
    <row r="1365" spans="1:92" x14ac:dyDescent="0.25">
      <c r="A1365" s="130" t="s">
        <v>7854</v>
      </c>
      <c r="B1365" s="130" t="s">
        <v>3013</v>
      </c>
      <c r="C1365" s="116">
        <v>1</v>
      </c>
      <c r="D1365" s="116">
        <v>1</v>
      </c>
      <c r="E1365" s="100">
        <v>0</v>
      </c>
      <c r="F1365" s="100">
        <v>1</v>
      </c>
      <c r="G1365" s="100">
        <v>0</v>
      </c>
      <c r="H1365" s="100">
        <v>0</v>
      </c>
      <c r="I1365" s="100">
        <v>0</v>
      </c>
      <c r="J1365" s="100">
        <v>0</v>
      </c>
      <c r="K1365" s="158">
        <f t="shared" si="247"/>
        <v>1</v>
      </c>
      <c r="M1365" s="8"/>
      <c r="N1365" s="155"/>
      <c r="O1365" s="155"/>
      <c r="P1365" s="155"/>
      <c r="Q1365" s="156"/>
      <c r="S1365" s="31" t="s">
        <v>7693</v>
      </c>
      <c r="T1365" s="32">
        <v>6</v>
      </c>
      <c r="U1365" s="32">
        <v>58</v>
      </c>
      <c r="V1365" s="32">
        <v>14</v>
      </c>
      <c r="W1365" s="32">
        <v>139</v>
      </c>
      <c r="X1365" s="32">
        <v>522</v>
      </c>
      <c r="Y1365" s="10">
        <f t="shared" si="248"/>
        <v>739</v>
      </c>
      <c r="AL1365" s="6" t="s">
        <v>7785</v>
      </c>
      <c r="AM1365" s="12">
        <v>364</v>
      </c>
      <c r="AN1365" s="12">
        <v>349</v>
      </c>
      <c r="AO1365" s="12">
        <v>510</v>
      </c>
      <c r="AP1365" s="12">
        <v>535</v>
      </c>
      <c r="AQ1365" s="12">
        <v>579</v>
      </c>
      <c r="AR1365" s="12">
        <v>91</v>
      </c>
      <c r="AS1365" s="12">
        <v>181</v>
      </c>
      <c r="AT1365" s="54">
        <v>166</v>
      </c>
      <c r="AU1365" s="54">
        <v>123</v>
      </c>
      <c r="AV1365" s="12">
        <v>6</v>
      </c>
      <c r="AW1365" s="12">
        <v>0</v>
      </c>
      <c r="AX1365" s="12">
        <v>1</v>
      </c>
      <c r="AY1365" s="12">
        <v>0</v>
      </c>
      <c r="AZ1365" s="12">
        <v>0</v>
      </c>
      <c r="BA1365" s="12">
        <v>0</v>
      </c>
      <c r="BB1365" s="12">
        <v>0</v>
      </c>
      <c r="BC1365" s="12">
        <v>0</v>
      </c>
      <c r="BD1365" s="12">
        <v>0</v>
      </c>
      <c r="BE1365" s="12">
        <v>0</v>
      </c>
      <c r="BF1365" s="12">
        <v>0</v>
      </c>
      <c r="BH1365" s="6" t="s">
        <v>7785</v>
      </c>
      <c r="BZ1365" s="161"/>
      <c r="CA1365" s="161"/>
      <c r="CB1365" s="110"/>
      <c r="CC1365" s="110"/>
      <c r="CF1365" s="161"/>
      <c r="CG1365" s="161"/>
      <c r="CH1365" s="161"/>
      <c r="CI1365" s="110"/>
      <c r="CK1365" s="161"/>
      <c r="CL1365" s="161"/>
      <c r="CM1365" s="161"/>
      <c r="CN1365" s="110"/>
    </row>
    <row r="1366" spans="1:92" x14ac:dyDescent="0.25">
      <c r="A1366" s="130" t="s">
        <v>7854</v>
      </c>
      <c r="B1366" s="130" t="s">
        <v>1522</v>
      </c>
      <c r="C1366" s="116">
        <v>15</v>
      </c>
      <c r="D1366" s="116">
        <v>15</v>
      </c>
      <c r="E1366" s="100">
        <v>0</v>
      </c>
      <c r="F1366" s="100">
        <v>4</v>
      </c>
      <c r="G1366" s="100">
        <v>0</v>
      </c>
      <c r="H1366" s="100">
        <v>10</v>
      </c>
      <c r="I1366" s="100">
        <v>1</v>
      </c>
      <c r="J1366" s="100">
        <v>0</v>
      </c>
      <c r="K1366" s="158">
        <f t="shared" si="247"/>
        <v>15</v>
      </c>
      <c r="M1366" s="8">
        <v>24</v>
      </c>
      <c r="S1366" s="10" t="s">
        <v>7694</v>
      </c>
      <c r="T1366" s="15">
        <v>13</v>
      </c>
      <c r="U1366" s="15">
        <v>26</v>
      </c>
      <c r="V1366" s="15">
        <v>31</v>
      </c>
      <c r="W1366" s="15">
        <v>196</v>
      </c>
      <c r="X1366" s="15">
        <v>76</v>
      </c>
      <c r="Y1366" s="10">
        <f t="shared" si="248"/>
        <v>342</v>
      </c>
      <c r="AL1366" s="6" t="s">
        <v>7825</v>
      </c>
      <c r="AM1366" s="12">
        <v>3</v>
      </c>
      <c r="AN1366" s="12">
        <v>0</v>
      </c>
      <c r="AO1366" s="12">
        <v>1</v>
      </c>
      <c r="AP1366" s="12">
        <v>1</v>
      </c>
      <c r="AQ1366" s="12">
        <v>1</v>
      </c>
      <c r="AR1366" s="12">
        <v>0</v>
      </c>
      <c r="AS1366" s="12">
        <v>0</v>
      </c>
      <c r="AT1366" s="54">
        <v>0</v>
      </c>
      <c r="AU1366" s="54">
        <v>0</v>
      </c>
      <c r="AV1366" s="12">
        <v>1</v>
      </c>
      <c r="AW1366" s="12">
        <v>2</v>
      </c>
      <c r="AX1366" s="12">
        <v>1</v>
      </c>
      <c r="AY1366" s="12">
        <v>1</v>
      </c>
      <c r="AZ1366" s="12">
        <v>0</v>
      </c>
      <c r="BA1366" s="12">
        <v>0</v>
      </c>
      <c r="BB1366" s="12">
        <v>1</v>
      </c>
      <c r="BC1366" s="12">
        <v>0</v>
      </c>
      <c r="BD1366" s="12">
        <v>0</v>
      </c>
      <c r="BE1366" s="12">
        <v>0</v>
      </c>
      <c r="BF1366" s="12">
        <v>1</v>
      </c>
      <c r="BH1366" s="6" t="s">
        <v>7825</v>
      </c>
      <c r="BZ1366" s="161"/>
      <c r="CA1366" s="161"/>
      <c r="CB1366" s="110"/>
      <c r="CC1366" s="110"/>
      <c r="CF1366" s="161"/>
      <c r="CG1366" s="161"/>
      <c r="CH1366" s="161"/>
      <c r="CI1366" s="110"/>
      <c r="CK1366" s="161"/>
      <c r="CL1366" s="161"/>
      <c r="CM1366" s="161"/>
      <c r="CN1366" s="110"/>
    </row>
    <row r="1367" spans="1:92" x14ac:dyDescent="0.25">
      <c r="A1367" s="128" t="s">
        <v>6890</v>
      </c>
      <c r="B1367" s="128" t="s">
        <v>6895</v>
      </c>
      <c r="C1367" s="49">
        <v>17</v>
      </c>
      <c r="D1367" s="49">
        <v>17</v>
      </c>
      <c r="E1367" s="91">
        <v>0</v>
      </c>
      <c r="F1367" s="91">
        <v>5</v>
      </c>
      <c r="G1367" s="91">
        <v>3</v>
      </c>
      <c r="H1367" s="91">
        <v>9</v>
      </c>
      <c r="I1367" s="91">
        <v>0</v>
      </c>
      <c r="J1367" s="91">
        <v>0</v>
      </c>
      <c r="K1367" s="157">
        <f t="shared" si="247"/>
        <v>17</v>
      </c>
      <c r="M1367" s="8"/>
      <c r="T1367" s="6">
        <f>SUM(T1358:T1366)</f>
        <v>20</v>
      </c>
      <c r="U1367" s="6">
        <f>SUM(U1358:U1366)</f>
        <v>122</v>
      </c>
      <c r="V1367" s="6">
        <f>SUM(V1358:V1366)</f>
        <v>59</v>
      </c>
      <c r="W1367" s="6">
        <f>SUM(W1358:W1366)</f>
        <v>398</v>
      </c>
      <c r="X1367" s="6">
        <f>SUM(X1358:X1366)</f>
        <v>690</v>
      </c>
      <c r="Y1367" s="10">
        <f t="shared" si="248"/>
        <v>1289</v>
      </c>
      <c r="AL1367" s="6" t="s">
        <v>7826</v>
      </c>
      <c r="AM1367" s="12">
        <v>3</v>
      </c>
      <c r="AN1367" s="12">
        <v>3</v>
      </c>
      <c r="AO1367" s="12">
        <v>1</v>
      </c>
      <c r="AP1367" s="12">
        <v>1</v>
      </c>
      <c r="AQ1367" s="12">
        <v>1</v>
      </c>
      <c r="AR1367" s="12">
        <v>0</v>
      </c>
      <c r="AS1367" s="12">
        <v>0</v>
      </c>
      <c r="AT1367" s="54">
        <v>0</v>
      </c>
      <c r="AU1367" s="54">
        <v>1</v>
      </c>
      <c r="AV1367" s="12">
        <v>1</v>
      </c>
      <c r="AW1367" s="12">
        <v>0</v>
      </c>
      <c r="AX1367" s="12">
        <v>0</v>
      </c>
      <c r="AY1367" s="12">
        <v>1</v>
      </c>
      <c r="AZ1367" s="12">
        <v>0</v>
      </c>
      <c r="BA1367" s="12">
        <v>0</v>
      </c>
      <c r="BB1367" s="12">
        <v>1</v>
      </c>
      <c r="BC1367" s="12">
        <v>0</v>
      </c>
      <c r="BD1367" s="12">
        <v>0</v>
      </c>
      <c r="BE1367" s="12">
        <v>0</v>
      </c>
      <c r="BF1367" s="12">
        <v>0</v>
      </c>
      <c r="BH1367" s="6" t="s">
        <v>7826</v>
      </c>
      <c r="BZ1367" s="161"/>
      <c r="CA1367" s="161"/>
      <c r="CB1367" s="110"/>
      <c r="CC1367" s="110"/>
      <c r="CF1367" s="161"/>
      <c r="CG1367" s="161"/>
      <c r="CH1367" s="161"/>
      <c r="CI1367" s="110"/>
      <c r="CK1367" s="161"/>
      <c r="CL1367" s="161"/>
      <c r="CM1367" s="161"/>
      <c r="CN1367" s="110"/>
    </row>
    <row r="1368" spans="1:92" x14ac:dyDescent="0.25">
      <c r="A1368" s="128" t="s">
        <v>6890</v>
      </c>
      <c r="B1368" s="128" t="s">
        <v>1273</v>
      </c>
      <c r="C1368" s="49">
        <v>12</v>
      </c>
      <c r="D1368" s="49">
        <v>11</v>
      </c>
      <c r="E1368" s="91">
        <v>0</v>
      </c>
      <c r="F1368" s="91">
        <v>1</v>
      </c>
      <c r="G1368" s="91">
        <v>0</v>
      </c>
      <c r="H1368" s="91">
        <v>8</v>
      </c>
      <c r="I1368" s="91">
        <v>2</v>
      </c>
      <c r="J1368" s="91">
        <v>0</v>
      </c>
      <c r="K1368" s="157">
        <f t="shared" si="247"/>
        <v>11</v>
      </c>
      <c r="M1368" s="8"/>
      <c r="AL1368" s="6" t="s">
        <v>7827</v>
      </c>
      <c r="AM1368" s="12">
        <v>10</v>
      </c>
      <c r="AN1368" s="12">
        <v>3</v>
      </c>
      <c r="AO1368" s="12">
        <v>5</v>
      </c>
      <c r="AP1368" s="12">
        <v>3</v>
      </c>
      <c r="AQ1368" s="12">
        <v>2</v>
      </c>
      <c r="AR1368" s="12">
        <v>0</v>
      </c>
      <c r="AS1368" s="12">
        <v>0</v>
      </c>
      <c r="AT1368" s="54">
        <v>0</v>
      </c>
      <c r="AU1368" s="54">
        <v>1</v>
      </c>
      <c r="AV1368" s="12">
        <v>1</v>
      </c>
      <c r="AW1368" s="12">
        <v>0</v>
      </c>
      <c r="AX1368" s="12">
        <v>0</v>
      </c>
      <c r="AY1368" s="12">
        <v>1</v>
      </c>
      <c r="AZ1368" s="12">
        <v>0</v>
      </c>
      <c r="BA1368" s="12">
        <v>0</v>
      </c>
      <c r="BB1368" s="12">
        <v>1</v>
      </c>
      <c r="BC1368" s="12">
        <v>0</v>
      </c>
      <c r="BD1368" s="12">
        <v>0</v>
      </c>
      <c r="BE1368" s="12">
        <v>0</v>
      </c>
      <c r="BF1368" s="12">
        <v>0</v>
      </c>
      <c r="BH1368" s="6" t="s">
        <v>7827</v>
      </c>
      <c r="BZ1368" s="161"/>
      <c r="CA1368" s="161"/>
      <c r="CB1368" s="110"/>
      <c r="CC1368" s="110"/>
      <c r="CF1368" s="161"/>
      <c r="CG1368" s="161"/>
      <c r="CH1368" s="161"/>
      <c r="CI1368" s="110"/>
      <c r="CK1368" s="161"/>
      <c r="CL1368" s="161"/>
      <c r="CM1368" s="161"/>
      <c r="CN1368" s="110"/>
    </row>
    <row r="1369" spans="1:92" x14ac:dyDescent="0.25">
      <c r="A1369" s="128" t="s">
        <v>6890</v>
      </c>
      <c r="B1369" s="128" t="s">
        <v>3013</v>
      </c>
      <c r="C1369" s="49">
        <v>1</v>
      </c>
      <c r="D1369" s="49">
        <v>1</v>
      </c>
      <c r="E1369" s="91">
        <v>0</v>
      </c>
      <c r="F1369" s="91">
        <v>1</v>
      </c>
      <c r="G1369" s="91">
        <v>0</v>
      </c>
      <c r="H1369" s="91">
        <v>0</v>
      </c>
      <c r="I1369" s="91">
        <v>0</v>
      </c>
      <c r="J1369" s="91">
        <v>0</v>
      </c>
      <c r="K1369" s="157">
        <f t="shared" si="247"/>
        <v>1</v>
      </c>
      <c r="M1369" s="8"/>
      <c r="AL1369" s="6" t="s">
        <v>7828</v>
      </c>
      <c r="AM1369" s="12">
        <v>51</v>
      </c>
      <c r="AN1369" s="12">
        <v>46</v>
      </c>
      <c r="AO1369" s="12">
        <v>37</v>
      </c>
      <c r="AP1369" s="12">
        <v>28</v>
      </c>
      <c r="AQ1369" s="12">
        <v>23</v>
      </c>
      <c r="AR1369" s="12">
        <v>12</v>
      </c>
      <c r="AS1369" s="12">
        <v>18</v>
      </c>
      <c r="AT1369" s="54">
        <v>8</v>
      </c>
      <c r="AU1369" s="54">
        <v>10</v>
      </c>
      <c r="AV1369" s="12">
        <v>4</v>
      </c>
      <c r="AW1369" s="12">
        <v>1</v>
      </c>
      <c r="AX1369" s="12">
        <v>5</v>
      </c>
      <c r="AY1369" s="12">
        <v>3</v>
      </c>
      <c r="AZ1369" s="12">
        <v>0</v>
      </c>
      <c r="BA1369" s="12">
        <v>0</v>
      </c>
      <c r="BB1369" s="12">
        <v>2</v>
      </c>
      <c r="BC1369" s="12">
        <v>0</v>
      </c>
      <c r="BD1369" s="12">
        <v>0</v>
      </c>
      <c r="BE1369" s="12">
        <v>0</v>
      </c>
      <c r="BF1369" s="12">
        <v>4</v>
      </c>
      <c r="BH1369" s="6" t="s">
        <v>7828</v>
      </c>
      <c r="BZ1369" s="161"/>
      <c r="CA1369" s="161"/>
      <c r="CB1369" s="110"/>
      <c r="CC1369" s="110"/>
      <c r="CF1369" s="161"/>
      <c r="CG1369" s="161"/>
      <c r="CH1369" s="161"/>
      <c r="CI1369" s="110"/>
      <c r="CK1369" s="161"/>
      <c r="CL1369" s="161"/>
      <c r="CM1369" s="161"/>
      <c r="CN1369" s="110"/>
    </row>
    <row r="1370" spans="1:92" x14ac:dyDescent="0.25">
      <c r="A1370" s="128" t="s">
        <v>6890</v>
      </c>
      <c r="B1370" s="128" t="s">
        <v>1522</v>
      </c>
      <c r="C1370" s="49">
        <v>153</v>
      </c>
      <c r="D1370" s="49">
        <v>136</v>
      </c>
      <c r="E1370" s="91">
        <v>1</v>
      </c>
      <c r="F1370" s="91">
        <v>17</v>
      </c>
      <c r="G1370" s="91">
        <v>2</v>
      </c>
      <c r="H1370" s="91">
        <v>27</v>
      </c>
      <c r="I1370" s="91">
        <v>89</v>
      </c>
      <c r="J1370" s="91">
        <v>0</v>
      </c>
      <c r="K1370" s="157">
        <f t="shared" si="247"/>
        <v>136</v>
      </c>
      <c r="M1370" s="8">
        <f>SUM(K1367:K1370)</f>
        <v>165</v>
      </c>
      <c r="S1370" s="10" t="s">
        <v>7749</v>
      </c>
      <c r="T1370" s="10" t="s">
        <v>723</v>
      </c>
      <c r="U1370" s="10" t="s">
        <v>248</v>
      </c>
      <c r="V1370" s="10" t="s">
        <v>222</v>
      </c>
      <c r="W1370" s="10" t="s">
        <v>241</v>
      </c>
      <c r="X1370" s="10" t="s">
        <v>264</v>
      </c>
      <c r="Y1370" s="10" t="s">
        <v>249</v>
      </c>
      <c r="BZ1370" s="161"/>
      <c r="CA1370" s="161"/>
      <c r="CB1370" s="110"/>
      <c r="CC1370" s="111"/>
      <c r="CF1370" s="161"/>
      <c r="CG1370" s="161"/>
      <c r="CH1370" s="161"/>
      <c r="CI1370" s="110"/>
      <c r="CK1370" s="161"/>
      <c r="CL1370" s="161"/>
      <c r="CM1370" s="161"/>
      <c r="CN1370" s="110"/>
    </row>
    <row r="1371" spans="1:92" x14ac:dyDescent="0.25">
      <c r="A1371" s="130" t="s">
        <v>6896</v>
      </c>
      <c r="B1371" s="130" t="s">
        <v>6895</v>
      </c>
      <c r="C1371" s="100">
        <v>56</v>
      </c>
      <c r="D1371" s="100">
        <v>55</v>
      </c>
      <c r="E1371" s="100">
        <v>1</v>
      </c>
      <c r="F1371" s="100">
        <v>19</v>
      </c>
      <c r="G1371" s="100">
        <v>5</v>
      </c>
      <c r="H1371" s="100">
        <v>30</v>
      </c>
      <c r="I1371" s="100">
        <v>0</v>
      </c>
      <c r="J1371" s="100">
        <v>0</v>
      </c>
      <c r="K1371" s="158">
        <f t="shared" si="247"/>
        <v>55</v>
      </c>
      <c r="M1371" s="8"/>
      <c r="S1371" s="10" t="s">
        <v>7928</v>
      </c>
      <c r="T1371" s="15">
        <v>0</v>
      </c>
      <c r="U1371" s="15">
        <v>0</v>
      </c>
      <c r="V1371" s="15">
        <v>0</v>
      </c>
      <c r="W1371" s="15">
        <v>0</v>
      </c>
      <c r="X1371" s="15">
        <v>0</v>
      </c>
      <c r="Y1371" s="10">
        <f t="shared" ref="Y1371:Y1380" si="249">SUM(T1371:X1371)</f>
        <v>0</v>
      </c>
      <c r="BZ1371" s="161"/>
      <c r="CA1371" s="161"/>
      <c r="CB1371" s="110"/>
      <c r="CC1371" s="111"/>
      <c r="CF1371" s="161"/>
      <c r="CG1371" s="161"/>
      <c r="CH1371" s="161"/>
      <c r="CI1371" s="110"/>
      <c r="CK1371" s="161"/>
      <c r="CL1371" s="161"/>
      <c r="CM1371" s="161"/>
      <c r="CN1371" s="110"/>
    </row>
    <row r="1372" spans="1:92" x14ac:dyDescent="0.25">
      <c r="A1372" s="130" t="s">
        <v>6896</v>
      </c>
      <c r="B1372" s="130" t="s">
        <v>1273</v>
      </c>
      <c r="C1372" s="100">
        <v>111</v>
      </c>
      <c r="D1372" s="100">
        <v>110</v>
      </c>
      <c r="E1372" s="100">
        <v>0</v>
      </c>
      <c r="F1372" s="100">
        <v>3</v>
      </c>
      <c r="G1372" s="100">
        <v>0</v>
      </c>
      <c r="H1372" s="100">
        <v>39</v>
      </c>
      <c r="I1372" s="100">
        <v>68</v>
      </c>
      <c r="J1372" s="100">
        <v>0</v>
      </c>
      <c r="K1372" s="158">
        <f t="shared" si="247"/>
        <v>110</v>
      </c>
      <c r="L1372" s="146"/>
      <c r="M1372" s="8"/>
      <c r="S1372" s="10" t="s">
        <v>7929</v>
      </c>
      <c r="T1372" s="15">
        <v>0</v>
      </c>
      <c r="U1372" s="15">
        <v>1</v>
      </c>
      <c r="V1372" s="15">
        <v>0</v>
      </c>
      <c r="W1372" s="15">
        <v>0</v>
      </c>
      <c r="X1372" s="15">
        <v>0</v>
      </c>
      <c r="Y1372" s="10">
        <f t="shared" si="249"/>
        <v>1</v>
      </c>
      <c r="BZ1372" s="161"/>
      <c r="CA1372" s="161"/>
      <c r="CB1372" s="110"/>
      <c r="CC1372" s="111"/>
      <c r="CF1372" s="161"/>
      <c r="CG1372" s="161"/>
      <c r="CH1372" s="161"/>
      <c r="CI1372" s="110"/>
      <c r="CK1372" s="161"/>
      <c r="CL1372" s="161"/>
      <c r="CM1372" s="161"/>
      <c r="CN1372" s="110"/>
    </row>
    <row r="1373" spans="1:92" x14ac:dyDescent="0.25">
      <c r="A1373" s="130" t="s">
        <v>6896</v>
      </c>
      <c r="B1373" s="130" t="s">
        <v>3013</v>
      </c>
      <c r="C1373" s="100">
        <v>6</v>
      </c>
      <c r="D1373" s="100">
        <v>6</v>
      </c>
      <c r="E1373" s="100">
        <v>0</v>
      </c>
      <c r="F1373" s="100">
        <v>4</v>
      </c>
      <c r="G1373" s="100">
        <v>1</v>
      </c>
      <c r="H1373" s="100">
        <v>1</v>
      </c>
      <c r="I1373" s="100">
        <v>0</v>
      </c>
      <c r="J1373" s="100">
        <v>0</v>
      </c>
      <c r="K1373" s="158">
        <f t="shared" si="247"/>
        <v>6</v>
      </c>
      <c r="L1373" s="146"/>
      <c r="M1373" s="8"/>
      <c r="S1373" s="10" t="s">
        <v>7930</v>
      </c>
      <c r="T1373" s="15">
        <v>0</v>
      </c>
      <c r="U1373" s="15">
        <v>1</v>
      </c>
      <c r="V1373" s="15">
        <v>0</v>
      </c>
      <c r="W1373" s="15">
        <v>0</v>
      </c>
      <c r="X1373" s="15">
        <v>0</v>
      </c>
      <c r="Y1373" s="10">
        <f t="shared" si="249"/>
        <v>1</v>
      </c>
      <c r="BZ1373" s="161"/>
      <c r="CA1373" s="161"/>
      <c r="CB1373" s="110"/>
      <c r="CC1373" s="111"/>
      <c r="CF1373" s="161"/>
      <c r="CG1373" s="161"/>
      <c r="CH1373" s="161"/>
      <c r="CI1373" s="110"/>
      <c r="CK1373" s="161"/>
      <c r="CL1373" s="161"/>
      <c r="CM1373" s="161"/>
      <c r="CN1373" s="110"/>
    </row>
    <row r="1374" spans="1:92" x14ac:dyDescent="0.25">
      <c r="A1374" s="130" t="s">
        <v>6896</v>
      </c>
      <c r="B1374" s="130" t="s">
        <v>6750</v>
      </c>
      <c r="C1374" s="100">
        <v>5</v>
      </c>
      <c r="D1374" s="100">
        <v>5</v>
      </c>
      <c r="E1374" s="100">
        <v>0</v>
      </c>
      <c r="F1374" s="100">
        <v>3</v>
      </c>
      <c r="G1374" s="100">
        <v>0</v>
      </c>
      <c r="H1374" s="100">
        <v>2</v>
      </c>
      <c r="I1374" s="100">
        <v>0</v>
      </c>
      <c r="J1374" s="100">
        <v>0</v>
      </c>
      <c r="K1374" s="158">
        <f t="shared" si="247"/>
        <v>5</v>
      </c>
      <c r="L1374" s="8"/>
      <c r="M1374" s="8"/>
      <c r="S1374" s="10" t="s">
        <v>7689</v>
      </c>
      <c r="T1374" s="15">
        <v>0</v>
      </c>
      <c r="U1374" s="15">
        <v>1</v>
      </c>
      <c r="V1374" s="15">
        <v>0</v>
      </c>
      <c r="W1374" s="15">
        <v>0</v>
      </c>
      <c r="X1374" s="15">
        <v>0</v>
      </c>
      <c r="Y1374" s="10">
        <f t="shared" si="249"/>
        <v>1</v>
      </c>
      <c r="BZ1374" s="161"/>
      <c r="CA1374" s="161"/>
      <c r="CB1374" s="110"/>
      <c r="CC1374" s="111"/>
      <c r="CF1374" s="161"/>
      <c r="CG1374" s="161"/>
      <c r="CH1374" s="161"/>
      <c r="CI1374" s="110"/>
      <c r="CK1374" s="161"/>
      <c r="CL1374" s="161"/>
      <c r="CM1374" s="161"/>
      <c r="CN1374" s="110"/>
    </row>
    <row r="1375" spans="1:92" x14ac:dyDescent="0.25">
      <c r="A1375" s="130" t="s">
        <v>6896</v>
      </c>
      <c r="B1375" s="130" t="s">
        <v>1522</v>
      </c>
      <c r="C1375" s="100">
        <v>634</v>
      </c>
      <c r="D1375" s="100">
        <v>563</v>
      </c>
      <c r="E1375" s="100">
        <v>5</v>
      </c>
      <c r="F1375" s="100">
        <v>29</v>
      </c>
      <c r="G1375" s="100">
        <v>8</v>
      </c>
      <c r="H1375" s="100">
        <v>67</v>
      </c>
      <c r="I1375" s="100">
        <v>454</v>
      </c>
      <c r="J1375" s="100">
        <v>0</v>
      </c>
      <c r="K1375" s="158">
        <f t="shared" si="247"/>
        <v>563</v>
      </c>
      <c r="L1375" s="8"/>
      <c r="M1375" s="8">
        <f>SUM(K1371:K1375)</f>
        <v>739</v>
      </c>
      <c r="S1375" s="10" t="s">
        <v>7690</v>
      </c>
      <c r="T1375" s="15">
        <v>0</v>
      </c>
      <c r="U1375" s="15">
        <v>2</v>
      </c>
      <c r="V1375" s="15">
        <v>3</v>
      </c>
      <c r="W1375" s="15">
        <v>0</v>
      </c>
      <c r="X1375" s="15">
        <v>0</v>
      </c>
      <c r="Y1375" s="10">
        <f t="shared" si="249"/>
        <v>5</v>
      </c>
      <c r="BZ1375" s="161"/>
      <c r="CA1375" s="161"/>
      <c r="CB1375" s="110"/>
      <c r="CC1375" s="110"/>
      <c r="CF1375" s="161"/>
      <c r="CG1375" s="161"/>
      <c r="CH1375" s="161"/>
      <c r="CI1375" s="110"/>
      <c r="CK1375" s="161"/>
      <c r="CL1375" s="161"/>
      <c r="CM1375" s="161"/>
      <c r="CN1375" s="110"/>
    </row>
    <row r="1376" spans="1:92" ht="22.8" x14ac:dyDescent="0.25">
      <c r="A1376" s="128" t="s">
        <v>6900</v>
      </c>
      <c r="B1376" s="128" t="s">
        <v>6895</v>
      </c>
      <c r="C1376" s="49">
        <v>115</v>
      </c>
      <c r="D1376" s="49">
        <v>114</v>
      </c>
      <c r="E1376" s="49">
        <v>0</v>
      </c>
      <c r="F1376" s="49">
        <v>0</v>
      </c>
      <c r="G1376" s="49">
        <v>0</v>
      </c>
      <c r="H1376" s="49">
        <v>114</v>
      </c>
      <c r="I1376" s="49">
        <v>0</v>
      </c>
      <c r="J1376" s="49">
        <v>0</v>
      </c>
      <c r="K1376" s="157">
        <f t="shared" si="247"/>
        <v>114</v>
      </c>
      <c r="S1376" s="31" t="s">
        <v>7691</v>
      </c>
      <c r="T1376" s="100">
        <v>0</v>
      </c>
      <c r="U1376" s="100">
        <v>2</v>
      </c>
      <c r="V1376" s="100">
        <v>3</v>
      </c>
      <c r="W1376" s="100">
        <v>3</v>
      </c>
      <c r="X1376" s="100">
        <v>0</v>
      </c>
      <c r="Y1376" s="10">
        <f t="shared" si="249"/>
        <v>8</v>
      </c>
      <c r="AL1376" s="6" t="s">
        <v>5</v>
      </c>
      <c r="AM1376" s="6" t="s">
        <v>7788</v>
      </c>
      <c r="AN1376" s="6" t="s">
        <v>7894</v>
      </c>
      <c r="AO1376" s="6" t="s">
        <v>7895</v>
      </c>
      <c r="AP1376" s="6" t="s">
        <v>7791</v>
      </c>
      <c r="AQ1376" s="6" t="s">
        <v>7786</v>
      </c>
      <c r="AR1376" s="6" t="s">
        <v>7896</v>
      </c>
      <c r="AS1376" s="6" t="s">
        <v>7897</v>
      </c>
      <c r="AT1376" s="54" t="s">
        <v>7898</v>
      </c>
      <c r="AU1376" s="54" t="s">
        <v>7794</v>
      </c>
      <c r="AV1376" s="6" t="s">
        <v>7795</v>
      </c>
      <c r="AW1376" s="6" t="s">
        <v>7790</v>
      </c>
      <c r="AX1376" s="6" t="s">
        <v>7899</v>
      </c>
      <c r="AY1376" s="6" t="s">
        <v>7900</v>
      </c>
      <c r="AZ1376" s="6" t="s">
        <v>7901</v>
      </c>
      <c r="BA1376" s="6" t="s">
        <v>7793</v>
      </c>
      <c r="BB1376" s="6" t="s">
        <v>7835</v>
      </c>
      <c r="BC1376" s="6" t="s">
        <v>7799</v>
      </c>
      <c r="BD1376" s="6" t="s">
        <v>7902</v>
      </c>
      <c r="BE1376" s="6" t="s">
        <v>7903</v>
      </c>
      <c r="BF1376" s="6" t="s">
        <v>7798</v>
      </c>
      <c r="BZ1376" s="161"/>
      <c r="CA1376" s="161"/>
      <c r="CB1376" s="110"/>
      <c r="CC1376" s="110"/>
      <c r="CF1376" s="161"/>
      <c r="CG1376" s="161"/>
      <c r="CH1376" s="161"/>
      <c r="CI1376" s="110"/>
      <c r="CK1376" s="161"/>
      <c r="CL1376" s="161"/>
      <c r="CM1376" s="161"/>
      <c r="CN1376" s="110"/>
    </row>
    <row r="1377" spans="1:87" x14ac:dyDescent="0.25">
      <c r="A1377" s="128" t="s">
        <v>6900</v>
      </c>
      <c r="B1377" s="128" t="s">
        <v>1273</v>
      </c>
      <c r="C1377" s="49">
        <v>111</v>
      </c>
      <c r="D1377" s="49">
        <v>105</v>
      </c>
      <c r="E1377" s="49">
        <v>6</v>
      </c>
      <c r="F1377" s="49">
        <v>20</v>
      </c>
      <c r="G1377" s="49">
        <v>24</v>
      </c>
      <c r="H1377" s="49">
        <v>55</v>
      </c>
      <c r="I1377" s="49">
        <v>0</v>
      </c>
      <c r="J1377" s="49">
        <v>0</v>
      </c>
      <c r="K1377" s="157">
        <f t="shared" si="247"/>
        <v>105</v>
      </c>
      <c r="S1377" s="10" t="s">
        <v>7692</v>
      </c>
      <c r="T1377" s="91">
        <v>0</v>
      </c>
      <c r="U1377" s="91">
        <v>5</v>
      </c>
      <c r="V1377" s="91">
        <v>3</v>
      </c>
      <c r="W1377" s="91">
        <v>9</v>
      </c>
      <c r="X1377" s="91">
        <v>0</v>
      </c>
      <c r="Y1377" s="10">
        <f t="shared" si="249"/>
        <v>17</v>
      </c>
      <c r="AL1377" s="6" t="s">
        <v>7908</v>
      </c>
      <c r="AM1377" s="12">
        <v>713</v>
      </c>
      <c r="AN1377" s="12">
        <v>352</v>
      </c>
      <c r="AO1377" s="12">
        <v>266</v>
      </c>
      <c r="AP1377" s="12">
        <v>249</v>
      </c>
      <c r="AQ1377" s="12">
        <v>156</v>
      </c>
      <c r="AR1377" s="12">
        <v>84</v>
      </c>
      <c r="AS1377" s="12">
        <v>62</v>
      </c>
      <c r="AT1377" s="54">
        <v>82</v>
      </c>
      <c r="AU1377" s="54">
        <v>42</v>
      </c>
      <c r="AV1377" s="12">
        <v>52</v>
      </c>
      <c r="AW1377" s="12">
        <v>37</v>
      </c>
      <c r="AX1377" s="12">
        <v>17</v>
      </c>
      <c r="AY1377" s="12">
        <v>19</v>
      </c>
      <c r="AZ1377" s="12">
        <v>37</v>
      </c>
      <c r="BA1377" s="12">
        <v>13</v>
      </c>
      <c r="BB1377" s="12">
        <v>19</v>
      </c>
      <c r="BC1377" s="12">
        <v>16</v>
      </c>
      <c r="BD1377" s="118">
        <v>11</v>
      </c>
      <c r="BE1377" s="12">
        <v>3</v>
      </c>
      <c r="BF1377" s="12">
        <v>6</v>
      </c>
      <c r="BH1377" s="6" t="s">
        <v>7908</v>
      </c>
      <c r="BZ1377" s="161"/>
      <c r="CA1377" s="161"/>
      <c r="CB1377" s="110"/>
      <c r="CC1377" s="110"/>
      <c r="CF1377" s="161"/>
      <c r="CG1377" s="161"/>
      <c r="CH1377" s="161"/>
      <c r="CI1377" s="110"/>
    </row>
    <row r="1378" spans="1:87" x14ac:dyDescent="0.25">
      <c r="A1378" s="128" t="s">
        <v>6900</v>
      </c>
      <c r="B1378" s="128" t="s">
        <v>3013</v>
      </c>
      <c r="C1378" s="49">
        <v>2</v>
      </c>
      <c r="D1378" s="49">
        <v>2</v>
      </c>
      <c r="E1378" s="49">
        <v>0</v>
      </c>
      <c r="F1378" s="49">
        <v>2</v>
      </c>
      <c r="G1378" s="49">
        <v>0</v>
      </c>
      <c r="H1378" s="49">
        <v>0</v>
      </c>
      <c r="I1378" s="49">
        <v>0</v>
      </c>
      <c r="J1378" s="49">
        <v>0</v>
      </c>
      <c r="K1378" s="162">
        <f t="shared" si="247"/>
        <v>2</v>
      </c>
      <c r="S1378" s="31" t="s">
        <v>7693</v>
      </c>
      <c r="T1378" s="100">
        <v>1</v>
      </c>
      <c r="U1378" s="100">
        <v>19</v>
      </c>
      <c r="V1378" s="100">
        <v>5</v>
      </c>
      <c r="W1378" s="100">
        <v>30</v>
      </c>
      <c r="X1378" s="100">
        <v>0</v>
      </c>
      <c r="Y1378" s="10">
        <f t="shared" si="249"/>
        <v>55</v>
      </c>
      <c r="AL1378" s="6" t="s">
        <v>7909</v>
      </c>
      <c r="AM1378" s="12">
        <v>1</v>
      </c>
      <c r="AN1378" s="12">
        <v>28</v>
      </c>
      <c r="AO1378" s="12">
        <v>72</v>
      </c>
      <c r="AP1378" s="12">
        <v>273</v>
      </c>
      <c r="AQ1378" s="12">
        <v>355</v>
      </c>
      <c r="AR1378" s="12">
        <v>161</v>
      </c>
      <c r="AS1378" s="12">
        <v>145</v>
      </c>
      <c r="AT1378" s="54">
        <v>92</v>
      </c>
      <c r="AU1378" s="54">
        <v>72</v>
      </c>
      <c r="AV1378" s="12">
        <v>60</v>
      </c>
      <c r="AW1378" s="12">
        <v>43</v>
      </c>
      <c r="AX1378" s="12">
        <v>40</v>
      </c>
      <c r="AY1378" s="12">
        <v>31</v>
      </c>
      <c r="AZ1378" s="12">
        <v>39</v>
      </c>
      <c r="BA1378" s="12">
        <v>28</v>
      </c>
      <c r="BB1378" s="12">
        <v>32</v>
      </c>
      <c r="BC1378" s="12">
        <v>17</v>
      </c>
      <c r="BD1378" s="118">
        <v>29</v>
      </c>
      <c r="BE1378" s="12">
        <v>10</v>
      </c>
      <c r="BF1378" s="12">
        <v>15</v>
      </c>
      <c r="BH1378" s="6" t="s">
        <v>7909</v>
      </c>
      <c r="BZ1378" s="161"/>
      <c r="CA1378" s="161"/>
      <c r="CB1378" s="110"/>
      <c r="CC1378" s="110"/>
      <c r="CF1378" s="161"/>
      <c r="CG1378" s="161"/>
      <c r="CH1378" s="161"/>
      <c r="CI1378" s="110"/>
    </row>
    <row r="1379" spans="1:87" x14ac:dyDescent="0.25">
      <c r="A1379" s="128" t="s">
        <v>6900</v>
      </c>
      <c r="B1379" s="128" t="s">
        <v>6750</v>
      </c>
      <c r="C1379" s="49">
        <v>3</v>
      </c>
      <c r="D1379" s="49">
        <v>3</v>
      </c>
      <c r="E1379" s="49">
        <v>1</v>
      </c>
      <c r="F1379" s="49">
        <v>1</v>
      </c>
      <c r="G1379" s="49">
        <v>0</v>
      </c>
      <c r="H1379" s="49">
        <v>1</v>
      </c>
      <c r="I1379" s="49">
        <v>0</v>
      </c>
      <c r="J1379" s="49">
        <v>0</v>
      </c>
      <c r="K1379" s="162">
        <f t="shared" si="247"/>
        <v>3</v>
      </c>
      <c r="S1379" s="10" t="s">
        <v>7694</v>
      </c>
      <c r="T1379" s="91">
        <v>0</v>
      </c>
      <c r="U1379" s="91">
        <v>0</v>
      </c>
      <c r="V1379" s="91">
        <v>0</v>
      </c>
      <c r="W1379" s="91">
        <v>114</v>
      </c>
      <c r="X1379" s="91">
        <v>0</v>
      </c>
      <c r="Y1379" s="10">
        <f t="shared" si="249"/>
        <v>114</v>
      </c>
      <c r="AL1379" s="119" t="s">
        <v>7789</v>
      </c>
      <c r="AM1379" s="120">
        <v>0</v>
      </c>
      <c r="AN1379" s="120">
        <v>0</v>
      </c>
      <c r="AO1379" s="120">
        <v>0</v>
      </c>
      <c r="AP1379" s="120">
        <v>0</v>
      </c>
      <c r="AQ1379" s="120">
        <v>0</v>
      </c>
      <c r="AR1379" s="120">
        <v>415</v>
      </c>
      <c r="AS1379" s="120">
        <v>435</v>
      </c>
      <c r="AT1379" s="160">
        <v>345</v>
      </c>
      <c r="AU1379" s="160">
        <v>433</v>
      </c>
      <c r="AV1379" s="120">
        <v>457</v>
      </c>
      <c r="AW1379" s="120">
        <v>568</v>
      </c>
      <c r="AX1379" s="120">
        <v>453</v>
      </c>
      <c r="AY1379" s="120">
        <v>391</v>
      </c>
      <c r="AZ1379" s="120">
        <v>236</v>
      </c>
      <c r="BA1379" s="120">
        <v>35</v>
      </c>
      <c r="BB1379" s="120">
        <v>44</v>
      </c>
      <c r="BC1379" s="120">
        <v>12</v>
      </c>
      <c r="BD1379" s="121">
        <v>15</v>
      </c>
      <c r="BE1379" s="121">
        <v>11</v>
      </c>
      <c r="BF1379" s="121">
        <v>1</v>
      </c>
      <c r="BH1379" s="119" t="s">
        <v>7789</v>
      </c>
      <c r="BZ1379" s="161"/>
      <c r="CA1379" s="161"/>
      <c r="CB1379" s="110"/>
      <c r="CC1379" s="110"/>
      <c r="CF1379" s="161"/>
      <c r="CG1379" s="161"/>
      <c r="CH1379" s="161"/>
      <c r="CI1379" s="110"/>
    </row>
    <row r="1380" spans="1:87" x14ac:dyDescent="0.25">
      <c r="A1380" s="128" t="s">
        <v>6900</v>
      </c>
      <c r="B1380" s="128" t="s">
        <v>1522</v>
      </c>
      <c r="C1380" s="49">
        <v>120</v>
      </c>
      <c r="D1380" s="49">
        <v>118</v>
      </c>
      <c r="E1380" s="49">
        <v>6</v>
      </c>
      <c r="F1380" s="49">
        <v>3</v>
      </c>
      <c r="G1380" s="49">
        <v>7</v>
      </c>
      <c r="H1380" s="49">
        <v>26</v>
      </c>
      <c r="I1380" s="49">
        <v>76</v>
      </c>
      <c r="J1380" s="49">
        <v>0</v>
      </c>
      <c r="K1380" s="157">
        <f t="shared" si="247"/>
        <v>118</v>
      </c>
      <c r="M1380" s="8">
        <f>SUM(K1376:K1380)</f>
        <v>342</v>
      </c>
      <c r="T1380" s="6">
        <f>SUM(T1371:T1379)</f>
        <v>1</v>
      </c>
      <c r="U1380" s="6">
        <f>SUM(U1371:U1379)</f>
        <v>31</v>
      </c>
      <c r="V1380" s="6">
        <f>SUM(V1371:V1379)</f>
        <v>14</v>
      </c>
      <c r="W1380" s="6">
        <f>SUM(W1371:W1379)</f>
        <v>156</v>
      </c>
      <c r="X1380" s="6">
        <f>SUM(X1371:X1379)</f>
        <v>0</v>
      </c>
      <c r="Y1380" s="10">
        <f t="shared" si="249"/>
        <v>202</v>
      </c>
      <c r="AL1380" s="6" t="s">
        <v>7910</v>
      </c>
      <c r="AM1380" s="12">
        <v>0</v>
      </c>
      <c r="AN1380" s="12">
        <v>0</v>
      </c>
      <c r="AO1380" s="12">
        <v>0</v>
      </c>
      <c r="AP1380" s="12">
        <v>0</v>
      </c>
      <c r="AQ1380" s="12">
        <v>2</v>
      </c>
      <c r="AR1380" s="12">
        <v>15</v>
      </c>
      <c r="AS1380" s="12">
        <v>39</v>
      </c>
      <c r="AT1380" s="54">
        <v>174</v>
      </c>
      <c r="AU1380" s="54">
        <v>257</v>
      </c>
      <c r="AV1380" s="12">
        <v>409</v>
      </c>
      <c r="AW1380" s="12">
        <v>233</v>
      </c>
      <c r="AX1380" s="12">
        <v>203</v>
      </c>
      <c r="AY1380" s="12">
        <v>114</v>
      </c>
      <c r="AZ1380" s="12">
        <v>154</v>
      </c>
      <c r="BA1380" s="12">
        <v>112</v>
      </c>
      <c r="BB1380" s="12">
        <v>124</v>
      </c>
      <c r="BC1380" s="12">
        <v>60</v>
      </c>
      <c r="BD1380" s="118">
        <v>87</v>
      </c>
      <c r="BE1380" s="12">
        <v>39</v>
      </c>
      <c r="BF1380" s="12">
        <v>57</v>
      </c>
      <c r="BH1380" s="6" t="s">
        <v>7910</v>
      </c>
      <c r="CF1380" s="161"/>
      <c r="CG1380" s="161"/>
      <c r="CH1380" s="161"/>
      <c r="CI1380" s="110"/>
    </row>
    <row r="1381" spans="1:87" x14ac:dyDescent="0.25">
      <c r="A1381" s="135" t="s">
        <v>7750</v>
      </c>
      <c r="B1381" s="10"/>
      <c r="C1381" s="91">
        <f t="shared" ref="C1381:J1381" si="250">SUM(C1357:C1380)</f>
        <v>1389</v>
      </c>
      <c r="D1381" s="91">
        <f t="shared" si="250"/>
        <v>1289</v>
      </c>
      <c r="E1381" s="91">
        <f t="shared" si="250"/>
        <v>20</v>
      </c>
      <c r="F1381" s="91">
        <f t="shared" si="250"/>
        <v>122</v>
      </c>
      <c r="G1381" s="91">
        <f t="shared" si="250"/>
        <v>59</v>
      </c>
      <c r="H1381" s="91">
        <f t="shared" si="250"/>
        <v>398</v>
      </c>
      <c r="I1381" s="91">
        <f t="shared" si="250"/>
        <v>690</v>
      </c>
      <c r="J1381" s="91">
        <f t="shared" si="250"/>
        <v>0</v>
      </c>
      <c r="K1381" s="157">
        <f t="shared" si="247"/>
        <v>1289</v>
      </c>
      <c r="M1381" s="8">
        <f>SUM(M1357:M1380)</f>
        <v>1289</v>
      </c>
      <c r="T1381" s="8"/>
      <c r="U1381" s="8"/>
      <c r="V1381" s="8"/>
      <c r="W1381" s="8"/>
      <c r="X1381" s="8"/>
      <c r="AL1381" s="119" t="s">
        <v>7792</v>
      </c>
      <c r="AM1381" s="120">
        <v>0</v>
      </c>
      <c r="AN1381" s="120">
        <v>0</v>
      </c>
      <c r="AO1381" s="120">
        <v>0</v>
      </c>
      <c r="AP1381" s="120">
        <v>0</v>
      </c>
      <c r="AQ1381" s="120">
        <v>0</v>
      </c>
      <c r="AR1381" s="120">
        <v>0</v>
      </c>
      <c r="AS1381" s="120">
        <v>0</v>
      </c>
      <c r="AT1381" s="120">
        <v>0</v>
      </c>
      <c r="AU1381" s="120">
        <v>0</v>
      </c>
      <c r="AV1381" s="120">
        <v>2</v>
      </c>
      <c r="AW1381" s="120">
        <v>10</v>
      </c>
      <c r="AX1381" s="120">
        <v>51</v>
      </c>
      <c r="AY1381" s="120">
        <v>115</v>
      </c>
      <c r="AZ1381" s="120">
        <v>428</v>
      </c>
      <c r="BA1381" s="120">
        <v>525</v>
      </c>
      <c r="BB1381" s="120">
        <v>467</v>
      </c>
      <c r="BC1381" s="120">
        <v>379</v>
      </c>
      <c r="BD1381" s="121">
        <v>320</v>
      </c>
      <c r="BE1381" s="121">
        <v>115</v>
      </c>
      <c r="BF1381" s="120">
        <v>91</v>
      </c>
      <c r="BH1381" s="119" t="s">
        <v>7792</v>
      </c>
      <c r="CF1381" s="161"/>
      <c r="CG1381" s="161"/>
      <c r="CH1381" s="161"/>
      <c r="CI1381" s="110"/>
    </row>
    <row r="1382" spans="1:87" x14ac:dyDescent="0.25">
      <c r="D1382" s="139"/>
      <c r="E1382" s="139"/>
      <c r="F1382" s="142"/>
      <c r="H1382" s="139"/>
      <c r="I1382" s="139"/>
      <c r="J1382" s="139"/>
      <c r="K1382" s="142"/>
      <c r="S1382" s="10" t="s">
        <v>7752</v>
      </c>
      <c r="T1382" s="10" t="s">
        <v>723</v>
      </c>
      <c r="U1382" s="10" t="s">
        <v>248</v>
      </c>
      <c r="V1382" s="10" t="s">
        <v>222</v>
      </c>
      <c r="W1382" s="10" t="s">
        <v>241</v>
      </c>
      <c r="X1382" s="10" t="s">
        <v>264</v>
      </c>
      <c r="Y1382" s="10" t="s">
        <v>7753</v>
      </c>
      <c r="AL1382" s="6" t="s">
        <v>7919</v>
      </c>
      <c r="AM1382" s="12">
        <v>0</v>
      </c>
      <c r="AN1382" s="12">
        <v>0</v>
      </c>
      <c r="AO1382" s="12">
        <v>0</v>
      </c>
      <c r="AP1382" s="12">
        <v>0</v>
      </c>
      <c r="AQ1382" s="12">
        <v>0</v>
      </c>
      <c r="AR1382" s="12">
        <v>0</v>
      </c>
      <c r="AS1382" s="12">
        <v>0</v>
      </c>
      <c r="AT1382" s="12">
        <v>0</v>
      </c>
      <c r="AU1382" s="12">
        <v>0</v>
      </c>
      <c r="AV1382" s="12">
        <v>1</v>
      </c>
      <c r="AW1382" s="12">
        <v>7</v>
      </c>
      <c r="AX1382" s="12">
        <v>40</v>
      </c>
      <c r="AY1382" s="12">
        <v>42</v>
      </c>
      <c r="AZ1382" s="12">
        <v>161</v>
      </c>
      <c r="BA1382" s="12">
        <v>182</v>
      </c>
      <c r="BB1382" s="12">
        <v>349</v>
      </c>
      <c r="BC1382" s="12">
        <v>202</v>
      </c>
      <c r="BD1382" s="118">
        <v>211</v>
      </c>
      <c r="BE1382" s="12">
        <v>120</v>
      </c>
      <c r="BF1382" s="12">
        <v>162</v>
      </c>
      <c r="BH1382" s="6" t="s">
        <v>7919</v>
      </c>
      <c r="CF1382" s="161"/>
      <c r="CG1382" s="161"/>
      <c r="CH1382" s="161"/>
      <c r="CI1382" s="110"/>
    </row>
    <row r="1383" spans="1:87" x14ac:dyDescent="0.25">
      <c r="D1383" s="139"/>
      <c r="E1383" s="139"/>
      <c r="F1383" s="142"/>
      <c r="H1383" s="139"/>
      <c r="I1383" s="139"/>
      <c r="J1383" s="139"/>
      <c r="K1383" s="142"/>
      <c r="S1383" s="10" t="s">
        <v>7928</v>
      </c>
      <c r="T1383" s="15">
        <v>0</v>
      </c>
      <c r="U1383" s="15">
        <v>1</v>
      </c>
      <c r="V1383" s="15">
        <v>0</v>
      </c>
      <c r="W1383" s="15">
        <v>0</v>
      </c>
      <c r="X1383" s="15">
        <v>0</v>
      </c>
      <c r="Y1383" s="10">
        <f>SUM(T1383:X1383)</f>
        <v>1</v>
      </c>
      <c r="AL1383" s="119" t="s">
        <v>7797</v>
      </c>
      <c r="AM1383" s="120">
        <v>0</v>
      </c>
      <c r="AN1383" s="120">
        <v>0</v>
      </c>
      <c r="AO1383" s="120">
        <v>0</v>
      </c>
      <c r="AP1383" s="120">
        <v>0</v>
      </c>
      <c r="AQ1383" s="120">
        <v>0</v>
      </c>
      <c r="AR1383" s="120">
        <v>0</v>
      </c>
      <c r="AS1383" s="120">
        <v>0</v>
      </c>
      <c r="AT1383" s="120">
        <v>0</v>
      </c>
      <c r="AU1383" s="120">
        <v>0</v>
      </c>
      <c r="AV1383" s="120">
        <v>0</v>
      </c>
      <c r="AW1383" s="120">
        <v>0</v>
      </c>
      <c r="AX1383" s="120">
        <v>13</v>
      </c>
      <c r="AY1383" s="120">
        <v>33</v>
      </c>
      <c r="AZ1383" s="120">
        <v>51</v>
      </c>
      <c r="BA1383" s="120">
        <v>28</v>
      </c>
      <c r="BB1383" s="120">
        <v>181</v>
      </c>
      <c r="BC1383" s="120">
        <v>177</v>
      </c>
      <c r="BD1383" s="121">
        <v>386</v>
      </c>
      <c r="BE1383" s="121">
        <v>395</v>
      </c>
      <c r="BF1383" s="120">
        <v>522</v>
      </c>
      <c r="BH1383" s="119" t="s">
        <v>7797</v>
      </c>
      <c r="CF1383" s="161"/>
      <c r="CG1383" s="161"/>
      <c r="CH1383" s="161"/>
      <c r="CI1383" s="110"/>
    </row>
    <row r="1384" spans="1:87" x14ac:dyDescent="0.25">
      <c r="D1384" s="139"/>
      <c r="E1384" s="139"/>
      <c r="F1384" s="142"/>
      <c r="S1384" s="10" t="s">
        <v>7929</v>
      </c>
      <c r="T1384" s="15">
        <v>0</v>
      </c>
      <c r="U1384" s="15">
        <v>0</v>
      </c>
      <c r="V1384" s="15">
        <v>0</v>
      </c>
      <c r="W1384" s="15">
        <v>0</v>
      </c>
      <c r="X1384" s="15">
        <v>0</v>
      </c>
      <c r="Y1384" s="10">
        <f t="shared" ref="Y1384:Y1392" si="251">SUM(T1384:W1384)</f>
        <v>0</v>
      </c>
      <c r="AL1384" s="6" t="s">
        <v>7920</v>
      </c>
      <c r="AM1384" s="12">
        <v>0</v>
      </c>
      <c r="AN1384" s="12">
        <v>0</v>
      </c>
      <c r="AO1384" s="12">
        <v>0</v>
      </c>
      <c r="AP1384" s="12">
        <v>0</v>
      </c>
      <c r="AQ1384" s="12">
        <v>0</v>
      </c>
      <c r="AR1384" s="12">
        <v>0</v>
      </c>
      <c r="AS1384" s="12">
        <v>0</v>
      </c>
      <c r="AT1384" s="12">
        <v>0</v>
      </c>
      <c r="AU1384" s="12">
        <v>0</v>
      </c>
      <c r="AV1384" s="12">
        <v>0</v>
      </c>
      <c r="AW1384" s="12">
        <v>0</v>
      </c>
      <c r="AX1384" s="12">
        <v>0</v>
      </c>
      <c r="AY1384" s="12">
        <v>0</v>
      </c>
      <c r="AZ1384" s="12">
        <v>0</v>
      </c>
      <c r="BA1384" s="12">
        <v>0</v>
      </c>
      <c r="BB1384" s="12">
        <v>0</v>
      </c>
      <c r="BC1384" s="12">
        <v>0</v>
      </c>
      <c r="BD1384" s="118">
        <v>61</v>
      </c>
      <c r="BE1384" s="12">
        <v>57</v>
      </c>
      <c r="BF1384" s="12">
        <v>152</v>
      </c>
      <c r="BH1384" s="6" t="s">
        <v>7920</v>
      </c>
      <c r="CF1384" s="161"/>
      <c r="CG1384" s="161"/>
      <c r="CH1384" s="161"/>
      <c r="CI1384" s="110"/>
    </row>
    <row r="1385" spans="1:87" x14ac:dyDescent="0.25">
      <c r="D1385" s="139"/>
      <c r="E1385" s="139"/>
      <c r="F1385" s="142"/>
      <c r="S1385" s="10" t="s">
        <v>7930</v>
      </c>
      <c r="T1385" s="15">
        <v>0</v>
      </c>
      <c r="U1385" s="15">
        <v>0</v>
      </c>
      <c r="V1385" s="15">
        <v>0</v>
      </c>
      <c r="W1385" s="15">
        <v>0</v>
      </c>
      <c r="X1385" s="15">
        <v>0</v>
      </c>
      <c r="Y1385" s="10">
        <f t="shared" si="251"/>
        <v>0</v>
      </c>
      <c r="AL1385" s="119" t="s">
        <v>7801</v>
      </c>
      <c r="AM1385" s="120">
        <v>0</v>
      </c>
      <c r="AN1385" s="120">
        <v>0</v>
      </c>
      <c r="AO1385" s="120">
        <v>0</v>
      </c>
      <c r="AP1385" s="120">
        <v>0</v>
      </c>
      <c r="AQ1385" s="120">
        <v>0</v>
      </c>
      <c r="AR1385" s="120">
        <v>0</v>
      </c>
      <c r="AS1385" s="120">
        <v>0</v>
      </c>
      <c r="AT1385" s="120">
        <v>0</v>
      </c>
      <c r="AU1385" s="120">
        <v>0</v>
      </c>
      <c r="AV1385" s="120">
        <v>0</v>
      </c>
      <c r="AW1385" s="120">
        <v>0</v>
      </c>
      <c r="AX1385" s="120">
        <v>0</v>
      </c>
      <c r="AY1385" s="120">
        <v>0</v>
      </c>
      <c r="AZ1385" s="120">
        <v>0</v>
      </c>
      <c r="BA1385" s="120">
        <v>0</v>
      </c>
      <c r="BB1385" s="120">
        <v>0</v>
      </c>
      <c r="BC1385" s="120">
        <v>0</v>
      </c>
      <c r="BD1385" s="121">
        <v>0</v>
      </c>
      <c r="BE1385" s="121">
        <v>0</v>
      </c>
      <c r="BF1385" s="120">
        <v>76</v>
      </c>
      <c r="BH1385" s="119" t="s">
        <v>7801</v>
      </c>
      <c r="CF1385" s="161"/>
      <c r="CG1385" s="161"/>
      <c r="CH1385" s="161"/>
      <c r="CI1385" s="110"/>
    </row>
    <row r="1386" spans="1:87" x14ac:dyDescent="0.25">
      <c r="D1386" s="139"/>
      <c r="E1386" s="139"/>
      <c r="F1386" s="142"/>
      <c r="S1386" s="10" t="s">
        <v>7689</v>
      </c>
      <c r="T1386" s="15">
        <v>0</v>
      </c>
      <c r="U1386" s="15">
        <v>1</v>
      </c>
      <c r="V1386" s="15">
        <v>3</v>
      </c>
      <c r="W1386" s="15">
        <v>0</v>
      </c>
      <c r="X1386" s="15">
        <v>0</v>
      </c>
      <c r="Y1386" s="10">
        <f t="shared" si="251"/>
        <v>4</v>
      </c>
      <c r="CF1386" s="161"/>
      <c r="CG1386" s="161"/>
      <c r="CH1386" s="161"/>
      <c r="CI1386" s="110"/>
    </row>
    <row r="1387" spans="1:87" x14ac:dyDescent="0.25">
      <c r="D1387" s="139"/>
      <c r="E1387" s="139"/>
      <c r="F1387" s="142"/>
      <c r="S1387" s="10" t="s">
        <v>7690</v>
      </c>
      <c r="T1387" s="15">
        <v>0</v>
      </c>
      <c r="U1387" s="15">
        <v>0</v>
      </c>
      <c r="V1387" s="15">
        <v>0</v>
      </c>
      <c r="W1387" s="15">
        <v>6</v>
      </c>
      <c r="X1387" s="15">
        <v>0</v>
      </c>
      <c r="Y1387" s="10">
        <f t="shared" si="251"/>
        <v>6</v>
      </c>
      <c r="CF1387" s="161"/>
      <c r="CG1387" s="161"/>
      <c r="CH1387" s="161"/>
      <c r="CI1387" s="110"/>
    </row>
    <row r="1388" spans="1:87" x14ac:dyDescent="0.25">
      <c r="D1388" s="139"/>
      <c r="E1388" s="139"/>
      <c r="F1388" s="142"/>
      <c r="S1388" s="31" t="s">
        <v>7691</v>
      </c>
      <c r="T1388" s="32">
        <v>0</v>
      </c>
      <c r="U1388" s="32">
        <v>5</v>
      </c>
      <c r="V1388" s="32">
        <v>0</v>
      </c>
      <c r="W1388" s="43">
        <v>10</v>
      </c>
      <c r="X1388" s="32">
        <v>1</v>
      </c>
      <c r="Y1388" s="10">
        <f t="shared" si="251"/>
        <v>15</v>
      </c>
      <c r="CF1388" s="161"/>
      <c r="CG1388" s="161"/>
      <c r="CH1388" s="161"/>
      <c r="CI1388" s="110"/>
    </row>
    <row r="1389" spans="1:87" x14ac:dyDescent="0.25">
      <c r="D1389" s="139"/>
      <c r="E1389" s="139"/>
      <c r="F1389" s="142"/>
      <c r="S1389" s="10" t="s">
        <v>7692</v>
      </c>
      <c r="T1389" s="15">
        <v>1</v>
      </c>
      <c r="U1389" s="15">
        <v>19</v>
      </c>
      <c r="V1389" s="15">
        <v>2</v>
      </c>
      <c r="W1389" s="15">
        <v>35</v>
      </c>
      <c r="X1389" s="15">
        <v>91</v>
      </c>
      <c r="Y1389" s="10">
        <f t="shared" si="251"/>
        <v>57</v>
      </c>
      <c r="CF1389" s="161"/>
      <c r="CG1389" s="161"/>
      <c r="CH1389" s="161"/>
      <c r="CI1389" s="110"/>
    </row>
    <row r="1390" spans="1:87" x14ac:dyDescent="0.25">
      <c r="D1390" s="139"/>
      <c r="E1390" s="139"/>
      <c r="F1390" s="142"/>
      <c r="S1390" s="31" t="s">
        <v>7693</v>
      </c>
      <c r="T1390" s="32">
        <v>5</v>
      </c>
      <c r="U1390" s="32">
        <v>39</v>
      </c>
      <c r="V1390" s="32">
        <v>9</v>
      </c>
      <c r="W1390" s="43">
        <v>109</v>
      </c>
      <c r="X1390" s="32">
        <v>522</v>
      </c>
      <c r="Y1390" s="10">
        <f t="shared" si="251"/>
        <v>162</v>
      </c>
      <c r="CF1390" s="161"/>
      <c r="CG1390" s="161"/>
      <c r="CH1390" s="161"/>
      <c r="CI1390" s="110"/>
    </row>
    <row r="1391" spans="1:87" x14ac:dyDescent="0.25">
      <c r="S1391" s="10" t="s">
        <v>7694</v>
      </c>
      <c r="T1391" s="15">
        <v>13</v>
      </c>
      <c r="U1391" s="15">
        <v>26</v>
      </c>
      <c r="V1391" s="15">
        <v>31</v>
      </c>
      <c r="W1391" s="15">
        <v>82</v>
      </c>
      <c r="X1391" s="15">
        <v>76</v>
      </c>
      <c r="Y1391" s="10">
        <f t="shared" si="251"/>
        <v>152</v>
      </c>
      <c r="CF1391" s="161"/>
      <c r="CG1391" s="161"/>
      <c r="CH1391" s="161"/>
      <c r="CI1391" s="110"/>
    </row>
    <row r="1392" spans="1:87" x14ac:dyDescent="0.25">
      <c r="T1392" s="6">
        <f>SUM(T1383:T1391)</f>
        <v>19</v>
      </c>
      <c r="U1392" s="6">
        <f>SUM(U1383:U1391)</f>
        <v>91</v>
      </c>
      <c r="V1392" s="6">
        <f>SUM(V1383:V1391)</f>
        <v>45</v>
      </c>
      <c r="W1392" s="6">
        <f>SUM(W1383:W1391)</f>
        <v>242</v>
      </c>
      <c r="X1392" s="6">
        <f>SUM(X1383:X1391)</f>
        <v>690</v>
      </c>
      <c r="Y1392" s="10">
        <f t="shared" si="251"/>
        <v>397</v>
      </c>
      <c r="CF1392" s="161"/>
      <c r="CG1392" s="161"/>
      <c r="CH1392" s="161"/>
      <c r="CI1392" s="110"/>
    </row>
    <row r="1393" spans="1:87" x14ac:dyDescent="0.25">
      <c r="CF1393" s="161"/>
      <c r="CG1393" s="161"/>
      <c r="CH1393" s="161"/>
      <c r="CI1393" s="110"/>
    </row>
    <row r="1394" spans="1:87" x14ac:dyDescent="0.25">
      <c r="CH1394" s="161"/>
    </row>
    <row r="1396" spans="1:87" ht="39.6" x14ac:dyDescent="0.25">
      <c r="A1396" s="28" t="s">
        <v>7903</v>
      </c>
      <c r="B1396" s="28" t="s">
        <v>7704</v>
      </c>
      <c r="C1396" s="28" t="s">
        <v>7679</v>
      </c>
      <c r="D1396" s="28" t="s">
        <v>7739</v>
      </c>
      <c r="E1396" s="28" t="s">
        <v>7740</v>
      </c>
      <c r="F1396" s="28" t="s">
        <v>7741</v>
      </c>
      <c r="G1396" s="28" t="s">
        <v>7742</v>
      </c>
      <c r="H1396" s="28" t="s">
        <v>7743</v>
      </c>
      <c r="I1396" s="28" t="s">
        <v>7744</v>
      </c>
      <c r="J1396" s="28" t="s">
        <v>7745</v>
      </c>
      <c r="K1396" s="13" t="s">
        <v>7746</v>
      </c>
      <c r="M1396" s="12" t="s">
        <v>7938</v>
      </c>
      <c r="S1396" s="6" t="s">
        <v>7903</v>
      </c>
      <c r="AL1396" s="12" t="s">
        <v>7765</v>
      </c>
      <c r="AM1396" s="54" t="s">
        <v>7903</v>
      </c>
      <c r="AN1396" s="12"/>
      <c r="AO1396" s="12"/>
      <c r="AP1396" s="12"/>
    </row>
    <row r="1397" spans="1:87" x14ac:dyDescent="0.25">
      <c r="A1397" s="128" t="s">
        <v>7853</v>
      </c>
      <c r="B1397" s="128" t="s">
        <v>1522</v>
      </c>
      <c r="C1397" s="33">
        <v>3</v>
      </c>
      <c r="D1397" s="49">
        <v>3</v>
      </c>
      <c r="E1397" s="91">
        <v>0</v>
      </c>
      <c r="F1397" s="91">
        <v>0</v>
      </c>
      <c r="G1397" s="91">
        <v>0</v>
      </c>
      <c r="H1397" s="91">
        <v>3</v>
      </c>
      <c r="I1397" s="91">
        <v>0</v>
      </c>
      <c r="J1397" s="91">
        <v>0</v>
      </c>
      <c r="K1397" s="157">
        <f t="shared" ref="K1397:K1413" si="252">SUM(E1397:J1397)</f>
        <v>3</v>
      </c>
      <c r="M1397" s="8">
        <v>3</v>
      </c>
      <c r="S1397" s="10" t="s">
        <v>7748</v>
      </c>
      <c r="T1397" s="10" t="s">
        <v>723</v>
      </c>
      <c r="U1397" s="10" t="s">
        <v>248</v>
      </c>
      <c r="V1397" s="10" t="s">
        <v>222</v>
      </c>
      <c r="W1397" s="10" t="s">
        <v>241</v>
      </c>
      <c r="X1397" s="10" t="s">
        <v>264</v>
      </c>
      <c r="Y1397" s="10" t="s">
        <v>249</v>
      </c>
      <c r="AL1397" s="6" t="s">
        <v>7887</v>
      </c>
      <c r="AM1397" s="12"/>
      <c r="AN1397" s="12"/>
      <c r="AO1397" s="12"/>
      <c r="AP1397" s="12"/>
    </row>
    <row r="1398" spans="1:87" x14ac:dyDescent="0.25">
      <c r="A1398" s="130" t="s">
        <v>7854</v>
      </c>
      <c r="B1398" s="130" t="s">
        <v>6895</v>
      </c>
      <c r="C1398" s="163">
        <v>2</v>
      </c>
      <c r="D1398" s="116">
        <v>2</v>
      </c>
      <c r="E1398" s="100">
        <v>0</v>
      </c>
      <c r="F1398" s="100">
        <v>0</v>
      </c>
      <c r="G1398" s="100">
        <v>0</v>
      </c>
      <c r="H1398" s="100">
        <v>2</v>
      </c>
      <c r="I1398" s="100">
        <v>0</v>
      </c>
      <c r="J1398" s="100">
        <v>0</v>
      </c>
      <c r="K1398" s="157">
        <f t="shared" si="252"/>
        <v>2</v>
      </c>
      <c r="L1398" s="119"/>
      <c r="M1398" s="164"/>
      <c r="S1398" s="10" t="s">
        <v>7928</v>
      </c>
      <c r="T1398" s="15">
        <v>0</v>
      </c>
      <c r="U1398" s="15">
        <v>0</v>
      </c>
      <c r="V1398" s="15">
        <v>0</v>
      </c>
      <c r="W1398" s="15">
        <v>0</v>
      </c>
      <c r="X1398" s="15">
        <v>0</v>
      </c>
      <c r="Y1398" s="10">
        <f t="shared" ref="Y1398:Y1407" si="253">SUM(T1398:X1398)</f>
        <v>0</v>
      </c>
      <c r="AL1398" s="6" t="s">
        <v>7889</v>
      </c>
      <c r="AM1398" s="12"/>
      <c r="AN1398" s="12"/>
      <c r="AO1398" s="12"/>
      <c r="AP1398" s="12"/>
    </row>
    <row r="1399" spans="1:87" x14ac:dyDescent="0.25">
      <c r="A1399" s="130" t="s">
        <v>7854</v>
      </c>
      <c r="B1399" s="130" t="s">
        <v>1273</v>
      </c>
      <c r="C1399" s="163">
        <v>2</v>
      </c>
      <c r="D1399" s="116">
        <v>2</v>
      </c>
      <c r="E1399" s="100">
        <v>0</v>
      </c>
      <c r="F1399" s="100">
        <v>0</v>
      </c>
      <c r="G1399" s="100">
        <v>0</v>
      </c>
      <c r="H1399" s="100">
        <v>0</v>
      </c>
      <c r="I1399" s="100">
        <v>2</v>
      </c>
      <c r="J1399" s="100">
        <v>0</v>
      </c>
      <c r="K1399" s="157">
        <f t="shared" si="252"/>
        <v>2</v>
      </c>
      <c r="L1399" s="119"/>
      <c r="M1399" s="165"/>
      <c r="S1399" s="10" t="s">
        <v>7929</v>
      </c>
      <c r="T1399" s="15">
        <v>0</v>
      </c>
      <c r="U1399" s="15">
        <v>0</v>
      </c>
      <c r="V1399" s="15">
        <v>0</v>
      </c>
      <c r="W1399" s="15">
        <v>0</v>
      </c>
      <c r="X1399" s="15">
        <v>0</v>
      </c>
      <c r="Y1399" s="10">
        <f t="shared" si="253"/>
        <v>0</v>
      </c>
      <c r="AM1399" s="12"/>
      <c r="AN1399" s="12"/>
      <c r="AO1399" s="12"/>
      <c r="AP1399" s="12"/>
    </row>
    <row r="1400" spans="1:87" ht="22.8" x14ac:dyDescent="0.25">
      <c r="A1400" s="130" t="s">
        <v>7854</v>
      </c>
      <c r="B1400" s="130" t="s">
        <v>1522</v>
      </c>
      <c r="C1400" s="163">
        <v>20</v>
      </c>
      <c r="D1400" s="116">
        <v>19</v>
      </c>
      <c r="E1400" s="100">
        <v>0</v>
      </c>
      <c r="F1400" s="100">
        <v>4</v>
      </c>
      <c r="G1400" s="100">
        <v>0</v>
      </c>
      <c r="H1400" s="100">
        <v>6</v>
      </c>
      <c r="I1400" s="100">
        <v>9</v>
      </c>
      <c r="J1400" s="100">
        <v>0</v>
      </c>
      <c r="K1400" s="157">
        <f t="shared" si="252"/>
        <v>19</v>
      </c>
      <c r="L1400" s="119"/>
      <c r="M1400" s="165">
        <v>23</v>
      </c>
      <c r="S1400" s="10" t="s">
        <v>7930</v>
      </c>
      <c r="T1400" s="15">
        <v>0</v>
      </c>
      <c r="U1400" s="15">
        <v>0</v>
      </c>
      <c r="V1400" s="15">
        <v>0</v>
      </c>
      <c r="W1400" s="15">
        <v>0</v>
      </c>
      <c r="X1400" s="15">
        <v>0</v>
      </c>
      <c r="Y1400" s="10">
        <f t="shared" si="253"/>
        <v>0</v>
      </c>
      <c r="AL1400" s="6" t="s">
        <v>5</v>
      </c>
      <c r="AM1400" s="6" t="s">
        <v>7893</v>
      </c>
      <c r="AN1400" s="6" t="s">
        <v>7894</v>
      </c>
      <c r="AO1400" s="6" t="s">
        <v>7895</v>
      </c>
      <c r="AP1400" s="6" t="s">
        <v>7791</v>
      </c>
      <c r="AQ1400" s="6" t="s">
        <v>7786</v>
      </c>
      <c r="AR1400" s="6" t="s">
        <v>7896</v>
      </c>
      <c r="AS1400" s="6" t="s">
        <v>7897</v>
      </c>
      <c r="AT1400" s="54" t="s">
        <v>7898</v>
      </c>
      <c r="AU1400" s="54" t="s">
        <v>7794</v>
      </c>
      <c r="AV1400" s="6" t="s">
        <v>7795</v>
      </c>
      <c r="AW1400" s="6" t="s">
        <v>7790</v>
      </c>
      <c r="AX1400" s="6" t="s">
        <v>7899</v>
      </c>
      <c r="AY1400" s="6" t="s">
        <v>7900</v>
      </c>
      <c r="AZ1400" s="6" t="s">
        <v>7901</v>
      </c>
      <c r="BA1400" s="6" t="s">
        <v>7793</v>
      </c>
      <c r="BB1400" s="6" t="s">
        <v>7835</v>
      </c>
      <c r="BC1400" s="6" t="s">
        <v>7799</v>
      </c>
      <c r="BD1400" s="6" t="s">
        <v>7902</v>
      </c>
      <c r="BE1400" s="6" t="s">
        <v>7903</v>
      </c>
    </row>
    <row r="1401" spans="1:87" x14ac:dyDescent="0.25">
      <c r="A1401" s="128" t="s">
        <v>6890</v>
      </c>
      <c r="B1401" s="128" t="s">
        <v>6895</v>
      </c>
      <c r="C1401" s="33">
        <v>11</v>
      </c>
      <c r="D1401" s="49">
        <v>10</v>
      </c>
      <c r="E1401" s="91">
        <v>0</v>
      </c>
      <c r="F1401" s="91">
        <v>2</v>
      </c>
      <c r="G1401" s="91">
        <v>0</v>
      </c>
      <c r="H1401" s="91">
        <v>8</v>
      </c>
      <c r="I1401" s="91">
        <v>0</v>
      </c>
      <c r="J1401" s="91">
        <v>0</v>
      </c>
      <c r="K1401" s="157">
        <f t="shared" si="252"/>
        <v>10</v>
      </c>
      <c r="M1401" s="8"/>
      <c r="S1401" s="10" t="s">
        <v>7689</v>
      </c>
      <c r="T1401" s="15">
        <v>0</v>
      </c>
      <c r="U1401" s="15">
        <v>0</v>
      </c>
      <c r="V1401" s="15">
        <v>0</v>
      </c>
      <c r="W1401" s="15">
        <v>0</v>
      </c>
      <c r="X1401" s="15">
        <v>0</v>
      </c>
      <c r="Y1401" s="10">
        <f t="shared" si="253"/>
        <v>0</v>
      </c>
      <c r="AL1401" s="6" t="s">
        <v>7777</v>
      </c>
      <c r="AM1401" s="12">
        <v>0</v>
      </c>
      <c r="AN1401" s="12">
        <v>0</v>
      </c>
      <c r="AO1401" s="12">
        <v>0</v>
      </c>
      <c r="AP1401" s="12">
        <v>0</v>
      </c>
      <c r="AQ1401" s="12">
        <v>0</v>
      </c>
      <c r="AR1401" s="12">
        <v>0</v>
      </c>
      <c r="AS1401" s="12">
        <v>0</v>
      </c>
      <c r="AT1401" s="54">
        <v>0</v>
      </c>
      <c r="AU1401" s="54">
        <v>0</v>
      </c>
      <c r="AV1401" s="12">
        <v>0</v>
      </c>
      <c r="AW1401" s="12">
        <v>0</v>
      </c>
      <c r="AX1401" s="12">
        <v>0</v>
      </c>
      <c r="AY1401" s="12">
        <v>0</v>
      </c>
      <c r="AZ1401" s="12">
        <v>0</v>
      </c>
      <c r="BA1401" s="12">
        <v>0</v>
      </c>
      <c r="BB1401" s="12">
        <v>0</v>
      </c>
      <c r="BC1401" s="12">
        <v>0</v>
      </c>
      <c r="BD1401" s="12">
        <v>0</v>
      </c>
      <c r="BE1401" s="12">
        <v>0</v>
      </c>
      <c r="BG1401" s="6" t="s">
        <v>7777</v>
      </c>
    </row>
    <row r="1402" spans="1:87" x14ac:dyDescent="0.25">
      <c r="A1402" s="128" t="s">
        <v>6890</v>
      </c>
      <c r="B1402" s="128" t="s">
        <v>1273</v>
      </c>
      <c r="C1402" s="33">
        <v>7</v>
      </c>
      <c r="D1402" s="49">
        <v>7</v>
      </c>
      <c r="E1402" s="91">
        <v>0</v>
      </c>
      <c r="F1402" s="91">
        <v>0</v>
      </c>
      <c r="G1402" s="91">
        <v>0</v>
      </c>
      <c r="H1402" s="91">
        <v>5</v>
      </c>
      <c r="I1402" s="91">
        <v>2</v>
      </c>
      <c r="J1402" s="91">
        <v>0</v>
      </c>
      <c r="K1402" s="157">
        <f t="shared" si="252"/>
        <v>7</v>
      </c>
      <c r="M1402" s="8"/>
      <c r="S1402" s="10" t="s">
        <v>7690</v>
      </c>
      <c r="T1402" s="15">
        <v>0</v>
      </c>
      <c r="U1402" s="15">
        <v>0</v>
      </c>
      <c r="V1402" s="15">
        <v>0</v>
      </c>
      <c r="W1402" s="15">
        <v>3</v>
      </c>
      <c r="X1402" s="15">
        <v>0</v>
      </c>
      <c r="Y1402" s="10">
        <f t="shared" si="253"/>
        <v>3</v>
      </c>
      <c r="AL1402" s="6" t="s">
        <v>7778</v>
      </c>
      <c r="AM1402" s="12">
        <v>0</v>
      </c>
      <c r="AN1402" s="12">
        <v>0</v>
      </c>
      <c r="AO1402" s="12">
        <v>0</v>
      </c>
      <c r="AP1402" s="12">
        <v>0</v>
      </c>
      <c r="AQ1402" s="12">
        <v>0</v>
      </c>
      <c r="AR1402" s="12">
        <v>0</v>
      </c>
      <c r="AS1402" s="12">
        <v>0</v>
      </c>
      <c r="AT1402" s="54">
        <v>0</v>
      </c>
      <c r="AU1402" s="54">
        <v>0</v>
      </c>
      <c r="AV1402" s="12">
        <v>0</v>
      </c>
      <c r="AW1402" s="12">
        <v>0</v>
      </c>
      <c r="AX1402" s="12">
        <v>0</v>
      </c>
      <c r="AY1402" s="12">
        <v>0</v>
      </c>
      <c r="AZ1402" s="12">
        <v>0</v>
      </c>
      <c r="BA1402" s="12">
        <v>0</v>
      </c>
      <c r="BB1402" s="12">
        <v>0</v>
      </c>
      <c r="BC1402" s="12">
        <v>0</v>
      </c>
      <c r="BD1402" s="12">
        <v>0</v>
      </c>
      <c r="BE1402" s="12">
        <v>0</v>
      </c>
      <c r="BG1402" s="6" t="s">
        <v>7778</v>
      </c>
    </row>
    <row r="1403" spans="1:87" x14ac:dyDescent="0.25">
      <c r="A1403" s="128" t="s">
        <v>6890</v>
      </c>
      <c r="B1403" s="128" t="s">
        <v>6750</v>
      </c>
      <c r="C1403" s="33">
        <v>1</v>
      </c>
      <c r="D1403" s="49">
        <v>1</v>
      </c>
      <c r="E1403" s="91">
        <v>0</v>
      </c>
      <c r="F1403" s="91">
        <v>0</v>
      </c>
      <c r="G1403" s="91">
        <v>0</v>
      </c>
      <c r="H1403" s="91">
        <v>1</v>
      </c>
      <c r="I1403" s="91">
        <v>0</v>
      </c>
      <c r="J1403" s="91">
        <v>0</v>
      </c>
      <c r="K1403" s="157">
        <f t="shared" si="252"/>
        <v>1</v>
      </c>
      <c r="M1403" s="8"/>
      <c r="S1403" s="31" t="s">
        <v>7691</v>
      </c>
      <c r="T1403" s="32">
        <v>0</v>
      </c>
      <c r="U1403" s="32">
        <v>4</v>
      </c>
      <c r="V1403" s="32">
        <v>0</v>
      </c>
      <c r="W1403" s="32">
        <v>8</v>
      </c>
      <c r="X1403" s="32">
        <v>11</v>
      </c>
      <c r="Y1403" s="10">
        <f t="shared" si="253"/>
        <v>23</v>
      </c>
      <c r="AL1403" s="6" t="s">
        <v>7779</v>
      </c>
      <c r="AM1403" s="12">
        <v>0</v>
      </c>
      <c r="AN1403" s="12">
        <v>0</v>
      </c>
      <c r="AO1403" s="12">
        <v>0</v>
      </c>
      <c r="AP1403" s="12">
        <v>0</v>
      </c>
      <c r="AQ1403" s="12">
        <v>0</v>
      </c>
      <c r="AR1403" s="12">
        <v>0</v>
      </c>
      <c r="AS1403" s="12">
        <v>0</v>
      </c>
      <c r="AT1403" s="54">
        <v>0</v>
      </c>
      <c r="AU1403" s="54">
        <v>0</v>
      </c>
      <c r="AV1403" s="12">
        <v>0</v>
      </c>
      <c r="AW1403" s="12">
        <v>0</v>
      </c>
      <c r="AX1403" s="12">
        <v>1</v>
      </c>
      <c r="AY1403" s="12">
        <v>0</v>
      </c>
      <c r="AZ1403" s="12">
        <v>0</v>
      </c>
      <c r="BA1403" s="12">
        <v>0</v>
      </c>
      <c r="BB1403" s="12">
        <v>0</v>
      </c>
      <c r="BC1403" s="12">
        <v>0</v>
      </c>
      <c r="BD1403" s="12">
        <v>0</v>
      </c>
      <c r="BE1403" s="12">
        <v>0</v>
      </c>
      <c r="BG1403" s="6" t="s">
        <v>7779</v>
      </c>
    </row>
    <row r="1404" spans="1:87" x14ac:dyDescent="0.25">
      <c r="A1404" s="128" t="s">
        <v>6890</v>
      </c>
      <c r="B1404" s="128" t="s">
        <v>1522</v>
      </c>
      <c r="C1404" s="33">
        <v>147</v>
      </c>
      <c r="D1404" s="49">
        <v>146</v>
      </c>
      <c r="E1404" s="91">
        <v>0</v>
      </c>
      <c r="F1404" s="91">
        <v>8</v>
      </c>
      <c r="G1404" s="91">
        <v>1</v>
      </c>
      <c r="H1404" s="91">
        <v>24</v>
      </c>
      <c r="I1404" s="91">
        <v>113</v>
      </c>
      <c r="J1404" s="91">
        <v>0</v>
      </c>
      <c r="K1404" s="157">
        <f t="shared" si="252"/>
        <v>146</v>
      </c>
      <c r="M1404" s="111">
        <v>164</v>
      </c>
      <c r="S1404" s="10" t="s">
        <v>7692</v>
      </c>
      <c r="T1404" s="15">
        <v>0</v>
      </c>
      <c r="U1404" s="15">
        <v>10</v>
      </c>
      <c r="V1404" s="15">
        <v>1</v>
      </c>
      <c r="W1404" s="15">
        <v>38</v>
      </c>
      <c r="X1404" s="15">
        <v>115</v>
      </c>
      <c r="Y1404" s="10">
        <f t="shared" si="253"/>
        <v>164</v>
      </c>
      <c r="AL1404" s="6" t="s">
        <v>7780</v>
      </c>
      <c r="AM1404" s="12">
        <v>0</v>
      </c>
      <c r="AN1404" s="12">
        <v>0</v>
      </c>
      <c r="AO1404" s="12">
        <v>0</v>
      </c>
      <c r="AP1404" s="12">
        <v>0</v>
      </c>
      <c r="AQ1404" s="12">
        <v>0</v>
      </c>
      <c r="AR1404" s="12">
        <v>0</v>
      </c>
      <c r="AS1404" s="12">
        <v>0</v>
      </c>
      <c r="AT1404" s="54">
        <v>0</v>
      </c>
      <c r="AU1404" s="54">
        <v>0</v>
      </c>
      <c r="AV1404" s="12">
        <v>0</v>
      </c>
      <c r="AW1404" s="12">
        <v>0</v>
      </c>
      <c r="AX1404" s="12">
        <v>1</v>
      </c>
      <c r="AY1404" s="12">
        <v>0</v>
      </c>
      <c r="AZ1404" s="12">
        <v>0</v>
      </c>
      <c r="BA1404" s="12">
        <v>0</v>
      </c>
      <c r="BB1404" s="12">
        <v>0</v>
      </c>
      <c r="BC1404" s="12">
        <v>0</v>
      </c>
      <c r="BD1404" s="12">
        <v>0</v>
      </c>
      <c r="BE1404" s="12">
        <v>0</v>
      </c>
      <c r="BG1404" s="6" t="s">
        <v>7780</v>
      </c>
    </row>
    <row r="1405" spans="1:87" x14ac:dyDescent="0.25">
      <c r="A1405" s="130" t="s">
        <v>6896</v>
      </c>
      <c r="B1405" s="130" t="s">
        <v>6895</v>
      </c>
      <c r="C1405" s="163">
        <v>40</v>
      </c>
      <c r="D1405" s="116">
        <v>38</v>
      </c>
      <c r="E1405" s="100">
        <v>0</v>
      </c>
      <c r="F1405" s="100">
        <v>10</v>
      </c>
      <c r="G1405" s="100">
        <v>1</v>
      </c>
      <c r="H1405" s="100">
        <v>27</v>
      </c>
      <c r="I1405" s="100">
        <v>0</v>
      </c>
      <c r="J1405" s="100">
        <v>0</v>
      </c>
      <c r="K1405" s="157">
        <f t="shared" si="252"/>
        <v>38</v>
      </c>
      <c r="L1405" s="119"/>
      <c r="M1405" s="165"/>
      <c r="S1405" s="31" t="s">
        <v>7693</v>
      </c>
      <c r="T1405" s="32">
        <v>13</v>
      </c>
      <c r="U1405" s="32">
        <v>33</v>
      </c>
      <c r="V1405" s="32">
        <v>16</v>
      </c>
      <c r="W1405" s="32">
        <v>96</v>
      </c>
      <c r="X1405" s="32">
        <v>395</v>
      </c>
      <c r="Y1405" s="10">
        <f t="shared" si="253"/>
        <v>553</v>
      </c>
      <c r="AL1405" s="6" t="s">
        <v>7785</v>
      </c>
      <c r="AM1405" s="12">
        <v>364</v>
      </c>
      <c r="AN1405" s="12">
        <v>349</v>
      </c>
      <c r="AO1405" s="12">
        <v>510</v>
      </c>
      <c r="AP1405" s="12">
        <v>535</v>
      </c>
      <c r="AQ1405" s="12">
        <v>579</v>
      </c>
      <c r="AR1405" s="12">
        <v>91</v>
      </c>
      <c r="AS1405" s="12">
        <v>181</v>
      </c>
      <c r="AT1405" s="54">
        <v>166</v>
      </c>
      <c r="AU1405" s="54">
        <v>123</v>
      </c>
      <c r="AV1405" s="12">
        <v>6</v>
      </c>
      <c r="AW1405" s="12">
        <v>0</v>
      </c>
      <c r="AX1405" s="12">
        <v>1</v>
      </c>
      <c r="AY1405" s="12">
        <v>0</v>
      </c>
      <c r="AZ1405" s="12">
        <v>0</v>
      </c>
      <c r="BA1405" s="12">
        <v>0</v>
      </c>
      <c r="BB1405" s="12">
        <v>0</v>
      </c>
      <c r="BC1405" s="12">
        <v>0</v>
      </c>
      <c r="BD1405" s="12">
        <v>0</v>
      </c>
      <c r="BE1405" s="12">
        <v>0</v>
      </c>
      <c r="BG1405" s="6" t="s">
        <v>7785</v>
      </c>
    </row>
    <row r="1406" spans="1:87" x14ac:dyDescent="0.25">
      <c r="A1406" s="130" t="s">
        <v>6896</v>
      </c>
      <c r="B1406" s="130" t="s">
        <v>1273</v>
      </c>
      <c r="C1406" s="163">
        <v>55</v>
      </c>
      <c r="D1406" s="116">
        <v>55</v>
      </c>
      <c r="E1406" s="100">
        <v>0</v>
      </c>
      <c r="F1406" s="100">
        <v>0</v>
      </c>
      <c r="G1406" s="100">
        <v>0</v>
      </c>
      <c r="H1406" s="100">
        <v>21</v>
      </c>
      <c r="I1406" s="100">
        <v>34</v>
      </c>
      <c r="J1406" s="100">
        <v>0</v>
      </c>
      <c r="K1406" s="157">
        <f t="shared" si="252"/>
        <v>55</v>
      </c>
      <c r="L1406" s="119"/>
      <c r="M1406" s="165"/>
      <c r="S1406" s="10" t="s">
        <v>7694</v>
      </c>
      <c r="T1406" s="15">
        <v>0</v>
      </c>
      <c r="U1406" s="15">
        <v>0</v>
      </c>
      <c r="V1406" s="15">
        <v>0</v>
      </c>
      <c r="W1406" s="15">
        <v>137</v>
      </c>
      <c r="X1406" s="15">
        <v>0</v>
      </c>
      <c r="Y1406" s="10">
        <f t="shared" si="253"/>
        <v>137</v>
      </c>
      <c r="AL1406" s="6" t="s">
        <v>7825</v>
      </c>
      <c r="AM1406" s="12">
        <v>3</v>
      </c>
      <c r="AN1406" s="12">
        <v>0</v>
      </c>
      <c r="AO1406" s="12">
        <v>1</v>
      </c>
      <c r="AP1406" s="12">
        <v>1</v>
      </c>
      <c r="AQ1406" s="12">
        <v>1</v>
      </c>
      <c r="AR1406" s="12">
        <v>0</v>
      </c>
      <c r="AS1406" s="12">
        <v>0</v>
      </c>
      <c r="AT1406" s="54">
        <v>0</v>
      </c>
      <c r="AU1406" s="54">
        <v>0</v>
      </c>
      <c r="AV1406" s="12">
        <v>1</v>
      </c>
      <c r="AW1406" s="12">
        <v>2</v>
      </c>
      <c r="AX1406" s="12">
        <v>1</v>
      </c>
      <c r="AY1406" s="12">
        <v>1</v>
      </c>
      <c r="AZ1406" s="12">
        <v>0</v>
      </c>
      <c r="BA1406" s="12">
        <v>0</v>
      </c>
      <c r="BB1406" s="12">
        <v>1</v>
      </c>
      <c r="BC1406" s="12">
        <v>0</v>
      </c>
      <c r="BD1406" s="12">
        <v>0</v>
      </c>
      <c r="BE1406" s="12">
        <v>0</v>
      </c>
      <c r="BG1406" s="6" t="s">
        <v>7825</v>
      </c>
    </row>
    <row r="1407" spans="1:87" x14ac:dyDescent="0.25">
      <c r="A1407" s="130" t="s">
        <v>6896</v>
      </c>
      <c r="B1407" s="130" t="s">
        <v>3013</v>
      </c>
      <c r="C1407" s="163">
        <v>7</v>
      </c>
      <c r="D1407" s="116">
        <v>1</v>
      </c>
      <c r="E1407" s="100">
        <v>0</v>
      </c>
      <c r="F1407" s="100">
        <v>1</v>
      </c>
      <c r="G1407" s="100">
        <v>0</v>
      </c>
      <c r="H1407" s="100">
        <v>0</v>
      </c>
      <c r="I1407" s="100">
        <v>0</v>
      </c>
      <c r="J1407" s="100">
        <v>0</v>
      </c>
      <c r="K1407" s="157">
        <f t="shared" si="252"/>
        <v>1</v>
      </c>
      <c r="L1407" s="119"/>
      <c r="M1407" s="165"/>
      <c r="T1407" s="6">
        <f>SUM(T1398:T1406)</f>
        <v>13</v>
      </c>
      <c r="U1407" s="6">
        <f>SUM(U1398:U1406)</f>
        <v>47</v>
      </c>
      <c r="V1407" s="6">
        <f>SUM(V1398:V1406)</f>
        <v>17</v>
      </c>
      <c r="W1407" s="6">
        <f>SUM(W1398:W1406)</f>
        <v>282</v>
      </c>
      <c r="X1407" s="6">
        <f>SUM(X1398:X1406)</f>
        <v>521</v>
      </c>
      <c r="Y1407" s="10">
        <f t="shared" si="253"/>
        <v>880</v>
      </c>
      <c r="AL1407" s="6" t="s">
        <v>7826</v>
      </c>
      <c r="AM1407" s="12">
        <v>3</v>
      </c>
      <c r="AN1407" s="12">
        <v>3</v>
      </c>
      <c r="AO1407" s="12">
        <v>1</v>
      </c>
      <c r="AP1407" s="12">
        <v>1</v>
      </c>
      <c r="AQ1407" s="12">
        <v>1</v>
      </c>
      <c r="AR1407" s="12">
        <v>0</v>
      </c>
      <c r="AS1407" s="12">
        <v>0</v>
      </c>
      <c r="AT1407" s="54">
        <v>0</v>
      </c>
      <c r="AU1407" s="54">
        <v>1</v>
      </c>
      <c r="AV1407" s="12">
        <v>1</v>
      </c>
      <c r="AW1407" s="12">
        <v>0</v>
      </c>
      <c r="AX1407" s="12">
        <v>0</v>
      </c>
      <c r="AY1407" s="12">
        <v>1</v>
      </c>
      <c r="AZ1407" s="12">
        <v>0</v>
      </c>
      <c r="BA1407" s="12">
        <v>0</v>
      </c>
      <c r="BB1407" s="12">
        <v>1</v>
      </c>
      <c r="BC1407" s="12">
        <v>0</v>
      </c>
      <c r="BD1407" s="12">
        <v>0</v>
      </c>
      <c r="BE1407" s="12">
        <v>0</v>
      </c>
      <c r="BG1407" s="6" t="s">
        <v>7826</v>
      </c>
    </row>
    <row r="1408" spans="1:87" x14ac:dyDescent="0.25">
      <c r="A1408" s="130" t="s">
        <v>6896</v>
      </c>
      <c r="B1408" s="130" t="s">
        <v>6750</v>
      </c>
      <c r="C1408" s="163">
        <v>1</v>
      </c>
      <c r="D1408" s="116">
        <v>1</v>
      </c>
      <c r="E1408" s="100">
        <v>0</v>
      </c>
      <c r="F1408" s="100">
        <v>1</v>
      </c>
      <c r="G1408" s="100">
        <v>0</v>
      </c>
      <c r="H1408" s="100">
        <v>0</v>
      </c>
      <c r="I1408" s="100">
        <v>0</v>
      </c>
      <c r="J1408" s="100">
        <v>0</v>
      </c>
      <c r="K1408" s="157">
        <f t="shared" si="252"/>
        <v>1</v>
      </c>
      <c r="L1408" s="119"/>
      <c r="M1408" s="165"/>
      <c r="AL1408" s="6" t="s">
        <v>7827</v>
      </c>
      <c r="AM1408" s="12">
        <v>10</v>
      </c>
      <c r="AN1408" s="12">
        <v>3</v>
      </c>
      <c r="AO1408" s="12">
        <v>5</v>
      </c>
      <c r="AP1408" s="12">
        <v>3</v>
      </c>
      <c r="AQ1408" s="12">
        <v>2</v>
      </c>
      <c r="AR1408" s="12">
        <v>0</v>
      </c>
      <c r="AS1408" s="12">
        <v>0</v>
      </c>
      <c r="AT1408" s="54">
        <v>0</v>
      </c>
      <c r="AU1408" s="54">
        <v>1</v>
      </c>
      <c r="AV1408" s="12">
        <v>1</v>
      </c>
      <c r="AW1408" s="12">
        <v>0</v>
      </c>
      <c r="AX1408" s="12">
        <v>0</v>
      </c>
      <c r="AY1408" s="12">
        <v>1</v>
      </c>
      <c r="AZ1408" s="12">
        <v>0</v>
      </c>
      <c r="BA1408" s="12">
        <v>0</v>
      </c>
      <c r="BB1408" s="12">
        <v>1</v>
      </c>
      <c r="BC1408" s="12">
        <v>0</v>
      </c>
      <c r="BD1408" s="12">
        <v>0</v>
      </c>
      <c r="BE1408" s="12">
        <v>0</v>
      </c>
      <c r="BG1408" s="6" t="s">
        <v>7827</v>
      </c>
    </row>
    <row r="1409" spans="1:74" x14ac:dyDescent="0.25">
      <c r="A1409" s="130" t="s">
        <v>6896</v>
      </c>
      <c r="B1409" s="130" t="s">
        <v>1522</v>
      </c>
      <c r="C1409" s="163">
        <v>459</v>
      </c>
      <c r="D1409" s="116">
        <v>458</v>
      </c>
      <c r="E1409" s="100">
        <v>13</v>
      </c>
      <c r="F1409" s="100">
        <v>21</v>
      </c>
      <c r="G1409" s="100">
        <v>15</v>
      </c>
      <c r="H1409" s="100">
        <v>48</v>
      </c>
      <c r="I1409" s="100">
        <v>361</v>
      </c>
      <c r="J1409" s="100">
        <v>0</v>
      </c>
      <c r="K1409" s="157">
        <f t="shared" si="252"/>
        <v>458</v>
      </c>
      <c r="L1409" s="119"/>
      <c r="M1409" s="165">
        <v>553</v>
      </c>
      <c r="AL1409" s="6" t="s">
        <v>7828</v>
      </c>
      <c r="AM1409" s="12">
        <v>51</v>
      </c>
      <c r="AN1409" s="12">
        <v>46</v>
      </c>
      <c r="AO1409" s="12">
        <v>37</v>
      </c>
      <c r="AP1409" s="12">
        <v>28</v>
      </c>
      <c r="AQ1409" s="12">
        <v>23</v>
      </c>
      <c r="AR1409" s="12">
        <v>12</v>
      </c>
      <c r="AS1409" s="12">
        <v>18</v>
      </c>
      <c r="AT1409" s="54">
        <v>8</v>
      </c>
      <c r="AU1409" s="54">
        <v>10</v>
      </c>
      <c r="AV1409" s="12">
        <v>4</v>
      </c>
      <c r="AW1409" s="12">
        <v>1</v>
      </c>
      <c r="AX1409" s="12">
        <v>5</v>
      </c>
      <c r="AY1409" s="12">
        <v>3</v>
      </c>
      <c r="AZ1409" s="12">
        <v>0</v>
      </c>
      <c r="BA1409" s="12">
        <v>0</v>
      </c>
      <c r="BB1409" s="12">
        <v>2</v>
      </c>
      <c r="BC1409" s="12">
        <v>0</v>
      </c>
      <c r="BD1409" s="12">
        <v>0</v>
      </c>
      <c r="BE1409" s="12">
        <v>0</v>
      </c>
      <c r="BG1409" s="6" t="s">
        <v>7828</v>
      </c>
    </row>
    <row r="1410" spans="1:74" x14ac:dyDescent="0.25">
      <c r="A1410" s="128" t="s">
        <v>6900</v>
      </c>
      <c r="B1410" s="128" t="s">
        <v>6895</v>
      </c>
      <c r="C1410" s="33">
        <v>80</v>
      </c>
      <c r="D1410" s="91">
        <v>80</v>
      </c>
      <c r="E1410" s="91">
        <v>0</v>
      </c>
      <c r="F1410" s="91">
        <v>0</v>
      </c>
      <c r="G1410" s="91">
        <v>0</v>
      </c>
      <c r="H1410" s="91">
        <v>80</v>
      </c>
      <c r="I1410" s="91">
        <v>0</v>
      </c>
      <c r="J1410" s="91">
        <v>0</v>
      </c>
      <c r="K1410" s="157">
        <f t="shared" si="252"/>
        <v>80</v>
      </c>
      <c r="M1410" s="8"/>
      <c r="S1410" s="10" t="s">
        <v>7749</v>
      </c>
      <c r="T1410" s="10" t="s">
        <v>723</v>
      </c>
      <c r="U1410" s="10" t="s">
        <v>248</v>
      </c>
      <c r="V1410" s="10" t="s">
        <v>222</v>
      </c>
      <c r="W1410" s="10" t="s">
        <v>241</v>
      </c>
      <c r="X1410" s="10" t="s">
        <v>264</v>
      </c>
      <c r="Y1410" s="10" t="s">
        <v>249</v>
      </c>
    </row>
    <row r="1411" spans="1:74" x14ac:dyDescent="0.25">
      <c r="A1411" s="128" t="s">
        <v>6900</v>
      </c>
      <c r="B1411" s="128" t="s">
        <v>1273</v>
      </c>
      <c r="C1411" s="33">
        <v>51</v>
      </c>
      <c r="D1411" s="91">
        <v>51</v>
      </c>
      <c r="E1411" s="91">
        <v>0</v>
      </c>
      <c r="F1411" s="91">
        <v>0</v>
      </c>
      <c r="G1411" s="91">
        <v>0</v>
      </c>
      <c r="H1411" s="91">
        <v>51</v>
      </c>
      <c r="I1411" s="91">
        <v>0</v>
      </c>
      <c r="J1411" s="91">
        <v>0</v>
      </c>
      <c r="K1411" s="157">
        <f t="shared" si="252"/>
        <v>51</v>
      </c>
      <c r="M1411" s="8"/>
      <c r="S1411" s="10" t="s">
        <v>7928</v>
      </c>
      <c r="T1411" s="15">
        <v>0</v>
      </c>
      <c r="U1411" s="15">
        <v>0</v>
      </c>
      <c r="V1411" s="15">
        <v>0</v>
      </c>
      <c r="W1411" s="15">
        <v>0</v>
      </c>
      <c r="X1411" s="15">
        <v>0</v>
      </c>
      <c r="Y1411" s="10">
        <f t="shared" ref="Y1411:Y1420" si="254">SUM(T1411:X1411)</f>
        <v>0</v>
      </c>
    </row>
    <row r="1412" spans="1:74" x14ac:dyDescent="0.25">
      <c r="A1412" s="128" t="s">
        <v>6900</v>
      </c>
      <c r="B1412" s="128" t="s">
        <v>1522</v>
      </c>
      <c r="C1412" s="33">
        <v>6</v>
      </c>
      <c r="D1412" s="91">
        <v>6</v>
      </c>
      <c r="E1412" s="91">
        <v>0</v>
      </c>
      <c r="F1412" s="91">
        <v>0</v>
      </c>
      <c r="G1412" s="91">
        <v>0</v>
      </c>
      <c r="H1412" s="91">
        <v>6</v>
      </c>
      <c r="I1412" s="91">
        <v>0</v>
      </c>
      <c r="J1412" s="91">
        <v>0</v>
      </c>
      <c r="K1412" s="157">
        <f t="shared" si="252"/>
        <v>6</v>
      </c>
      <c r="L1412" s="146"/>
      <c r="M1412" s="8">
        <v>137</v>
      </c>
      <c r="S1412" s="10" t="s">
        <v>7929</v>
      </c>
      <c r="T1412" s="15">
        <v>0</v>
      </c>
      <c r="U1412" s="15">
        <v>0</v>
      </c>
      <c r="V1412" s="15">
        <v>0</v>
      </c>
      <c r="W1412" s="15">
        <v>0</v>
      </c>
      <c r="X1412" s="15">
        <v>0</v>
      </c>
      <c r="Y1412" s="10">
        <f t="shared" si="254"/>
        <v>0</v>
      </c>
    </row>
    <row r="1413" spans="1:74" x14ac:dyDescent="0.25">
      <c r="A1413" s="135" t="s">
        <v>7750</v>
      </c>
      <c r="B1413" s="10"/>
      <c r="C1413" s="91">
        <f t="shared" ref="C1413:J1413" si="255">SUM(C1397:C1412)</f>
        <v>892</v>
      </c>
      <c r="D1413" s="91">
        <f t="shared" si="255"/>
        <v>880</v>
      </c>
      <c r="E1413" s="91">
        <f t="shared" si="255"/>
        <v>13</v>
      </c>
      <c r="F1413" s="91">
        <f t="shared" si="255"/>
        <v>47</v>
      </c>
      <c r="G1413" s="91">
        <f t="shared" si="255"/>
        <v>17</v>
      </c>
      <c r="H1413" s="91">
        <f t="shared" si="255"/>
        <v>282</v>
      </c>
      <c r="I1413" s="91">
        <f t="shared" si="255"/>
        <v>521</v>
      </c>
      <c r="J1413" s="91">
        <f t="shared" si="255"/>
        <v>0</v>
      </c>
      <c r="K1413" s="157">
        <f t="shared" si="252"/>
        <v>880</v>
      </c>
      <c r="L1413" s="146"/>
      <c r="M1413" s="8">
        <f>SUM(M1397:M1412)</f>
        <v>880</v>
      </c>
      <c r="S1413" s="10" t="s">
        <v>7930</v>
      </c>
      <c r="T1413" s="15">
        <v>0</v>
      </c>
      <c r="U1413" s="15">
        <v>0</v>
      </c>
      <c r="V1413" s="15">
        <v>0</v>
      </c>
      <c r="W1413" s="15">
        <v>0</v>
      </c>
      <c r="X1413" s="15">
        <v>0</v>
      </c>
      <c r="Y1413" s="10">
        <f t="shared" si="254"/>
        <v>0</v>
      </c>
    </row>
    <row r="1414" spans="1:74" x14ac:dyDescent="0.25">
      <c r="L1414" s="8"/>
      <c r="M1414" s="8"/>
      <c r="S1414" s="10" t="s">
        <v>7689</v>
      </c>
      <c r="T1414" s="15">
        <v>0</v>
      </c>
      <c r="U1414" s="15">
        <v>0</v>
      </c>
      <c r="V1414" s="15">
        <v>0</v>
      </c>
      <c r="W1414" s="15">
        <v>0</v>
      </c>
      <c r="X1414" s="15">
        <v>0</v>
      </c>
      <c r="Y1414" s="10">
        <f t="shared" si="254"/>
        <v>0</v>
      </c>
    </row>
    <row r="1415" spans="1:74" x14ac:dyDescent="0.25">
      <c r="L1415" s="8"/>
      <c r="M1415" s="8"/>
      <c r="S1415" s="10" t="s">
        <v>7690</v>
      </c>
      <c r="T1415" s="15">
        <v>0</v>
      </c>
      <c r="U1415" s="15">
        <v>0</v>
      </c>
      <c r="V1415" s="15">
        <v>0</v>
      </c>
      <c r="W1415" s="15">
        <v>0</v>
      </c>
      <c r="X1415" s="15">
        <v>0</v>
      </c>
      <c r="Y1415" s="10">
        <f t="shared" si="254"/>
        <v>0</v>
      </c>
    </row>
    <row r="1416" spans="1:74" ht="22.8" x14ac:dyDescent="0.25">
      <c r="S1416" s="31" t="s">
        <v>7691</v>
      </c>
      <c r="T1416" s="100">
        <v>0</v>
      </c>
      <c r="U1416" s="100">
        <v>0</v>
      </c>
      <c r="V1416" s="100">
        <v>0</v>
      </c>
      <c r="W1416" s="100">
        <v>2</v>
      </c>
      <c r="X1416" s="100">
        <v>0</v>
      </c>
      <c r="Y1416" s="10">
        <f t="shared" si="254"/>
        <v>2</v>
      </c>
      <c r="AL1416" s="6" t="s">
        <v>5</v>
      </c>
      <c r="AM1416" s="6" t="s">
        <v>7788</v>
      </c>
      <c r="AN1416" s="6" t="s">
        <v>7894</v>
      </c>
      <c r="AO1416" s="6" t="s">
        <v>7895</v>
      </c>
      <c r="AP1416" s="6" t="s">
        <v>7791</v>
      </c>
      <c r="AQ1416" s="6" t="s">
        <v>7786</v>
      </c>
      <c r="AR1416" s="6" t="s">
        <v>7896</v>
      </c>
      <c r="AS1416" s="6" t="s">
        <v>7897</v>
      </c>
      <c r="AT1416" s="54" t="s">
        <v>7898</v>
      </c>
      <c r="AU1416" s="54" t="s">
        <v>7794</v>
      </c>
      <c r="AV1416" s="6" t="s">
        <v>7795</v>
      </c>
      <c r="AW1416" s="6" t="s">
        <v>7790</v>
      </c>
      <c r="AX1416" s="6" t="s">
        <v>7899</v>
      </c>
      <c r="AY1416" s="6" t="s">
        <v>7900</v>
      </c>
      <c r="AZ1416" s="6" t="s">
        <v>7901</v>
      </c>
      <c r="BA1416" s="6" t="s">
        <v>7793</v>
      </c>
      <c r="BB1416" s="6" t="s">
        <v>7835</v>
      </c>
      <c r="BC1416" s="6" t="s">
        <v>7799</v>
      </c>
      <c r="BD1416" s="6" t="s">
        <v>7902</v>
      </c>
      <c r="BE1416" s="6" t="s">
        <v>7903</v>
      </c>
    </row>
    <row r="1417" spans="1:74" x14ac:dyDescent="0.25">
      <c r="S1417" s="10" t="s">
        <v>7692</v>
      </c>
      <c r="T1417" s="91">
        <v>0</v>
      </c>
      <c r="U1417" s="91">
        <v>2</v>
      </c>
      <c r="V1417" s="91">
        <v>0</v>
      </c>
      <c r="W1417" s="91">
        <v>8</v>
      </c>
      <c r="X1417" s="91">
        <v>0</v>
      </c>
      <c r="Y1417" s="10">
        <f t="shared" si="254"/>
        <v>10</v>
      </c>
      <c r="AL1417" s="6" t="s">
        <v>7908</v>
      </c>
      <c r="AM1417" s="12">
        <v>713</v>
      </c>
      <c r="AN1417" s="12">
        <v>352</v>
      </c>
      <c r="AO1417" s="12">
        <v>266</v>
      </c>
      <c r="AP1417" s="12">
        <v>249</v>
      </c>
      <c r="AQ1417" s="12">
        <v>156</v>
      </c>
      <c r="AR1417" s="12">
        <v>84</v>
      </c>
      <c r="AS1417" s="12">
        <v>62</v>
      </c>
      <c r="AT1417" s="54">
        <v>82</v>
      </c>
      <c r="AU1417" s="54">
        <v>42</v>
      </c>
      <c r="AV1417" s="12">
        <v>52</v>
      </c>
      <c r="AW1417" s="12">
        <v>37</v>
      </c>
      <c r="AX1417" s="12">
        <v>17</v>
      </c>
      <c r="AY1417" s="12">
        <v>19</v>
      </c>
      <c r="AZ1417" s="12">
        <v>37</v>
      </c>
      <c r="BA1417" s="12">
        <v>13</v>
      </c>
      <c r="BB1417" s="12">
        <v>19</v>
      </c>
      <c r="BC1417" s="12">
        <v>16</v>
      </c>
      <c r="BD1417" s="118">
        <v>11</v>
      </c>
      <c r="BE1417" s="12">
        <v>3</v>
      </c>
      <c r="BG1417" s="6" t="s">
        <v>7908</v>
      </c>
    </row>
    <row r="1418" spans="1:74" x14ac:dyDescent="0.25">
      <c r="D1418" s="139"/>
      <c r="E1418" s="139"/>
      <c r="F1418" s="142"/>
      <c r="H1418" s="139"/>
      <c r="I1418" s="139"/>
      <c r="J1418" s="139"/>
      <c r="K1418" s="142"/>
      <c r="S1418" s="31" t="s">
        <v>7693</v>
      </c>
      <c r="T1418" s="100">
        <v>0</v>
      </c>
      <c r="U1418" s="100">
        <v>10</v>
      </c>
      <c r="V1418" s="100">
        <v>1</v>
      </c>
      <c r="W1418" s="100">
        <v>27</v>
      </c>
      <c r="X1418" s="100">
        <v>0</v>
      </c>
      <c r="Y1418" s="10">
        <f t="shared" si="254"/>
        <v>38</v>
      </c>
      <c r="AL1418" s="6" t="s">
        <v>7909</v>
      </c>
      <c r="AM1418" s="12">
        <v>1</v>
      </c>
      <c r="AN1418" s="12">
        <v>28</v>
      </c>
      <c r="AO1418" s="12">
        <v>72</v>
      </c>
      <c r="AP1418" s="12">
        <v>273</v>
      </c>
      <c r="AQ1418" s="12">
        <v>355</v>
      </c>
      <c r="AR1418" s="12">
        <v>161</v>
      </c>
      <c r="AS1418" s="12">
        <v>145</v>
      </c>
      <c r="AT1418" s="54">
        <v>92</v>
      </c>
      <c r="AU1418" s="54">
        <v>72</v>
      </c>
      <c r="AV1418" s="12">
        <v>60</v>
      </c>
      <c r="AW1418" s="12">
        <v>43</v>
      </c>
      <c r="AX1418" s="12">
        <v>40</v>
      </c>
      <c r="AY1418" s="12">
        <v>31</v>
      </c>
      <c r="AZ1418" s="12">
        <v>39</v>
      </c>
      <c r="BA1418" s="12">
        <v>28</v>
      </c>
      <c r="BB1418" s="12">
        <v>32</v>
      </c>
      <c r="BC1418" s="12">
        <v>17</v>
      </c>
      <c r="BD1418" s="118">
        <v>29</v>
      </c>
      <c r="BE1418" s="12">
        <v>10</v>
      </c>
      <c r="BG1418" s="6" t="s">
        <v>7909</v>
      </c>
    </row>
    <row r="1419" spans="1:74" x14ac:dyDescent="0.25">
      <c r="D1419" s="139"/>
      <c r="E1419" s="139"/>
      <c r="F1419" s="142"/>
      <c r="H1419" s="139"/>
      <c r="I1419" s="139"/>
      <c r="J1419" s="139"/>
      <c r="K1419" s="142"/>
      <c r="S1419" s="10" t="s">
        <v>7694</v>
      </c>
      <c r="T1419" s="91">
        <v>0</v>
      </c>
      <c r="U1419" s="91">
        <v>0</v>
      </c>
      <c r="V1419" s="91">
        <v>0</v>
      </c>
      <c r="W1419" s="91">
        <v>80</v>
      </c>
      <c r="X1419" s="91">
        <v>0</v>
      </c>
      <c r="Y1419" s="10">
        <f t="shared" si="254"/>
        <v>80</v>
      </c>
      <c r="AL1419" s="119" t="s">
        <v>7789</v>
      </c>
      <c r="AM1419" s="120">
        <v>0</v>
      </c>
      <c r="AN1419" s="120">
        <v>0</v>
      </c>
      <c r="AO1419" s="120">
        <v>0</v>
      </c>
      <c r="AP1419" s="120">
        <v>0</v>
      </c>
      <c r="AQ1419" s="120">
        <v>0</v>
      </c>
      <c r="AR1419" s="120">
        <v>415</v>
      </c>
      <c r="AS1419" s="120">
        <v>435</v>
      </c>
      <c r="AT1419" s="160">
        <v>345</v>
      </c>
      <c r="AU1419" s="160">
        <v>433</v>
      </c>
      <c r="AV1419" s="120">
        <v>457</v>
      </c>
      <c r="AW1419" s="120">
        <v>568</v>
      </c>
      <c r="AX1419" s="120">
        <v>453</v>
      </c>
      <c r="AY1419" s="120">
        <v>391</v>
      </c>
      <c r="AZ1419" s="120">
        <v>236</v>
      </c>
      <c r="BA1419" s="120">
        <v>35</v>
      </c>
      <c r="BB1419" s="120">
        <v>44</v>
      </c>
      <c r="BC1419" s="120">
        <v>12</v>
      </c>
      <c r="BD1419" s="121">
        <v>15</v>
      </c>
      <c r="BE1419" s="119">
        <v>11</v>
      </c>
      <c r="BG1419" s="119" t="s">
        <v>7789</v>
      </c>
    </row>
    <row r="1420" spans="1:74" x14ac:dyDescent="0.25">
      <c r="D1420" s="139"/>
      <c r="E1420" s="139"/>
      <c r="F1420" s="142"/>
      <c r="H1420" s="139"/>
      <c r="I1420" s="139"/>
      <c r="J1420" s="139"/>
      <c r="K1420" s="142"/>
      <c r="T1420" s="6">
        <f>SUM(T1411:T1419)</f>
        <v>0</v>
      </c>
      <c r="U1420" s="6">
        <f>SUM(U1411:U1419)</f>
        <v>12</v>
      </c>
      <c r="V1420" s="6">
        <f>SUM(V1411:V1419)</f>
        <v>1</v>
      </c>
      <c r="W1420" s="6">
        <f>SUM(W1411:W1419)</f>
        <v>117</v>
      </c>
      <c r="X1420" s="6">
        <f>SUM(X1411:X1419)</f>
        <v>0</v>
      </c>
      <c r="Y1420" s="10">
        <f t="shared" si="254"/>
        <v>130</v>
      </c>
      <c r="AL1420" s="6" t="s">
        <v>7910</v>
      </c>
      <c r="AM1420" s="12">
        <v>0</v>
      </c>
      <c r="AN1420" s="12">
        <v>0</v>
      </c>
      <c r="AO1420" s="12">
        <v>0</v>
      </c>
      <c r="AP1420" s="12">
        <v>0</v>
      </c>
      <c r="AQ1420" s="12">
        <v>2</v>
      </c>
      <c r="AR1420" s="12">
        <v>15</v>
      </c>
      <c r="AS1420" s="12">
        <v>39</v>
      </c>
      <c r="AT1420" s="54">
        <v>174</v>
      </c>
      <c r="AU1420" s="54">
        <v>257</v>
      </c>
      <c r="AV1420" s="12">
        <v>409</v>
      </c>
      <c r="AW1420" s="12">
        <v>233</v>
      </c>
      <c r="AX1420" s="12">
        <v>203</v>
      </c>
      <c r="AY1420" s="12">
        <v>114</v>
      </c>
      <c r="AZ1420" s="12">
        <v>154</v>
      </c>
      <c r="BA1420" s="12">
        <v>112</v>
      </c>
      <c r="BB1420" s="12">
        <v>124</v>
      </c>
      <c r="BC1420" s="12">
        <v>60</v>
      </c>
      <c r="BD1420" s="118">
        <v>87</v>
      </c>
      <c r="BE1420" s="12">
        <v>39</v>
      </c>
      <c r="BG1420" s="6" t="s">
        <v>7910</v>
      </c>
    </row>
    <row r="1421" spans="1:74" x14ac:dyDescent="0.25">
      <c r="D1421" s="139"/>
      <c r="E1421" s="139"/>
      <c r="F1421" s="142"/>
      <c r="H1421" s="139"/>
      <c r="I1421" s="139"/>
      <c r="J1421" s="139"/>
      <c r="K1421" s="142"/>
      <c r="T1421" s="8"/>
      <c r="U1421" s="8"/>
      <c r="V1421" s="8"/>
      <c r="W1421" s="8"/>
      <c r="X1421" s="8"/>
      <c r="AL1421" s="119" t="s">
        <v>7792</v>
      </c>
      <c r="AM1421" s="120">
        <v>0</v>
      </c>
      <c r="AN1421" s="120">
        <v>0</v>
      </c>
      <c r="AO1421" s="120">
        <v>0</v>
      </c>
      <c r="AP1421" s="120">
        <v>0</v>
      </c>
      <c r="AQ1421" s="120">
        <v>0</v>
      </c>
      <c r="AR1421" s="120">
        <v>0</v>
      </c>
      <c r="AS1421" s="120">
        <v>0</v>
      </c>
      <c r="AT1421" s="120">
        <v>0</v>
      </c>
      <c r="AU1421" s="120">
        <v>0</v>
      </c>
      <c r="AV1421" s="120">
        <v>2</v>
      </c>
      <c r="AW1421" s="120">
        <v>10</v>
      </c>
      <c r="AX1421" s="120">
        <v>51</v>
      </c>
      <c r="AY1421" s="120">
        <v>115</v>
      </c>
      <c r="AZ1421" s="120">
        <v>428</v>
      </c>
      <c r="BA1421" s="120">
        <v>525</v>
      </c>
      <c r="BB1421" s="120">
        <v>467</v>
      </c>
      <c r="BC1421" s="120">
        <v>379</v>
      </c>
      <c r="BD1421" s="121">
        <v>320</v>
      </c>
      <c r="BE1421" s="119">
        <v>115</v>
      </c>
      <c r="BG1421" s="119" t="s">
        <v>7792</v>
      </c>
    </row>
    <row r="1422" spans="1:74" x14ac:dyDescent="0.25">
      <c r="D1422" s="139"/>
      <c r="E1422" s="139"/>
      <c r="F1422" s="142"/>
      <c r="H1422" s="139"/>
      <c r="I1422" s="139"/>
      <c r="J1422" s="139"/>
      <c r="K1422" s="142"/>
      <c r="S1422" s="10" t="s">
        <v>7752</v>
      </c>
      <c r="T1422" s="10" t="s">
        <v>723</v>
      </c>
      <c r="U1422" s="10" t="s">
        <v>248</v>
      </c>
      <c r="V1422" s="10" t="s">
        <v>222</v>
      </c>
      <c r="W1422" s="10" t="s">
        <v>241</v>
      </c>
      <c r="X1422" s="10" t="s">
        <v>264</v>
      </c>
      <c r="Y1422" s="10" t="s">
        <v>7753</v>
      </c>
      <c r="AL1422" s="6" t="s">
        <v>7919</v>
      </c>
      <c r="AM1422" s="12">
        <v>0</v>
      </c>
      <c r="AN1422" s="12">
        <v>0</v>
      </c>
      <c r="AO1422" s="12">
        <v>0</v>
      </c>
      <c r="AP1422" s="12">
        <v>0</v>
      </c>
      <c r="AQ1422" s="12">
        <v>0</v>
      </c>
      <c r="AR1422" s="12">
        <v>0</v>
      </c>
      <c r="AS1422" s="12">
        <v>0</v>
      </c>
      <c r="AT1422" s="12">
        <v>0</v>
      </c>
      <c r="AU1422" s="12">
        <v>0</v>
      </c>
      <c r="AV1422" s="12">
        <v>1</v>
      </c>
      <c r="AW1422" s="12">
        <v>7</v>
      </c>
      <c r="AX1422" s="12">
        <v>40</v>
      </c>
      <c r="AY1422" s="12">
        <v>42</v>
      </c>
      <c r="AZ1422" s="12">
        <v>161</v>
      </c>
      <c r="BA1422" s="12">
        <v>182</v>
      </c>
      <c r="BB1422" s="12">
        <v>349</v>
      </c>
      <c r="BC1422" s="12">
        <v>202</v>
      </c>
      <c r="BD1422" s="118">
        <v>211</v>
      </c>
      <c r="BE1422" s="12">
        <v>120</v>
      </c>
      <c r="BG1422" s="6" t="s">
        <v>7919</v>
      </c>
    </row>
    <row r="1423" spans="1:74" x14ac:dyDescent="0.25">
      <c r="D1423" s="139"/>
      <c r="E1423" s="139"/>
      <c r="F1423" s="142"/>
      <c r="H1423" s="139"/>
      <c r="I1423" s="139"/>
      <c r="J1423" s="139"/>
      <c r="K1423" s="142"/>
      <c r="S1423" s="10" t="s">
        <v>7928</v>
      </c>
      <c r="T1423" s="15">
        <v>0</v>
      </c>
      <c r="U1423" s="15">
        <v>0</v>
      </c>
      <c r="V1423" s="15">
        <v>0</v>
      </c>
      <c r="W1423" s="15">
        <v>0</v>
      </c>
      <c r="X1423" s="15">
        <v>0</v>
      </c>
      <c r="Y1423" s="10">
        <f t="shared" ref="Y1423:Y1432" si="256">SUM(T1423:W1423)</f>
        <v>0</v>
      </c>
      <c r="AL1423" s="119" t="s">
        <v>7797</v>
      </c>
      <c r="AM1423" s="120">
        <v>0</v>
      </c>
      <c r="AN1423" s="120">
        <v>0</v>
      </c>
      <c r="AO1423" s="120">
        <v>0</v>
      </c>
      <c r="AP1423" s="120">
        <v>0</v>
      </c>
      <c r="AQ1423" s="120">
        <v>0</v>
      </c>
      <c r="AR1423" s="120">
        <v>0</v>
      </c>
      <c r="AS1423" s="120">
        <v>0</v>
      </c>
      <c r="AT1423" s="120">
        <v>0</v>
      </c>
      <c r="AU1423" s="120">
        <v>0</v>
      </c>
      <c r="AV1423" s="120">
        <v>0</v>
      </c>
      <c r="AW1423" s="120">
        <v>0</v>
      </c>
      <c r="AX1423" s="120">
        <v>13</v>
      </c>
      <c r="AY1423" s="120">
        <v>33</v>
      </c>
      <c r="AZ1423" s="120">
        <v>51</v>
      </c>
      <c r="BA1423" s="120">
        <v>28</v>
      </c>
      <c r="BB1423" s="120">
        <v>181</v>
      </c>
      <c r="BC1423" s="120">
        <v>177</v>
      </c>
      <c r="BD1423" s="121">
        <v>386</v>
      </c>
      <c r="BE1423" s="119">
        <v>395</v>
      </c>
      <c r="BG1423" s="119" t="s">
        <v>7797</v>
      </c>
      <c r="BR1423" s="6"/>
      <c r="BV1423" s="6"/>
    </row>
    <row r="1424" spans="1:74" x14ac:dyDescent="0.25">
      <c r="D1424" s="139"/>
      <c r="E1424" s="139"/>
      <c r="F1424" s="142"/>
      <c r="S1424" s="10" t="s">
        <v>7929</v>
      </c>
      <c r="T1424" s="15">
        <v>0</v>
      </c>
      <c r="U1424" s="15">
        <v>0</v>
      </c>
      <c r="V1424" s="15">
        <v>0</v>
      </c>
      <c r="W1424" s="15">
        <v>0</v>
      </c>
      <c r="X1424" s="15">
        <v>0</v>
      </c>
      <c r="Y1424" s="10">
        <f t="shared" si="256"/>
        <v>0</v>
      </c>
      <c r="AL1424" s="6" t="s">
        <v>7920</v>
      </c>
      <c r="AM1424" s="12">
        <v>0</v>
      </c>
      <c r="AN1424" s="12">
        <v>0</v>
      </c>
      <c r="AO1424" s="12">
        <v>0</v>
      </c>
      <c r="AP1424" s="12">
        <v>0</v>
      </c>
      <c r="AQ1424" s="12">
        <v>0</v>
      </c>
      <c r="AR1424" s="12">
        <v>0</v>
      </c>
      <c r="AS1424" s="12">
        <v>0</v>
      </c>
      <c r="AT1424" s="12">
        <v>0</v>
      </c>
      <c r="AU1424" s="12">
        <v>0</v>
      </c>
      <c r="AV1424" s="12">
        <v>0</v>
      </c>
      <c r="AW1424" s="12">
        <v>0</v>
      </c>
      <c r="AX1424" s="12">
        <v>0</v>
      </c>
      <c r="AY1424" s="12">
        <v>0</v>
      </c>
      <c r="AZ1424" s="12">
        <v>0</v>
      </c>
      <c r="BA1424" s="12">
        <v>0</v>
      </c>
      <c r="BB1424" s="12">
        <v>0</v>
      </c>
      <c r="BC1424" s="12">
        <v>0</v>
      </c>
      <c r="BD1424" s="118">
        <v>61</v>
      </c>
      <c r="BE1424" s="12">
        <v>57</v>
      </c>
      <c r="BG1424" s="6" t="s">
        <v>7920</v>
      </c>
      <c r="BR1424" s="6"/>
      <c r="BV1424" s="6"/>
    </row>
    <row r="1425" spans="1:74" x14ac:dyDescent="0.25">
      <c r="D1425" s="139"/>
      <c r="E1425" s="139"/>
      <c r="F1425" s="142"/>
      <c r="S1425" s="10" t="s">
        <v>7930</v>
      </c>
      <c r="T1425" s="15">
        <v>0</v>
      </c>
      <c r="U1425" s="15">
        <v>0</v>
      </c>
      <c r="V1425" s="15">
        <v>0</v>
      </c>
      <c r="W1425" s="15">
        <v>0</v>
      </c>
      <c r="X1425" s="15">
        <v>0</v>
      </c>
      <c r="Y1425" s="10">
        <f t="shared" si="256"/>
        <v>0</v>
      </c>
      <c r="AL1425" s="119" t="s">
        <v>7801</v>
      </c>
      <c r="AM1425" s="120">
        <v>0</v>
      </c>
      <c r="AN1425" s="120">
        <v>0</v>
      </c>
      <c r="AO1425" s="120">
        <v>0</v>
      </c>
      <c r="AP1425" s="120">
        <v>0</v>
      </c>
      <c r="AQ1425" s="120">
        <v>0</v>
      </c>
      <c r="AR1425" s="120">
        <v>0</v>
      </c>
      <c r="AS1425" s="120">
        <v>0</v>
      </c>
      <c r="AT1425" s="120">
        <v>0</v>
      </c>
      <c r="AU1425" s="120">
        <v>0</v>
      </c>
      <c r="AV1425" s="120">
        <v>0</v>
      </c>
      <c r="AW1425" s="120">
        <v>0</v>
      </c>
      <c r="AX1425" s="120">
        <v>0</v>
      </c>
      <c r="AY1425" s="120">
        <v>0</v>
      </c>
      <c r="AZ1425" s="120">
        <v>0</v>
      </c>
      <c r="BA1425" s="120">
        <v>0</v>
      </c>
      <c r="BB1425" s="120">
        <v>0</v>
      </c>
      <c r="BC1425" s="120">
        <v>0</v>
      </c>
      <c r="BD1425" s="121">
        <v>0</v>
      </c>
      <c r="BE1425" s="119">
        <v>0</v>
      </c>
      <c r="BG1425" s="119" t="s">
        <v>7801</v>
      </c>
      <c r="BR1425" s="6"/>
      <c r="BV1425" s="6"/>
    </row>
    <row r="1426" spans="1:74" x14ac:dyDescent="0.25">
      <c r="D1426" s="139"/>
      <c r="E1426" s="139"/>
      <c r="F1426" s="142"/>
      <c r="S1426" s="10" t="s">
        <v>7689</v>
      </c>
      <c r="T1426" s="15">
        <v>0</v>
      </c>
      <c r="U1426" s="15">
        <v>0</v>
      </c>
      <c r="V1426" s="15">
        <v>0</v>
      </c>
      <c r="W1426" s="15">
        <v>0</v>
      </c>
      <c r="X1426" s="15">
        <v>0</v>
      </c>
      <c r="Y1426" s="10">
        <f t="shared" si="256"/>
        <v>0</v>
      </c>
      <c r="BR1426" s="6"/>
      <c r="BV1426" s="6"/>
    </row>
    <row r="1427" spans="1:74" x14ac:dyDescent="0.25">
      <c r="D1427" s="139"/>
      <c r="E1427" s="139"/>
      <c r="F1427" s="142"/>
      <c r="S1427" s="10" t="s">
        <v>7690</v>
      </c>
      <c r="T1427" s="15">
        <v>0</v>
      </c>
      <c r="U1427" s="15">
        <v>0</v>
      </c>
      <c r="V1427" s="15">
        <v>0</v>
      </c>
      <c r="W1427" s="15">
        <v>3</v>
      </c>
      <c r="X1427" s="15">
        <v>0</v>
      </c>
      <c r="Y1427" s="10">
        <f t="shared" si="256"/>
        <v>3</v>
      </c>
      <c r="BR1427" s="6"/>
      <c r="BV1427" s="6"/>
    </row>
    <row r="1428" spans="1:74" x14ac:dyDescent="0.25">
      <c r="D1428" s="139"/>
      <c r="E1428" s="139"/>
      <c r="F1428" s="142"/>
      <c r="S1428" s="31" t="s">
        <v>7691</v>
      </c>
      <c r="T1428" s="32">
        <v>0</v>
      </c>
      <c r="U1428" s="32">
        <v>4</v>
      </c>
      <c r="V1428" s="32">
        <v>0</v>
      </c>
      <c r="W1428" s="32">
        <v>6</v>
      </c>
      <c r="X1428" s="32">
        <v>11</v>
      </c>
      <c r="Y1428" s="10">
        <f t="shared" si="256"/>
        <v>10</v>
      </c>
      <c r="BR1428" s="6"/>
      <c r="BV1428" s="6"/>
    </row>
    <row r="1429" spans="1:74" x14ac:dyDescent="0.25">
      <c r="D1429" s="139"/>
      <c r="E1429" s="139"/>
      <c r="F1429" s="142"/>
      <c r="S1429" s="10" t="s">
        <v>7692</v>
      </c>
      <c r="T1429" s="15">
        <v>0</v>
      </c>
      <c r="U1429" s="15">
        <v>8</v>
      </c>
      <c r="V1429" s="15">
        <v>1</v>
      </c>
      <c r="W1429" s="15">
        <v>30</v>
      </c>
      <c r="X1429" s="15">
        <v>115</v>
      </c>
      <c r="Y1429" s="10">
        <f t="shared" si="256"/>
        <v>39</v>
      </c>
      <c r="BR1429" s="6"/>
      <c r="BV1429" s="6"/>
    </row>
    <row r="1430" spans="1:74" x14ac:dyDescent="0.25">
      <c r="D1430" s="139"/>
      <c r="E1430" s="139"/>
      <c r="F1430" s="142"/>
      <c r="S1430" s="31" t="s">
        <v>7693</v>
      </c>
      <c r="T1430" s="32">
        <v>13</v>
      </c>
      <c r="U1430" s="32">
        <v>23</v>
      </c>
      <c r="V1430" s="32">
        <v>15</v>
      </c>
      <c r="W1430" s="32">
        <v>69</v>
      </c>
      <c r="X1430" s="32">
        <v>395</v>
      </c>
      <c r="Y1430" s="10">
        <f t="shared" si="256"/>
        <v>120</v>
      </c>
      <c r="BR1430" s="6"/>
      <c r="BV1430" s="6"/>
    </row>
    <row r="1431" spans="1:74" x14ac:dyDescent="0.25">
      <c r="S1431" s="10" t="s">
        <v>7694</v>
      </c>
      <c r="T1431" s="15">
        <v>0</v>
      </c>
      <c r="U1431" s="15">
        <v>0</v>
      </c>
      <c r="V1431" s="15">
        <v>0</v>
      </c>
      <c r="W1431" s="15">
        <v>57</v>
      </c>
      <c r="X1431" s="15">
        <v>0</v>
      </c>
      <c r="Y1431" s="10">
        <f t="shared" si="256"/>
        <v>57</v>
      </c>
      <c r="BR1431" s="6"/>
      <c r="BV1431" s="6"/>
    </row>
    <row r="1432" spans="1:74" x14ac:dyDescent="0.25">
      <c r="T1432" s="6">
        <f>SUM(T1423:T1431)</f>
        <v>13</v>
      </c>
      <c r="U1432" s="6">
        <f>SUM(U1423:U1431)</f>
        <v>35</v>
      </c>
      <c r="V1432" s="6">
        <f>SUM(V1423:V1431)</f>
        <v>16</v>
      </c>
      <c r="W1432" s="6">
        <f>SUM(W1423:W1431)</f>
        <v>165</v>
      </c>
      <c r="X1432" s="6">
        <f>SUM(X1423:X1431)</f>
        <v>521</v>
      </c>
      <c r="Y1432" s="10">
        <f t="shared" si="256"/>
        <v>229</v>
      </c>
      <c r="BR1432" s="6"/>
      <c r="BV1432" s="6"/>
    </row>
    <row r="1433" spans="1:74" x14ac:dyDescent="0.25">
      <c r="BR1433" s="6"/>
      <c r="BV1433" s="6"/>
    </row>
    <row r="1436" spans="1:74" ht="43.5" customHeight="1" x14ac:dyDescent="0.25">
      <c r="A1436" s="28" t="s">
        <v>7902</v>
      </c>
      <c r="B1436" s="28" t="s">
        <v>7704</v>
      </c>
      <c r="C1436" s="28" t="s">
        <v>7679</v>
      </c>
      <c r="D1436" s="28" t="s">
        <v>7739</v>
      </c>
      <c r="E1436" s="28" t="s">
        <v>7740</v>
      </c>
      <c r="F1436" s="28" t="s">
        <v>7741</v>
      </c>
      <c r="G1436" s="28" t="s">
        <v>7742</v>
      </c>
      <c r="H1436" s="28" t="s">
        <v>7743</v>
      </c>
      <c r="I1436" s="28" t="s">
        <v>7744</v>
      </c>
      <c r="J1436" s="28" t="s">
        <v>7745</v>
      </c>
      <c r="K1436" s="13" t="s">
        <v>7746</v>
      </c>
      <c r="M1436" s="12" t="s">
        <v>7939</v>
      </c>
      <c r="S1436" s="6" t="s">
        <v>7902</v>
      </c>
      <c r="AL1436" s="12" t="s">
        <v>7765</v>
      </c>
      <c r="AM1436" s="54" t="s">
        <v>7902</v>
      </c>
      <c r="AN1436" s="12"/>
      <c r="AO1436" s="12"/>
      <c r="AP1436" s="12"/>
      <c r="BR1436" s="6"/>
      <c r="BV1436" s="6"/>
    </row>
    <row r="1437" spans="1:74" x14ac:dyDescent="0.25">
      <c r="A1437" s="128" t="s">
        <v>7853</v>
      </c>
      <c r="B1437" s="128" t="s">
        <v>1273</v>
      </c>
      <c r="C1437" s="33">
        <v>2</v>
      </c>
      <c r="D1437" s="49">
        <v>2</v>
      </c>
      <c r="E1437" s="91">
        <v>0</v>
      </c>
      <c r="F1437" s="91">
        <v>0</v>
      </c>
      <c r="G1437" s="91">
        <v>0</v>
      </c>
      <c r="H1437" s="91">
        <v>2</v>
      </c>
      <c r="I1437" s="91">
        <v>0</v>
      </c>
      <c r="J1437" s="91">
        <v>0</v>
      </c>
      <c r="K1437" s="157">
        <f t="shared" ref="K1437:K1455" si="257">SUM(E1437:J1437)</f>
        <v>2</v>
      </c>
      <c r="M1437" s="8"/>
      <c r="S1437" s="10" t="s">
        <v>7748</v>
      </c>
      <c r="T1437" s="10" t="s">
        <v>723</v>
      </c>
      <c r="U1437" s="10" t="s">
        <v>248</v>
      </c>
      <c r="V1437" s="10" t="s">
        <v>222</v>
      </c>
      <c r="W1437" s="10" t="s">
        <v>241</v>
      </c>
      <c r="X1437" s="10" t="s">
        <v>264</v>
      </c>
      <c r="Y1437" s="10" t="s">
        <v>249</v>
      </c>
      <c r="AL1437" s="6" t="s">
        <v>7887</v>
      </c>
      <c r="AM1437" s="12"/>
      <c r="AN1437" s="12"/>
      <c r="AO1437" s="12"/>
      <c r="AP1437" s="12"/>
      <c r="BR1437" s="6"/>
      <c r="BV1437" s="6"/>
    </row>
    <row r="1438" spans="1:74" x14ac:dyDescent="0.25">
      <c r="A1438" s="128" t="s">
        <v>7853</v>
      </c>
      <c r="B1438" s="128" t="s">
        <v>1522</v>
      </c>
      <c r="C1438" s="33">
        <v>10</v>
      </c>
      <c r="D1438" s="49">
        <v>9</v>
      </c>
      <c r="E1438" s="91">
        <v>0</v>
      </c>
      <c r="F1438" s="91">
        <v>4</v>
      </c>
      <c r="G1438" s="91">
        <v>0</v>
      </c>
      <c r="H1438" s="91">
        <v>5</v>
      </c>
      <c r="I1438" s="91">
        <v>0</v>
      </c>
      <c r="J1438" s="91">
        <v>0</v>
      </c>
      <c r="K1438" s="157">
        <f t="shared" si="257"/>
        <v>9</v>
      </c>
      <c r="M1438" s="111">
        <v>11</v>
      </c>
      <c r="S1438" s="10" t="s">
        <v>7928</v>
      </c>
      <c r="T1438" s="15">
        <v>0</v>
      </c>
      <c r="U1438" s="15">
        <v>0</v>
      </c>
      <c r="V1438" s="15">
        <v>0</v>
      </c>
      <c r="W1438" s="15">
        <v>0</v>
      </c>
      <c r="X1438" s="15">
        <v>0</v>
      </c>
      <c r="Y1438" s="10">
        <f t="shared" ref="Y1438:Y1446" si="258">SUM(T1438:X1438)</f>
        <v>0</v>
      </c>
      <c r="AL1438" s="6" t="s">
        <v>7889</v>
      </c>
      <c r="AM1438" s="12"/>
      <c r="AN1438" s="12"/>
      <c r="AO1438" s="12"/>
      <c r="AP1438" s="12"/>
      <c r="BR1438" s="6"/>
      <c r="BV1438" s="6"/>
    </row>
    <row r="1439" spans="1:74" x14ac:dyDescent="0.25">
      <c r="A1439" s="130" t="s">
        <v>7854</v>
      </c>
      <c r="B1439" s="130" t="s">
        <v>6895</v>
      </c>
      <c r="C1439" s="163">
        <v>8</v>
      </c>
      <c r="D1439" s="116">
        <v>7</v>
      </c>
      <c r="E1439" s="100">
        <v>0</v>
      </c>
      <c r="F1439" s="100">
        <v>3</v>
      </c>
      <c r="G1439" s="100">
        <v>0</v>
      </c>
      <c r="H1439" s="100">
        <v>4</v>
      </c>
      <c r="I1439" s="100">
        <v>0</v>
      </c>
      <c r="J1439" s="100">
        <v>0</v>
      </c>
      <c r="K1439" s="157">
        <f t="shared" si="257"/>
        <v>7</v>
      </c>
      <c r="L1439" s="119"/>
      <c r="M1439" s="165"/>
      <c r="S1439" s="10" t="s">
        <v>7929</v>
      </c>
      <c r="T1439" s="15">
        <v>0</v>
      </c>
      <c r="U1439" s="15">
        <v>0</v>
      </c>
      <c r="V1439" s="15">
        <v>0</v>
      </c>
      <c r="W1439" s="15">
        <v>0</v>
      </c>
      <c r="X1439" s="15">
        <v>0</v>
      </c>
      <c r="Y1439" s="10">
        <f t="shared" si="258"/>
        <v>0</v>
      </c>
      <c r="AM1439" s="12"/>
      <c r="AN1439" s="12"/>
      <c r="AO1439" s="12"/>
      <c r="AP1439" s="12"/>
      <c r="BR1439" s="6"/>
      <c r="BV1439" s="6"/>
    </row>
    <row r="1440" spans="1:74" ht="22.8" x14ac:dyDescent="0.25">
      <c r="A1440" s="130" t="s">
        <v>7854</v>
      </c>
      <c r="B1440" s="130" t="s">
        <v>1273</v>
      </c>
      <c r="C1440" s="163">
        <v>2</v>
      </c>
      <c r="D1440" s="116">
        <v>2</v>
      </c>
      <c r="E1440" s="100">
        <v>0</v>
      </c>
      <c r="F1440" s="100">
        <v>0</v>
      </c>
      <c r="G1440" s="100">
        <v>0</v>
      </c>
      <c r="H1440" s="100">
        <v>2</v>
      </c>
      <c r="I1440" s="100">
        <v>0</v>
      </c>
      <c r="J1440" s="100">
        <v>0</v>
      </c>
      <c r="K1440" s="157">
        <f t="shared" si="257"/>
        <v>2</v>
      </c>
      <c r="L1440" s="119"/>
      <c r="M1440" s="165"/>
      <c r="S1440" s="10" t="s">
        <v>7930</v>
      </c>
      <c r="T1440" s="15">
        <v>0</v>
      </c>
      <c r="U1440" s="15">
        <v>0</v>
      </c>
      <c r="V1440" s="15">
        <v>0</v>
      </c>
      <c r="W1440" s="15">
        <v>0</v>
      </c>
      <c r="X1440" s="15">
        <v>0</v>
      </c>
      <c r="Y1440" s="10">
        <f t="shared" si="258"/>
        <v>0</v>
      </c>
      <c r="AL1440" s="6" t="s">
        <v>5</v>
      </c>
      <c r="AM1440" s="6" t="s">
        <v>7893</v>
      </c>
      <c r="AN1440" s="6" t="s">
        <v>7894</v>
      </c>
      <c r="AO1440" s="6" t="s">
        <v>7895</v>
      </c>
      <c r="AP1440" s="6" t="s">
        <v>7791</v>
      </c>
      <c r="AQ1440" s="6" t="s">
        <v>7786</v>
      </c>
      <c r="AR1440" s="6" t="s">
        <v>7896</v>
      </c>
      <c r="AS1440" s="6" t="s">
        <v>7897</v>
      </c>
      <c r="AT1440" s="54" t="s">
        <v>7898</v>
      </c>
      <c r="AU1440" s="54" t="s">
        <v>7794</v>
      </c>
      <c r="AV1440" s="6" t="s">
        <v>7795</v>
      </c>
      <c r="AW1440" s="6" t="s">
        <v>7790</v>
      </c>
      <c r="AX1440" s="6" t="s">
        <v>7899</v>
      </c>
      <c r="AY1440" s="6" t="s">
        <v>7900</v>
      </c>
      <c r="AZ1440" s="6" t="s">
        <v>7901</v>
      </c>
      <c r="BA1440" s="6" t="s">
        <v>7793</v>
      </c>
      <c r="BB1440" s="6" t="s">
        <v>7835</v>
      </c>
      <c r="BC1440" s="6" t="s">
        <v>7799</v>
      </c>
      <c r="BD1440" s="6" t="s">
        <v>7902</v>
      </c>
      <c r="BR1440" s="6"/>
      <c r="BV1440" s="6"/>
    </row>
    <row r="1441" spans="1:74" x14ac:dyDescent="0.25">
      <c r="A1441" s="130" t="s">
        <v>7854</v>
      </c>
      <c r="B1441" s="130" t="s">
        <v>1522</v>
      </c>
      <c r="C1441" s="163">
        <v>43</v>
      </c>
      <c r="D1441" s="116">
        <v>42</v>
      </c>
      <c r="E1441" s="100">
        <v>0</v>
      </c>
      <c r="F1441" s="100">
        <v>3</v>
      </c>
      <c r="G1441" s="100">
        <v>1</v>
      </c>
      <c r="H1441" s="100">
        <v>23</v>
      </c>
      <c r="I1441" s="100">
        <v>15</v>
      </c>
      <c r="J1441" s="100">
        <v>0</v>
      </c>
      <c r="K1441" s="157">
        <f t="shared" si="257"/>
        <v>42</v>
      </c>
      <c r="L1441" s="119"/>
      <c r="M1441" s="165">
        <v>51</v>
      </c>
      <c r="S1441" s="10" t="s">
        <v>7689</v>
      </c>
      <c r="T1441" s="15">
        <v>0</v>
      </c>
      <c r="U1441" s="15">
        <v>0</v>
      </c>
      <c r="V1441" s="15">
        <v>0</v>
      </c>
      <c r="W1441" s="15">
        <v>0</v>
      </c>
      <c r="X1441" s="15">
        <v>0</v>
      </c>
      <c r="Y1441" s="10">
        <f t="shared" si="258"/>
        <v>0</v>
      </c>
      <c r="AL1441" s="6" t="s">
        <v>7777</v>
      </c>
      <c r="AM1441" s="12">
        <v>0</v>
      </c>
      <c r="AN1441" s="12">
        <v>0</v>
      </c>
      <c r="AO1441" s="12">
        <v>0</v>
      </c>
      <c r="AP1441" s="12">
        <v>0</v>
      </c>
      <c r="AQ1441" s="12">
        <v>0</v>
      </c>
      <c r="AR1441" s="12">
        <v>0</v>
      </c>
      <c r="AS1441" s="12">
        <v>0</v>
      </c>
      <c r="AT1441" s="54">
        <v>0</v>
      </c>
      <c r="AU1441" s="54">
        <v>0</v>
      </c>
      <c r="AV1441" s="12">
        <v>0</v>
      </c>
      <c r="AW1441" s="12">
        <v>0</v>
      </c>
      <c r="AX1441" s="12">
        <v>0</v>
      </c>
      <c r="AY1441" s="12">
        <v>0</v>
      </c>
      <c r="AZ1441" s="12">
        <v>0</v>
      </c>
      <c r="BA1441" s="12">
        <v>0</v>
      </c>
      <c r="BB1441" s="12">
        <v>0</v>
      </c>
      <c r="BC1441" s="12">
        <v>0</v>
      </c>
      <c r="BD1441" s="12">
        <v>0</v>
      </c>
      <c r="BR1441" s="6"/>
      <c r="BV1441" s="6"/>
    </row>
    <row r="1442" spans="1:74" x14ac:dyDescent="0.25">
      <c r="A1442" s="128" t="s">
        <v>6890</v>
      </c>
      <c r="B1442" s="128" t="s">
        <v>6895</v>
      </c>
      <c r="C1442" s="33">
        <v>30</v>
      </c>
      <c r="D1442" s="49">
        <v>28</v>
      </c>
      <c r="E1442" s="91">
        <v>0</v>
      </c>
      <c r="F1442" s="91">
        <v>4</v>
      </c>
      <c r="G1442" s="91">
        <v>1</v>
      </c>
      <c r="H1442" s="91">
        <v>23</v>
      </c>
      <c r="I1442" s="91">
        <v>0</v>
      </c>
      <c r="J1442" s="91">
        <v>0</v>
      </c>
      <c r="K1442" s="157">
        <f t="shared" si="257"/>
        <v>28</v>
      </c>
      <c r="M1442" s="8"/>
      <c r="S1442" s="10" t="s">
        <v>7690</v>
      </c>
      <c r="T1442" s="15">
        <v>0</v>
      </c>
      <c r="U1442" s="15">
        <v>4</v>
      </c>
      <c r="V1442" s="15">
        <v>0</v>
      </c>
      <c r="W1442" s="15">
        <v>7</v>
      </c>
      <c r="X1442" s="15">
        <v>0</v>
      </c>
      <c r="Y1442" s="10">
        <f t="shared" si="258"/>
        <v>11</v>
      </c>
      <c r="AL1442" s="6" t="s">
        <v>7778</v>
      </c>
      <c r="AM1442" s="12">
        <v>0</v>
      </c>
      <c r="AN1442" s="12">
        <v>0</v>
      </c>
      <c r="AO1442" s="12">
        <v>0</v>
      </c>
      <c r="AP1442" s="12">
        <v>0</v>
      </c>
      <c r="AQ1442" s="12">
        <v>0</v>
      </c>
      <c r="AR1442" s="12">
        <v>0</v>
      </c>
      <c r="AS1442" s="12">
        <v>0</v>
      </c>
      <c r="AT1442" s="54">
        <v>0</v>
      </c>
      <c r="AU1442" s="54">
        <v>0</v>
      </c>
      <c r="AV1442" s="12">
        <v>0</v>
      </c>
      <c r="AW1442" s="12">
        <v>0</v>
      </c>
      <c r="AX1442" s="12">
        <v>0</v>
      </c>
      <c r="AY1442" s="12">
        <v>0</v>
      </c>
      <c r="AZ1442" s="12">
        <v>0</v>
      </c>
      <c r="BA1442" s="12">
        <v>0</v>
      </c>
      <c r="BB1442" s="12">
        <v>0</v>
      </c>
      <c r="BC1442" s="12">
        <v>0</v>
      </c>
      <c r="BD1442" s="12">
        <v>0</v>
      </c>
      <c r="BR1442" s="6"/>
      <c r="BV1442" s="6"/>
    </row>
    <row r="1443" spans="1:74" x14ac:dyDescent="0.25">
      <c r="A1443" s="128" t="s">
        <v>6890</v>
      </c>
      <c r="B1443" s="128" t="s">
        <v>1273</v>
      </c>
      <c r="C1443" s="33">
        <v>58</v>
      </c>
      <c r="D1443" s="49">
        <v>58</v>
      </c>
      <c r="E1443" s="91">
        <v>0</v>
      </c>
      <c r="F1443" s="91">
        <v>0</v>
      </c>
      <c r="G1443" s="91">
        <v>0</v>
      </c>
      <c r="H1443" s="91">
        <v>9</v>
      </c>
      <c r="I1443" s="91">
        <v>49</v>
      </c>
      <c r="J1443" s="91">
        <v>0</v>
      </c>
      <c r="K1443" s="157">
        <f t="shared" si="257"/>
        <v>58</v>
      </c>
      <c r="M1443" s="8"/>
      <c r="S1443" s="31" t="s">
        <v>7691</v>
      </c>
      <c r="T1443" s="32">
        <v>0</v>
      </c>
      <c r="U1443" s="32">
        <v>6</v>
      </c>
      <c r="V1443" s="32">
        <v>1</v>
      </c>
      <c r="W1443" s="32">
        <v>29</v>
      </c>
      <c r="X1443" s="32">
        <v>15</v>
      </c>
      <c r="Y1443" s="10">
        <f t="shared" si="258"/>
        <v>51</v>
      </c>
      <c r="AL1443" s="6" t="s">
        <v>7779</v>
      </c>
      <c r="AM1443" s="12">
        <v>0</v>
      </c>
      <c r="AN1443" s="12">
        <v>0</v>
      </c>
      <c r="AO1443" s="12">
        <v>0</v>
      </c>
      <c r="AP1443" s="12">
        <v>0</v>
      </c>
      <c r="AQ1443" s="12">
        <v>0</v>
      </c>
      <c r="AR1443" s="12">
        <v>0</v>
      </c>
      <c r="AS1443" s="12">
        <v>0</v>
      </c>
      <c r="AT1443" s="54">
        <v>0</v>
      </c>
      <c r="AU1443" s="54">
        <v>0</v>
      </c>
      <c r="AV1443" s="12">
        <v>0</v>
      </c>
      <c r="AW1443" s="12">
        <v>0</v>
      </c>
      <c r="AX1443" s="12">
        <v>1</v>
      </c>
      <c r="AY1443" s="12">
        <v>0</v>
      </c>
      <c r="AZ1443" s="12">
        <v>0</v>
      </c>
      <c r="BA1443" s="12">
        <v>0</v>
      </c>
      <c r="BB1443" s="12">
        <v>0</v>
      </c>
      <c r="BC1443" s="12">
        <v>0</v>
      </c>
      <c r="BD1443" s="12">
        <v>0</v>
      </c>
      <c r="BR1443" s="6"/>
      <c r="BV1443" s="6"/>
    </row>
    <row r="1444" spans="1:74" x14ac:dyDescent="0.25">
      <c r="A1444" s="128" t="s">
        <v>6890</v>
      </c>
      <c r="B1444" s="128" t="s">
        <v>3013</v>
      </c>
      <c r="C1444" s="33">
        <v>2</v>
      </c>
      <c r="D1444" s="49">
        <v>0</v>
      </c>
      <c r="E1444" s="91">
        <v>0</v>
      </c>
      <c r="F1444" s="91">
        <v>0</v>
      </c>
      <c r="G1444" s="91">
        <v>0</v>
      </c>
      <c r="H1444" s="91">
        <v>0</v>
      </c>
      <c r="I1444" s="91">
        <v>0</v>
      </c>
      <c r="J1444" s="91">
        <v>0</v>
      </c>
      <c r="K1444" s="157">
        <f t="shared" si="257"/>
        <v>0</v>
      </c>
      <c r="S1444" s="10" t="s">
        <v>7692</v>
      </c>
      <c r="T1444" s="15">
        <v>6</v>
      </c>
      <c r="U1444" s="15">
        <v>21</v>
      </c>
      <c r="V1444" s="15">
        <v>2</v>
      </c>
      <c r="W1444" s="15">
        <v>86</v>
      </c>
      <c r="X1444" s="15">
        <v>320</v>
      </c>
      <c r="Y1444" s="10">
        <f t="shared" si="258"/>
        <v>435</v>
      </c>
      <c r="AL1444" s="6" t="s">
        <v>7780</v>
      </c>
      <c r="AM1444" s="12">
        <v>0</v>
      </c>
      <c r="AN1444" s="12">
        <v>0</v>
      </c>
      <c r="AO1444" s="12">
        <v>0</v>
      </c>
      <c r="AP1444" s="12">
        <v>0</v>
      </c>
      <c r="AQ1444" s="12">
        <v>0</v>
      </c>
      <c r="AR1444" s="12">
        <v>0</v>
      </c>
      <c r="AS1444" s="12">
        <v>0</v>
      </c>
      <c r="AT1444" s="54">
        <v>0</v>
      </c>
      <c r="AU1444" s="54">
        <v>0</v>
      </c>
      <c r="AV1444" s="12">
        <v>0</v>
      </c>
      <c r="AW1444" s="12">
        <v>0</v>
      </c>
      <c r="AX1444" s="12">
        <v>1</v>
      </c>
      <c r="AY1444" s="12">
        <v>0</v>
      </c>
      <c r="AZ1444" s="12">
        <v>0</v>
      </c>
      <c r="BA1444" s="12">
        <v>0</v>
      </c>
      <c r="BB1444" s="12">
        <v>0</v>
      </c>
      <c r="BC1444" s="12">
        <v>0</v>
      </c>
      <c r="BD1444" s="12">
        <v>0</v>
      </c>
      <c r="BR1444" s="6"/>
      <c r="BV1444" s="6"/>
    </row>
    <row r="1445" spans="1:74" x14ac:dyDescent="0.25">
      <c r="A1445" s="128" t="s">
        <v>6890</v>
      </c>
      <c r="B1445" s="128" t="s">
        <v>6750</v>
      </c>
      <c r="C1445" s="33">
        <v>1</v>
      </c>
      <c r="D1445" s="49">
        <v>1</v>
      </c>
      <c r="E1445" s="91">
        <v>0</v>
      </c>
      <c r="F1445" s="91">
        <v>0</v>
      </c>
      <c r="G1445" s="91">
        <v>0</v>
      </c>
      <c r="H1445" s="91">
        <v>1</v>
      </c>
      <c r="I1445" s="91">
        <v>0</v>
      </c>
      <c r="J1445" s="91">
        <v>0</v>
      </c>
      <c r="K1445" s="157">
        <f t="shared" si="257"/>
        <v>1</v>
      </c>
      <c r="M1445" s="8"/>
      <c r="S1445" s="31" t="s">
        <v>7693</v>
      </c>
      <c r="T1445" s="32">
        <v>36</v>
      </c>
      <c r="U1445" s="32">
        <v>70</v>
      </c>
      <c r="V1445" s="32">
        <v>26</v>
      </c>
      <c r="W1445" s="32">
        <v>168</v>
      </c>
      <c r="X1445" s="32">
        <v>386</v>
      </c>
      <c r="Y1445" s="10">
        <f t="shared" si="258"/>
        <v>686</v>
      </c>
      <c r="AL1445" s="6" t="s">
        <v>7785</v>
      </c>
      <c r="AM1445" s="12">
        <v>364</v>
      </c>
      <c r="AN1445" s="12">
        <v>349</v>
      </c>
      <c r="AO1445" s="12">
        <v>510</v>
      </c>
      <c r="AP1445" s="12">
        <v>535</v>
      </c>
      <c r="AQ1445" s="12">
        <v>579</v>
      </c>
      <c r="AR1445" s="12">
        <v>91</v>
      </c>
      <c r="AS1445" s="12">
        <v>181</v>
      </c>
      <c r="AT1445" s="54">
        <v>166</v>
      </c>
      <c r="AU1445" s="54">
        <v>123</v>
      </c>
      <c r="AV1445" s="12">
        <v>6</v>
      </c>
      <c r="AW1445" s="12">
        <v>0</v>
      </c>
      <c r="AX1445" s="12">
        <v>1</v>
      </c>
      <c r="AY1445" s="12">
        <v>0</v>
      </c>
      <c r="AZ1445" s="12">
        <v>0</v>
      </c>
      <c r="BA1445" s="12">
        <v>0</v>
      </c>
      <c r="BB1445" s="12">
        <v>0</v>
      </c>
      <c r="BC1445" s="12">
        <v>0</v>
      </c>
      <c r="BD1445" s="12">
        <v>0</v>
      </c>
      <c r="BR1445" s="6"/>
      <c r="BV1445" s="6"/>
    </row>
    <row r="1446" spans="1:74" x14ac:dyDescent="0.25">
      <c r="A1446" s="128" t="s">
        <v>6890</v>
      </c>
      <c r="B1446" s="128" t="s">
        <v>1522</v>
      </c>
      <c r="C1446" s="33">
        <v>349</v>
      </c>
      <c r="D1446" s="49">
        <v>348</v>
      </c>
      <c r="E1446" s="91">
        <v>6</v>
      </c>
      <c r="F1446" s="91">
        <v>17</v>
      </c>
      <c r="G1446" s="91">
        <v>1</v>
      </c>
      <c r="H1446" s="91">
        <v>53</v>
      </c>
      <c r="I1446" s="91">
        <v>271</v>
      </c>
      <c r="J1446" s="91">
        <v>0</v>
      </c>
      <c r="K1446" s="157">
        <f t="shared" si="257"/>
        <v>348</v>
      </c>
      <c r="M1446" s="8">
        <f>SUM(K1442:K1446)</f>
        <v>435</v>
      </c>
      <c r="S1446" s="10" t="s">
        <v>7694</v>
      </c>
      <c r="T1446" s="15">
        <v>0</v>
      </c>
      <c r="U1446" s="15">
        <v>0</v>
      </c>
      <c r="V1446" s="15">
        <v>0</v>
      </c>
      <c r="W1446" s="15">
        <v>62</v>
      </c>
      <c r="X1446" s="15">
        <v>0</v>
      </c>
      <c r="Y1446" s="10">
        <f t="shared" si="258"/>
        <v>62</v>
      </c>
      <c r="AL1446" s="6" t="s">
        <v>7825</v>
      </c>
      <c r="AM1446" s="12">
        <v>3</v>
      </c>
      <c r="AN1446" s="12">
        <v>0</v>
      </c>
      <c r="AO1446" s="12">
        <v>1</v>
      </c>
      <c r="AP1446" s="12">
        <v>1</v>
      </c>
      <c r="AQ1446" s="12">
        <v>1</v>
      </c>
      <c r="AR1446" s="12">
        <v>0</v>
      </c>
      <c r="AS1446" s="12">
        <v>0</v>
      </c>
      <c r="AT1446" s="54">
        <v>0</v>
      </c>
      <c r="AU1446" s="54">
        <v>0</v>
      </c>
      <c r="AV1446" s="12">
        <v>1</v>
      </c>
      <c r="AW1446" s="12">
        <v>2</v>
      </c>
      <c r="AX1446" s="12">
        <v>1</v>
      </c>
      <c r="AY1446" s="12">
        <v>1</v>
      </c>
      <c r="AZ1446" s="12">
        <v>0</v>
      </c>
      <c r="BA1446" s="12">
        <v>0</v>
      </c>
      <c r="BB1446" s="12">
        <v>1</v>
      </c>
      <c r="BC1446" s="12">
        <v>0</v>
      </c>
      <c r="BD1446" s="12">
        <v>0</v>
      </c>
      <c r="BR1446" s="6"/>
      <c r="BV1446" s="6"/>
    </row>
    <row r="1447" spans="1:74" x14ac:dyDescent="0.25">
      <c r="A1447" s="130" t="s">
        <v>6896</v>
      </c>
      <c r="B1447" s="130" t="s">
        <v>6895</v>
      </c>
      <c r="C1447" s="163">
        <v>92</v>
      </c>
      <c r="D1447" s="116">
        <v>89</v>
      </c>
      <c r="E1447" s="100">
        <v>4</v>
      </c>
      <c r="F1447" s="100">
        <v>17</v>
      </c>
      <c r="G1447" s="100">
        <v>2</v>
      </c>
      <c r="H1447" s="100">
        <v>66</v>
      </c>
      <c r="I1447" s="100">
        <v>0</v>
      </c>
      <c r="J1447" s="100">
        <v>0</v>
      </c>
      <c r="K1447" s="157">
        <f t="shared" si="257"/>
        <v>89</v>
      </c>
      <c r="L1447" s="119"/>
      <c r="M1447" s="165"/>
      <c r="T1447" s="6">
        <f t="shared" ref="T1447:Y1447" si="259">SUM(T1438:T1446)</f>
        <v>42</v>
      </c>
      <c r="U1447" s="6">
        <f t="shared" si="259"/>
        <v>101</v>
      </c>
      <c r="V1447" s="6">
        <f t="shared" si="259"/>
        <v>29</v>
      </c>
      <c r="W1447" s="6">
        <f t="shared" si="259"/>
        <v>352</v>
      </c>
      <c r="X1447" s="6">
        <f t="shared" si="259"/>
        <v>721</v>
      </c>
      <c r="Y1447" s="6">
        <f t="shared" si="259"/>
        <v>1245</v>
      </c>
      <c r="AL1447" s="6" t="s">
        <v>7826</v>
      </c>
      <c r="AM1447" s="12">
        <v>3</v>
      </c>
      <c r="AN1447" s="12">
        <v>3</v>
      </c>
      <c r="AO1447" s="12">
        <v>1</v>
      </c>
      <c r="AP1447" s="12">
        <v>1</v>
      </c>
      <c r="AQ1447" s="12">
        <v>1</v>
      </c>
      <c r="AR1447" s="12">
        <v>0</v>
      </c>
      <c r="AS1447" s="12">
        <v>0</v>
      </c>
      <c r="AT1447" s="54">
        <v>0</v>
      </c>
      <c r="AU1447" s="54">
        <v>1</v>
      </c>
      <c r="AV1447" s="12">
        <v>1</v>
      </c>
      <c r="AW1447" s="12">
        <v>0</v>
      </c>
      <c r="AX1447" s="12">
        <v>0</v>
      </c>
      <c r="AY1447" s="12">
        <v>1</v>
      </c>
      <c r="AZ1447" s="12">
        <v>0</v>
      </c>
      <c r="BA1447" s="12">
        <v>0</v>
      </c>
      <c r="BB1447" s="12">
        <v>1</v>
      </c>
      <c r="BC1447" s="12">
        <v>0</v>
      </c>
      <c r="BD1447" s="12">
        <v>0</v>
      </c>
      <c r="BR1447" s="6"/>
      <c r="BV1447" s="6"/>
    </row>
    <row r="1448" spans="1:74" x14ac:dyDescent="0.25">
      <c r="A1448" s="130" t="s">
        <v>6896</v>
      </c>
      <c r="B1448" s="130" t="s">
        <v>1273</v>
      </c>
      <c r="C1448" s="163">
        <v>32</v>
      </c>
      <c r="D1448" s="116">
        <v>31</v>
      </c>
      <c r="E1448" s="100">
        <v>0</v>
      </c>
      <c r="F1448" s="100">
        <v>0</v>
      </c>
      <c r="G1448" s="100">
        <v>1</v>
      </c>
      <c r="H1448" s="100">
        <v>30</v>
      </c>
      <c r="I1448" s="100">
        <v>0</v>
      </c>
      <c r="J1448" s="100">
        <v>0</v>
      </c>
      <c r="K1448" s="157">
        <f t="shared" si="257"/>
        <v>31</v>
      </c>
      <c r="L1448" s="119"/>
      <c r="M1448" s="165"/>
      <c r="AL1448" s="6" t="s">
        <v>7827</v>
      </c>
      <c r="AM1448" s="12">
        <v>10</v>
      </c>
      <c r="AN1448" s="12">
        <v>3</v>
      </c>
      <c r="AO1448" s="12">
        <v>5</v>
      </c>
      <c r="AP1448" s="12">
        <v>3</v>
      </c>
      <c r="AQ1448" s="12">
        <v>2</v>
      </c>
      <c r="AR1448" s="12">
        <v>0</v>
      </c>
      <c r="AS1448" s="12">
        <v>0</v>
      </c>
      <c r="AT1448" s="54">
        <v>0</v>
      </c>
      <c r="AU1448" s="54">
        <v>1</v>
      </c>
      <c r="AV1448" s="12">
        <v>1</v>
      </c>
      <c r="AW1448" s="12">
        <v>0</v>
      </c>
      <c r="AX1448" s="12">
        <v>0</v>
      </c>
      <c r="AY1448" s="12">
        <v>1</v>
      </c>
      <c r="AZ1448" s="12">
        <v>0</v>
      </c>
      <c r="BA1448" s="12">
        <v>0</v>
      </c>
      <c r="BB1448" s="12">
        <v>1</v>
      </c>
      <c r="BC1448" s="12">
        <v>0</v>
      </c>
      <c r="BD1448" s="12">
        <v>0</v>
      </c>
      <c r="BR1448" s="6"/>
      <c r="BV1448" s="6"/>
    </row>
    <row r="1449" spans="1:74" x14ac:dyDescent="0.25">
      <c r="A1449" s="130" t="s">
        <v>6896</v>
      </c>
      <c r="B1449" s="130" t="s">
        <v>3013</v>
      </c>
      <c r="C1449" s="163">
        <v>2</v>
      </c>
      <c r="D1449" s="116">
        <v>2</v>
      </c>
      <c r="E1449" s="100">
        <v>0</v>
      </c>
      <c r="F1449" s="100">
        <v>2</v>
      </c>
      <c r="G1449" s="100">
        <v>0</v>
      </c>
      <c r="H1449" s="100">
        <v>0</v>
      </c>
      <c r="I1449" s="100">
        <v>0</v>
      </c>
      <c r="J1449" s="100">
        <v>0</v>
      </c>
      <c r="K1449" s="157">
        <f t="shared" si="257"/>
        <v>2</v>
      </c>
      <c r="L1449" s="119"/>
      <c r="M1449" s="165"/>
      <c r="AL1449" s="6" t="s">
        <v>7828</v>
      </c>
      <c r="AM1449" s="12">
        <v>51</v>
      </c>
      <c r="AN1449" s="12">
        <v>46</v>
      </c>
      <c r="AO1449" s="12">
        <v>37</v>
      </c>
      <c r="AP1449" s="12">
        <v>28</v>
      </c>
      <c r="AQ1449" s="12">
        <v>23</v>
      </c>
      <c r="AR1449" s="12">
        <v>12</v>
      </c>
      <c r="AS1449" s="12">
        <v>18</v>
      </c>
      <c r="AT1449" s="54">
        <v>8</v>
      </c>
      <c r="AU1449" s="54">
        <v>10</v>
      </c>
      <c r="AV1449" s="12">
        <v>4</v>
      </c>
      <c r="AW1449" s="12">
        <v>1</v>
      </c>
      <c r="AX1449" s="12">
        <v>5</v>
      </c>
      <c r="AY1449" s="12">
        <v>3</v>
      </c>
      <c r="AZ1449" s="12">
        <v>0</v>
      </c>
      <c r="BA1449" s="12">
        <v>0</v>
      </c>
      <c r="BB1449" s="12">
        <v>2</v>
      </c>
      <c r="BC1449" s="12">
        <v>0</v>
      </c>
      <c r="BD1449" s="12">
        <v>0</v>
      </c>
      <c r="BR1449" s="6"/>
      <c r="BV1449" s="6"/>
    </row>
    <row r="1450" spans="1:74" x14ac:dyDescent="0.25">
      <c r="A1450" s="130" t="s">
        <v>6896</v>
      </c>
      <c r="B1450" s="130" t="s">
        <v>6750</v>
      </c>
      <c r="C1450" s="163">
        <v>1</v>
      </c>
      <c r="D1450" s="116">
        <v>1</v>
      </c>
      <c r="E1450" s="100">
        <v>0</v>
      </c>
      <c r="F1450" s="100">
        <v>0</v>
      </c>
      <c r="G1450" s="100">
        <v>0</v>
      </c>
      <c r="H1450" s="100">
        <v>1</v>
      </c>
      <c r="I1450" s="100">
        <v>0</v>
      </c>
      <c r="J1450" s="100">
        <v>0</v>
      </c>
      <c r="K1450" s="157">
        <f t="shared" si="257"/>
        <v>1</v>
      </c>
      <c r="L1450" s="119"/>
      <c r="M1450" s="165"/>
      <c r="S1450" s="10" t="s">
        <v>7749</v>
      </c>
      <c r="T1450" s="10" t="s">
        <v>723</v>
      </c>
      <c r="U1450" s="10" t="s">
        <v>248</v>
      </c>
      <c r="V1450" s="10" t="s">
        <v>222</v>
      </c>
      <c r="W1450" s="10" t="s">
        <v>241</v>
      </c>
      <c r="X1450" s="10" t="s">
        <v>264</v>
      </c>
      <c r="Y1450" s="10" t="s">
        <v>249</v>
      </c>
      <c r="BR1450" s="6"/>
      <c r="BV1450" s="6"/>
    </row>
    <row r="1451" spans="1:74" x14ac:dyDescent="0.25">
      <c r="A1451" s="130" t="s">
        <v>6896</v>
      </c>
      <c r="B1451" s="130" t="s">
        <v>1522</v>
      </c>
      <c r="C1451" s="163">
        <v>565</v>
      </c>
      <c r="D1451" s="116">
        <v>563</v>
      </c>
      <c r="E1451" s="100">
        <v>32</v>
      </c>
      <c r="F1451" s="100">
        <v>51</v>
      </c>
      <c r="G1451" s="100">
        <v>23</v>
      </c>
      <c r="H1451" s="100">
        <v>71</v>
      </c>
      <c r="I1451" s="100">
        <v>386</v>
      </c>
      <c r="J1451" s="100">
        <v>0</v>
      </c>
      <c r="K1451" s="157">
        <f t="shared" si="257"/>
        <v>563</v>
      </c>
      <c r="L1451" s="119"/>
      <c r="M1451" s="165">
        <f>SUM(K1447:K1451)</f>
        <v>686</v>
      </c>
      <c r="S1451" s="10" t="s">
        <v>7928</v>
      </c>
      <c r="T1451" s="15">
        <v>0</v>
      </c>
      <c r="U1451" s="15">
        <v>0</v>
      </c>
      <c r="V1451" s="15">
        <v>0</v>
      </c>
      <c r="W1451" s="15">
        <v>0</v>
      </c>
      <c r="X1451" s="15">
        <v>0</v>
      </c>
      <c r="Y1451" s="10">
        <f t="shared" ref="Y1451:Y1459" si="260">SUM(T1451:X1451)</f>
        <v>0</v>
      </c>
      <c r="BR1451" s="6"/>
      <c r="BV1451" s="6"/>
    </row>
    <row r="1452" spans="1:74" x14ac:dyDescent="0.25">
      <c r="A1452" s="128" t="s">
        <v>6900</v>
      </c>
      <c r="B1452" s="128" t="s">
        <v>6895</v>
      </c>
      <c r="C1452" s="33">
        <v>1</v>
      </c>
      <c r="D1452" s="91">
        <v>1</v>
      </c>
      <c r="E1452" s="91">
        <v>0</v>
      </c>
      <c r="F1452" s="91">
        <v>0</v>
      </c>
      <c r="G1452" s="91">
        <v>0</v>
      </c>
      <c r="H1452" s="91">
        <v>1</v>
      </c>
      <c r="I1452" s="91">
        <v>0</v>
      </c>
      <c r="J1452" s="91">
        <v>0</v>
      </c>
      <c r="K1452" s="157">
        <f t="shared" si="257"/>
        <v>1</v>
      </c>
      <c r="L1452" s="146"/>
      <c r="M1452" s="8"/>
      <c r="S1452" s="10" t="s">
        <v>7929</v>
      </c>
      <c r="T1452" s="15">
        <v>0</v>
      </c>
      <c r="U1452" s="15">
        <v>0</v>
      </c>
      <c r="V1452" s="15">
        <v>0</v>
      </c>
      <c r="W1452" s="15">
        <v>0</v>
      </c>
      <c r="X1452" s="15">
        <v>0</v>
      </c>
      <c r="Y1452" s="10">
        <f t="shared" si="260"/>
        <v>0</v>
      </c>
      <c r="BR1452" s="6"/>
      <c r="BV1452" s="6"/>
    </row>
    <row r="1453" spans="1:74" x14ac:dyDescent="0.25">
      <c r="A1453" s="128" t="s">
        <v>6900</v>
      </c>
      <c r="B1453" s="128" t="s">
        <v>1273</v>
      </c>
      <c r="C1453" s="33">
        <v>58</v>
      </c>
      <c r="D1453" s="91">
        <v>58</v>
      </c>
      <c r="E1453" s="91">
        <v>0</v>
      </c>
      <c r="F1453" s="91">
        <v>0</v>
      </c>
      <c r="G1453" s="91">
        <v>0</v>
      </c>
      <c r="H1453" s="91">
        <v>58</v>
      </c>
      <c r="I1453" s="91">
        <v>0</v>
      </c>
      <c r="J1453" s="91">
        <v>0</v>
      </c>
      <c r="K1453" s="157">
        <f t="shared" si="257"/>
        <v>58</v>
      </c>
      <c r="L1453" s="146"/>
      <c r="M1453" s="8"/>
      <c r="S1453" s="10" t="s">
        <v>7930</v>
      </c>
      <c r="T1453" s="15">
        <v>0</v>
      </c>
      <c r="U1453" s="15">
        <v>0</v>
      </c>
      <c r="V1453" s="15">
        <v>0</v>
      </c>
      <c r="W1453" s="15">
        <v>0</v>
      </c>
      <c r="X1453" s="15">
        <v>0</v>
      </c>
      <c r="Y1453" s="10">
        <f t="shared" si="260"/>
        <v>0</v>
      </c>
      <c r="BR1453" s="6"/>
      <c r="BV1453" s="6"/>
    </row>
    <row r="1454" spans="1:74" x14ac:dyDescent="0.25">
      <c r="A1454" s="128" t="s">
        <v>6900</v>
      </c>
      <c r="B1454" s="128" t="s">
        <v>1522</v>
      </c>
      <c r="C1454" s="33">
        <v>3</v>
      </c>
      <c r="D1454" s="91">
        <v>3</v>
      </c>
      <c r="E1454" s="91">
        <v>0</v>
      </c>
      <c r="F1454" s="91">
        <v>0</v>
      </c>
      <c r="G1454" s="91">
        <v>0</v>
      </c>
      <c r="H1454" s="91">
        <v>3</v>
      </c>
      <c r="I1454" s="91">
        <v>0</v>
      </c>
      <c r="J1454" s="91">
        <v>0</v>
      </c>
      <c r="K1454" s="157">
        <f t="shared" si="257"/>
        <v>3</v>
      </c>
      <c r="L1454" s="146"/>
      <c r="M1454" s="8">
        <f>SUM(K1452:K1454)</f>
        <v>62</v>
      </c>
      <c r="S1454" s="10" t="s">
        <v>7689</v>
      </c>
      <c r="T1454" s="15">
        <v>0</v>
      </c>
      <c r="U1454" s="15">
        <v>0</v>
      </c>
      <c r="V1454" s="15">
        <v>0</v>
      </c>
      <c r="W1454" s="15">
        <v>0</v>
      </c>
      <c r="X1454" s="15">
        <v>0</v>
      </c>
      <c r="Y1454" s="10">
        <f t="shared" si="260"/>
        <v>0</v>
      </c>
      <c r="BR1454" s="6"/>
      <c r="BV1454" s="6"/>
    </row>
    <row r="1455" spans="1:74" x14ac:dyDescent="0.25">
      <c r="A1455" s="166" t="s">
        <v>7750</v>
      </c>
      <c r="B1455" s="167"/>
      <c r="C1455" s="91">
        <f t="shared" ref="C1455:J1455" si="261">SUM(C1437:C1454)</f>
        <v>1259</v>
      </c>
      <c r="D1455" s="91">
        <f t="shared" si="261"/>
        <v>1245</v>
      </c>
      <c r="E1455" s="91">
        <f t="shared" si="261"/>
        <v>42</v>
      </c>
      <c r="F1455" s="91">
        <f t="shared" si="261"/>
        <v>101</v>
      </c>
      <c r="G1455" s="91">
        <f t="shared" si="261"/>
        <v>29</v>
      </c>
      <c r="H1455" s="91">
        <f t="shared" si="261"/>
        <v>352</v>
      </c>
      <c r="I1455" s="91">
        <f t="shared" si="261"/>
        <v>721</v>
      </c>
      <c r="J1455" s="91">
        <f t="shared" si="261"/>
        <v>0</v>
      </c>
      <c r="K1455" s="157">
        <f t="shared" si="257"/>
        <v>1245</v>
      </c>
      <c r="L1455" s="146"/>
      <c r="M1455" s="8">
        <f>SUM(M1437:M1454)</f>
        <v>1245</v>
      </c>
      <c r="S1455" s="10" t="s">
        <v>7690</v>
      </c>
      <c r="T1455" s="15">
        <v>0</v>
      </c>
      <c r="U1455" s="15">
        <v>0</v>
      </c>
      <c r="V1455" s="15">
        <v>0</v>
      </c>
      <c r="W1455" s="15">
        <v>0</v>
      </c>
      <c r="X1455" s="15">
        <v>0</v>
      </c>
      <c r="Y1455" s="10">
        <f t="shared" si="260"/>
        <v>0</v>
      </c>
      <c r="BR1455" s="6"/>
      <c r="BV1455" s="6"/>
    </row>
    <row r="1456" spans="1:74" ht="22.8" x14ac:dyDescent="0.25">
      <c r="S1456" s="31" t="s">
        <v>7691</v>
      </c>
      <c r="T1456" s="100">
        <v>0</v>
      </c>
      <c r="U1456" s="100">
        <v>3</v>
      </c>
      <c r="V1456" s="100">
        <v>0</v>
      </c>
      <c r="W1456" s="100">
        <v>4</v>
      </c>
      <c r="X1456" s="100">
        <v>0</v>
      </c>
      <c r="Y1456" s="10">
        <f t="shared" si="260"/>
        <v>7</v>
      </c>
      <c r="AL1456" s="6" t="s">
        <v>5</v>
      </c>
      <c r="AM1456" s="6" t="s">
        <v>7788</v>
      </c>
      <c r="AN1456" s="6" t="s">
        <v>7894</v>
      </c>
      <c r="AO1456" s="6" t="s">
        <v>7895</v>
      </c>
      <c r="AP1456" s="6" t="s">
        <v>7791</v>
      </c>
      <c r="AQ1456" s="6" t="s">
        <v>7786</v>
      </c>
      <c r="AR1456" s="6" t="s">
        <v>7896</v>
      </c>
      <c r="AS1456" s="6" t="s">
        <v>7897</v>
      </c>
      <c r="AT1456" s="54" t="s">
        <v>7898</v>
      </c>
      <c r="AU1456" s="54" t="s">
        <v>7794</v>
      </c>
      <c r="AV1456" s="6" t="s">
        <v>7795</v>
      </c>
      <c r="AW1456" s="6" t="s">
        <v>7790</v>
      </c>
      <c r="AX1456" s="6" t="s">
        <v>7899</v>
      </c>
      <c r="AY1456" s="6" t="s">
        <v>7900</v>
      </c>
      <c r="AZ1456" s="6" t="s">
        <v>7901</v>
      </c>
      <c r="BA1456" s="6" t="s">
        <v>7793</v>
      </c>
      <c r="BB1456" s="6" t="s">
        <v>7835</v>
      </c>
      <c r="BC1456" s="6" t="s">
        <v>7799</v>
      </c>
      <c r="BD1456" s="6" t="s">
        <v>7902</v>
      </c>
      <c r="BR1456" s="6"/>
      <c r="BV1456" s="6"/>
    </row>
    <row r="1457" spans="19:74" x14ac:dyDescent="0.25">
      <c r="S1457" s="10" t="s">
        <v>7692</v>
      </c>
      <c r="T1457" s="91">
        <v>0</v>
      </c>
      <c r="U1457" s="91">
        <v>4</v>
      </c>
      <c r="V1457" s="91">
        <v>1</v>
      </c>
      <c r="W1457" s="91">
        <v>23</v>
      </c>
      <c r="X1457" s="91">
        <v>0</v>
      </c>
      <c r="Y1457" s="10">
        <f t="shared" si="260"/>
        <v>28</v>
      </c>
      <c r="AL1457" s="6" t="s">
        <v>7908</v>
      </c>
      <c r="AM1457" s="12">
        <v>713</v>
      </c>
      <c r="AN1457" s="12">
        <v>352</v>
      </c>
      <c r="AO1457" s="12">
        <v>266</v>
      </c>
      <c r="AP1457" s="12">
        <v>249</v>
      </c>
      <c r="AQ1457" s="12">
        <v>156</v>
      </c>
      <c r="AR1457" s="12">
        <v>84</v>
      </c>
      <c r="AS1457" s="12">
        <v>62</v>
      </c>
      <c r="AT1457" s="54">
        <v>82</v>
      </c>
      <c r="AU1457" s="54">
        <v>42</v>
      </c>
      <c r="AV1457" s="12">
        <v>52</v>
      </c>
      <c r="AW1457" s="12">
        <v>37</v>
      </c>
      <c r="AX1457" s="12">
        <v>17</v>
      </c>
      <c r="AY1457" s="12">
        <v>19</v>
      </c>
      <c r="AZ1457" s="12">
        <v>37</v>
      </c>
      <c r="BA1457" s="12">
        <v>13</v>
      </c>
      <c r="BB1457" s="12">
        <v>19</v>
      </c>
      <c r="BC1457" s="12">
        <v>16</v>
      </c>
      <c r="BD1457" s="118">
        <v>11</v>
      </c>
      <c r="BR1457" s="6"/>
      <c r="BV1457" s="6"/>
    </row>
    <row r="1458" spans="19:74" x14ac:dyDescent="0.25">
      <c r="S1458" s="31" t="s">
        <v>7693</v>
      </c>
      <c r="T1458" s="100">
        <v>4</v>
      </c>
      <c r="U1458" s="100">
        <v>17</v>
      </c>
      <c r="V1458" s="100">
        <v>2</v>
      </c>
      <c r="W1458" s="100">
        <v>66</v>
      </c>
      <c r="X1458" s="100">
        <v>0</v>
      </c>
      <c r="Y1458" s="10">
        <f t="shared" si="260"/>
        <v>89</v>
      </c>
      <c r="AL1458" s="6" t="s">
        <v>7909</v>
      </c>
      <c r="AM1458" s="12">
        <v>1</v>
      </c>
      <c r="AN1458" s="12">
        <v>28</v>
      </c>
      <c r="AO1458" s="12">
        <v>72</v>
      </c>
      <c r="AP1458" s="12">
        <v>273</v>
      </c>
      <c r="AQ1458" s="12">
        <v>355</v>
      </c>
      <c r="AR1458" s="12">
        <v>161</v>
      </c>
      <c r="AS1458" s="12">
        <v>145</v>
      </c>
      <c r="AT1458" s="54">
        <v>92</v>
      </c>
      <c r="AU1458" s="54">
        <v>72</v>
      </c>
      <c r="AV1458" s="12">
        <v>60</v>
      </c>
      <c r="AW1458" s="12">
        <v>43</v>
      </c>
      <c r="AX1458" s="12">
        <v>40</v>
      </c>
      <c r="AY1458" s="12">
        <v>31</v>
      </c>
      <c r="AZ1458" s="12">
        <v>39</v>
      </c>
      <c r="BA1458" s="12">
        <v>28</v>
      </c>
      <c r="BB1458" s="12">
        <v>32</v>
      </c>
      <c r="BC1458" s="12">
        <v>17</v>
      </c>
      <c r="BD1458" s="118">
        <v>29</v>
      </c>
      <c r="BR1458" s="6"/>
      <c r="BV1458" s="6"/>
    </row>
    <row r="1459" spans="19:74" x14ac:dyDescent="0.25">
      <c r="S1459" s="10" t="s">
        <v>7694</v>
      </c>
      <c r="T1459" s="91">
        <v>0</v>
      </c>
      <c r="U1459" s="91">
        <v>0</v>
      </c>
      <c r="V1459" s="91">
        <v>0</v>
      </c>
      <c r="W1459" s="91">
        <v>1</v>
      </c>
      <c r="X1459" s="91">
        <v>0</v>
      </c>
      <c r="Y1459" s="10">
        <f t="shared" si="260"/>
        <v>1</v>
      </c>
      <c r="AL1459" s="119" t="s">
        <v>7789</v>
      </c>
      <c r="AM1459" s="120">
        <v>0</v>
      </c>
      <c r="AN1459" s="120">
        <v>0</v>
      </c>
      <c r="AO1459" s="120">
        <v>0</v>
      </c>
      <c r="AP1459" s="120">
        <v>0</v>
      </c>
      <c r="AQ1459" s="120">
        <v>0</v>
      </c>
      <c r="AR1459" s="120">
        <v>415</v>
      </c>
      <c r="AS1459" s="120">
        <v>435</v>
      </c>
      <c r="AT1459" s="160">
        <v>345</v>
      </c>
      <c r="AU1459" s="160">
        <v>433</v>
      </c>
      <c r="AV1459" s="120">
        <v>457</v>
      </c>
      <c r="AW1459" s="120">
        <v>568</v>
      </c>
      <c r="AX1459" s="120">
        <v>453</v>
      </c>
      <c r="AY1459" s="120">
        <v>391</v>
      </c>
      <c r="AZ1459" s="120">
        <v>236</v>
      </c>
      <c r="BA1459" s="120">
        <v>35</v>
      </c>
      <c r="BB1459" s="120">
        <v>44</v>
      </c>
      <c r="BC1459" s="120">
        <v>12</v>
      </c>
      <c r="BD1459" s="121">
        <v>15</v>
      </c>
      <c r="BR1459" s="6"/>
      <c r="BV1459" s="6"/>
    </row>
    <row r="1460" spans="19:74" x14ac:dyDescent="0.25">
      <c r="T1460" s="6">
        <f t="shared" ref="T1460:Y1460" si="262">SUM(T1451:T1459)</f>
        <v>4</v>
      </c>
      <c r="U1460" s="6">
        <f t="shared" si="262"/>
        <v>24</v>
      </c>
      <c r="V1460" s="6">
        <f t="shared" si="262"/>
        <v>3</v>
      </c>
      <c r="W1460" s="6">
        <f t="shared" si="262"/>
        <v>94</v>
      </c>
      <c r="X1460" s="6">
        <f t="shared" si="262"/>
        <v>0</v>
      </c>
      <c r="Y1460" s="6">
        <f t="shared" si="262"/>
        <v>125</v>
      </c>
      <c r="AL1460" s="6" t="s">
        <v>7910</v>
      </c>
      <c r="AM1460" s="12">
        <v>0</v>
      </c>
      <c r="AN1460" s="12">
        <v>0</v>
      </c>
      <c r="AO1460" s="12">
        <v>0</v>
      </c>
      <c r="AP1460" s="12">
        <v>0</v>
      </c>
      <c r="AQ1460" s="12">
        <v>2</v>
      </c>
      <c r="AR1460" s="12">
        <v>15</v>
      </c>
      <c r="AS1460" s="12">
        <v>39</v>
      </c>
      <c r="AT1460" s="54">
        <v>174</v>
      </c>
      <c r="AU1460" s="54">
        <v>257</v>
      </c>
      <c r="AV1460" s="12">
        <v>409</v>
      </c>
      <c r="AW1460" s="12">
        <v>233</v>
      </c>
      <c r="AX1460" s="12">
        <v>203</v>
      </c>
      <c r="AY1460" s="12">
        <v>114</v>
      </c>
      <c r="AZ1460" s="12">
        <v>154</v>
      </c>
      <c r="BA1460" s="12">
        <v>112</v>
      </c>
      <c r="BB1460" s="12">
        <v>124</v>
      </c>
      <c r="BC1460" s="12">
        <v>60</v>
      </c>
      <c r="BD1460" s="118">
        <v>87</v>
      </c>
      <c r="BR1460" s="6"/>
      <c r="BV1460" s="6"/>
    </row>
    <row r="1461" spans="19:74" x14ac:dyDescent="0.25">
      <c r="T1461" s="8"/>
      <c r="U1461" s="8"/>
      <c r="V1461" s="8"/>
      <c r="W1461" s="8"/>
      <c r="X1461" s="8"/>
      <c r="AL1461" s="119" t="s">
        <v>7792</v>
      </c>
      <c r="AM1461" s="120">
        <v>0</v>
      </c>
      <c r="AN1461" s="120">
        <v>0</v>
      </c>
      <c r="AO1461" s="120">
        <v>0</v>
      </c>
      <c r="AP1461" s="120">
        <v>0</v>
      </c>
      <c r="AQ1461" s="120">
        <v>0</v>
      </c>
      <c r="AR1461" s="120">
        <v>0</v>
      </c>
      <c r="AS1461" s="120">
        <v>0</v>
      </c>
      <c r="AT1461" s="120">
        <v>0</v>
      </c>
      <c r="AU1461" s="120">
        <v>0</v>
      </c>
      <c r="AV1461" s="120">
        <v>2</v>
      </c>
      <c r="AW1461" s="120">
        <v>10</v>
      </c>
      <c r="AX1461" s="120">
        <v>51</v>
      </c>
      <c r="AY1461" s="120">
        <v>115</v>
      </c>
      <c r="AZ1461" s="120">
        <v>428</v>
      </c>
      <c r="BA1461" s="120">
        <v>525</v>
      </c>
      <c r="BB1461" s="120">
        <v>467</v>
      </c>
      <c r="BC1461" s="120">
        <v>379</v>
      </c>
      <c r="BD1461" s="121">
        <v>320</v>
      </c>
      <c r="BR1461" s="6"/>
      <c r="BV1461" s="6"/>
    </row>
    <row r="1462" spans="19:74" x14ac:dyDescent="0.25">
      <c r="S1462" s="10" t="s">
        <v>7752</v>
      </c>
      <c r="T1462" s="10" t="s">
        <v>723</v>
      </c>
      <c r="U1462" s="10" t="s">
        <v>248</v>
      </c>
      <c r="V1462" s="10" t="s">
        <v>222</v>
      </c>
      <c r="W1462" s="10" t="s">
        <v>241</v>
      </c>
      <c r="X1462" s="10" t="s">
        <v>264</v>
      </c>
      <c r="Y1462" s="10" t="s">
        <v>7753</v>
      </c>
      <c r="AL1462" s="6" t="s">
        <v>7919</v>
      </c>
      <c r="AM1462" s="12">
        <v>0</v>
      </c>
      <c r="AN1462" s="12">
        <v>0</v>
      </c>
      <c r="AO1462" s="12">
        <v>0</v>
      </c>
      <c r="AP1462" s="12">
        <v>0</v>
      </c>
      <c r="AQ1462" s="12">
        <v>0</v>
      </c>
      <c r="AR1462" s="12">
        <v>0</v>
      </c>
      <c r="AS1462" s="12">
        <v>0</v>
      </c>
      <c r="AT1462" s="12">
        <v>0</v>
      </c>
      <c r="AU1462" s="12">
        <v>0</v>
      </c>
      <c r="AV1462" s="12">
        <v>1</v>
      </c>
      <c r="AW1462" s="12">
        <v>7</v>
      </c>
      <c r="AX1462" s="12">
        <v>40</v>
      </c>
      <c r="AY1462" s="12">
        <v>42</v>
      </c>
      <c r="AZ1462" s="12">
        <v>161</v>
      </c>
      <c r="BA1462" s="12">
        <v>182</v>
      </c>
      <c r="BB1462" s="12">
        <v>349</v>
      </c>
      <c r="BC1462" s="12">
        <v>202</v>
      </c>
      <c r="BD1462" s="118">
        <v>211</v>
      </c>
      <c r="BR1462" s="6"/>
      <c r="BV1462" s="6"/>
    </row>
    <row r="1463" spans="19:74" x14ac:dyDescent="0.25">
      <c r="S1463" s="10" t="s">
        <v>7928</v>
      </c>
      <c r="T1463" s="15">
        <v>0</v>
      </c>
      <c r="U1463" s="15">
        <v>0</v>
      </c>
      <c r="V1463" s="15">
        <v>0</v>
      </c>
      <c r="W1463" s="15">
        <v>0</v>
      </c>
      <c r="X1463" s="15">
        <v>0</v>
      </c>
      <c r="Y1463" s="10">
        <f t="shared" ref="Y1463:Y1471" si="263">SUM(T1463:W1463)</f>
        <v>0</v>
      </c>
      <c r="AL1463" s="119" t="s">
        <v>7797</v>
      </c>
      <c r="AM1463" s="120">
        <v>0</v>
      </c>
      <c r="AN1463" s="120">
        <v>0</v>
      </c>
      <c r="AO1463" s="120">
        <v>0</v>
      </c>
      <c r="AP1463" s="120">
        <v>0</v>
      </c>
      <c r="AQ1463" s="120">
        <v>0</v>
      </c>
      <c r="AR1463" s="120">
        <v>0</v>
      </c>
      <c r="AS1463" s="120">
        <v>0</v>
      </c>
      <c r="AT1463" s="120">
        <v>0</v>
      </c>
      <c r="AU1463" s="120">
        <v>0</v>
      </c>
      <c r="AV1463" s="120">
        <v>0</v>
      </c>
      <c r="AW1463" s="120">
        <v>0</v>
      </c>
      <c r="AX1463" s="120">
        <v>13</v>
      </c>
      <c r="AY1463" s="120">
        <v>33</v>
      </c>
      <c r="AZ1463" s="120">
        <v>51</v>
      </c>
      <c r="BA1463" s="120">
        <v>28</v>
      </c>
      <c r="BB1463" s="120">
        <v>181</v>
      </c>
      <c r="BC1463" s="120">
        <v>177</v>
      </c>
      <c r="BD1463" s="121">
        <v>386</v>
      </c>
      <c r="BR1463" s="6"/>
      <c r="BV1463" s="6"/>
    </row>
    <row r="1464" spans="19:74" x14ac:dyDescent="0.25">
      <c r="S1464" s="10" t="s">
        <v>7929</v>
      </c>
      <c r="T1464" s="15">
        <v>0</v>
      </c>
      <c r="U1464" s="15">
        <v>0</v>
      </c>
      <c r="V1464" s="15">
        <v>0</v>
      </c>
      <c r="W1464" s="15">
        <v>0</v>
      </c>
      <c r="X1464" s="15">
        <v>0</v>
      </c>
      <c r="Y1464" s="10">
        <f t="shared" si="263"/>
        <v>0</v>
      </c>
      <c r="AL1464" s="6" t="s">
        <v>7920</v>
      </c>
      <c r="AM1464" s="12">
        <v>0</v>
      </c>
      <c r="AN1464" s="12">
        <v>0</v>
      </c>
      <c r="AO1464" s="12">
        <v>0</v>
      </c>
      <c r="AP1464" s="12">
        <v>0</v>
      </c>
      <c r="AQ1464" s="12">
        <v>0</v>
      </c>
      <c r="AR1464" s="12">
        <v>0</v>
      </c>
      <c r="AS1464" s="12">
        <v>0</v>
      </c>
      <c r="AT1464" s="12">
        <v>0</v>
      </c>
      <c r="AU1464" s="12">
        <v>0</v>
      </c>
      <c r="AV1464" s="12">
        <v>0</v>
      </c>
      <c r="AW1464" s="12">
        <v>0</v>
      </c>
      <c r="AX1464" s="12">
        <v>0</v>
      </c>
      <c r="AY1464" s="12">
        <v>0</v>
      </c>
      <c r="AZ1464" s="12">
        <v>0</v>
      </c>
      <c r="BA1464" s="12">
        <v>0</v>
      </c>
      <c r="BB1464" s="12">
        <v>0</v>
      </c>
      <c r="BC1464" s="12">
        <v>0</v>
      </c>
      <c r="BD1464" s="118">
        <v>61</v>
      </c>
      <c r="BR1464" s="6"/>
      <c r="BV1464" s="6"/>
    </row>
    <row r="1465" spans="19:74" x14ac:dyDescent="0.25">
      <c r="S1465" s="10" t="s">
        <v>7930</v>
      </c>
      <c r="T1465" s="15">
        <v>0</v>
      </c>
      <c r="U1465" s="15">
        <v>0</v>
      </c>
      <c r="V1465" s="15">
        <v>0</v>
      </c>
      <c r="W1465" s="15">
        <v>0</v>
      </c>
      <c r="X1465" s="15">
        <v>0</v>
      </c>
      <c r="Y1465" s="10">
        <f t="shared" si="263"/>
        <v>0</v>
      </c>
      <c r="AL1465" s="119" t="s">
        <v>7801</v>
      </c>
      <c r="AM1465" s="120">
        <v>0</v>
      </c>
      <c r="AN1465" s="120">
        <v>0</v>
      </c>
      <c r="AO1465" s="120">
        <v>0</v>
      </c>
      <c r="AP1465" s="120">
        <v>0</v>
      </c>
      <c r="AQ1465" s="120">
        <v>0</v>
      </c>
      <c r="AR1465" s="120">
        <v>0</v>
      </c>
      <c r="AS1465" s="120">
        <v>0</v>
      </c>
      <c r="AT1465" s="120">
        <v>0</v>
      </c>
      <c r="AU1465" s="120">
        <v>0</v>
      </c>
      <c r="AV1465" s="120">
        <v>0</v>
      </c>
      <c r="AW1465" s="120">
        <v>0</v>
      </c>
      <c r="AX1465" s="120">
        <v>0</v>
      </c>
      <c r="AY1465" s="120">
        <v>0</v>
      </c>
      <c r="AZ1465" s="120">
        <v>0</v>
      </c>
      <c r="BA1465" s="120">
        <v>0</v>
      </c>
      <c r="BB1465" s="120">
        <v>0</v>
      </c>
      <c r="BC1465" s="120">
        <v>0</v>
      </c>
      <c r="BD1465" s="121">
        <v>0</v>
      </c>
      <c r="BR1465" s="6"/>
      <c r="BV1465" s="6"/>
    </row>
    <row r="1466" spans="19:74" x14ac:dyDescent="0.25">
      <c r="S1466" s="10" t="s">
        <v>7689</v>
      </c>
      <c r="T1466" s="15">
        <v>0</v>
      </c>
      <c r="U1466" s="15">
        <v>0</v>
      </c>
      <c r="V1466" s="15">
        <v>0</v>
      </c>
      <c r="W1466" s="15">
        <v>0</v>
      </c>
      <c r="X1466" s="15">
        <v>0</v>
      </c>
      <c r="Y1466" s="10">
        <f t="shared" si="263"/>
        <v>0</v>
      </c>
      <c r="BR1466" s="6"/>
      <c r="BV1466" s="6"/>
    </row>
    <row r="1467" spans="19:74" x14ac:dyDescent="0.25">
      <c r="S1467" s="10" t="s">
        <v>7690</v>
      </c>
      <c r="T1467" s="15">
        <v>0</v>
      </c>
      <c r="U1467" s="15">
        <v>4</v>
      </c>
      <c r="V1467" s="15">
        <v>0</v>
      </c>
      <c r="W1467" s="15">
        <v>7</v>
      </c>
      <c r="X1467" s="15">
        <v>0</v>
      </c>
      <c r="Y1467" s="10">
        <f t="shared" si="263"/>
        <v>11</v>
      </c>
      <c r="BR1467" s="6"/>
      <c r="BV1467" s="6"/>
    </row>
    <row r="1468" spans="19:74" x14ac:dyDescent="0.25">
      <c r="S1468" s="31" t="s">
        <v>7691</v>
      </c>
      <c r="T1468" s="32">
        <v>0</v>
      </c>
      <c r="U1468" s="32">
        <v>3</v>
      </c>
      <c r="V1468" s="32">
        <v>1</v>
      </c>
      <c r="W1468" s="32">
        <v>25</v>
      </c>
      <c r="X1468" s="32">
        <v>15</v>
      </c>
      <c r="Y1468" s="10">
        <f t="shared" si="263"/>
        <v>29</v>
      </c>
      <c r="BR1468" s="6"/>
      <c r="BV1468" s="6"/>
    </row>
    <row r="1469" spans="19:74" x14ac:dyDescent="0.25">
      <c r="S1469" s="10" t="s">
        <v>7692</v>
      </c>
      <c r="T1469" s="15">
        <v>6</v>
      </c>
      <c r="U1469" s="15">
        <v>17</v>
      </c>
      <c r="V1469" s="15">
        <v>1</v>
      </c>
      <c r="W1469" s="15">
        <v>63</v>
      </c>
      <c r="X1469" s="15">
        <v>320</v>
      </c>
      <c r="Y1469" s="10">
        <f t="shared" si="263"/>
        <v>87</v>
      </c>
      <c r="BR1469" s="6"/>
      <c r="BV1469" s="6"/>
    </row>
    <row r="1470" spans="19:74" x14ac:dyDescent="0.25">
      <c r="S1470" s="31" t="s">
        <v>7693</v>
      </c>
      <c r="T1470" s="32">
        <v>32</v>
      </c>
      <c r="U1470" s="32">
        <v>53</v>
      </c>
      <c r="V1470" s="32">
        <v>24</v>
      </c>
      <c r="W1470" s="32">
        <v>102</v>
      </c>
      <c r="X1470" s="32">
        <v>386</v>
      </c>
      <c r="Y1470" s="10">
        <f t="shared" si="263"/>
        <v>211</v>
      </c>
      <c r="BR1470" s="6"/>
      <c r="BV1470" s="6"/>
    </row>
    <row r="1471" spans="19:74" x14ac:dyDescent="0.25">
      <c r="S1471" s="10" t="s">
        <v>7694</v>
      </c>
      <c r="T1471" s="15">
        <v>0</v>
      </c>
      <c r="U1471" s="15">
        <v>0</v>
      </c>
      <c r="V1471" s="15">
        <v>0</v>
      </c>
      <c r="W1471" s="15">
        <v>61</v>
      </c>
      <c r="X1471" s="15">
        <v>0</v>
      </c>
      <c r="Y1471" s="10">
        <f t="shared" si="263"/>
        <v>61</v>
      </c>
      <c r="BR1471" s="6"/>
      <c r="BV1471" s="6"/>
    </row>
    <row r="1472" spans="19:74" x14ac:dyDescent="0.25">
      <c r="T1472" s="6">
        <f t="shared" ref="T1472:Y1472" si="264">SUM(T1463:T1471)</f>
        <v>38</v>
      </c>
      <c r="U1472" s="6">
        <f t="shared" si="264"/>
        <v>77</v>
      </c>
      <c r="V1472" s="6">
        <f t="shared" si="264"/>
        <v>26</v>
      </c>
      <c r="W1472" s="6">
        <f t="shared" si="264"/>
        <v>258</v>
      </c>
      <c r="X1472" s="6">
        <f t="shared" si="264"/>
        <v>721</v>
      </c>
      <c r="Y1472" s="6">
        <f t="shared" si="264"/>
        <v>399</v>
      </c>
      <c r="BR1472" s="6"/>
      <c r="BV1472" s="6"/>
    </row>
    <row r="1478" spans="1:74" ht="45" customHeight="1" x14ac:dyDescent="0.25">
      <c r="A1478" s="28" t="s">
        <v>7799</v>
      </c>
      <c r="B1478" s="28" t="s">
        <v>7704</v>
      </c>
      <c r="C1478" s="28" t="s">
        <v>7679</v>
      </c>
      <c r="D1478" s="28" t="s">
        <v>7739</v>
      </c>
      <c r="E1478" s="28" t="s">
        <v>7740</v>
      </c>
      <c r="F1478" s="28" t="s">
        <v>7741</v>
      </c>
      <c r="G1478" s="28" t="s">
        <v>7742</v>
      </c>
      <c r="H1478" s="28" t="s">
        <v>7743</v>
      </c>
      <c r="I1478" s="28" t="s">
        <v>7744</v>
      </c>
      <c r="J1478" s="28" t="s">
        <v>7745</v>
      </c>
      <c r="K1478" s="13" t="s">
        <v>7746</v>
      </c>
      <c r="M1478" s="12" t="s">
        <v>7940</v>
      </c>
      <c r="S1478" s="6" t="s">
        <v>7799</v>
      </c>
      <c r="AL1478" s="12" t="s">
        <v>7765</v>
      </c>
      <c r="AM1478" s="54" t="s">
        <v>7799</v>
      </c>
      <c r="AN1478" s="12"/>
      <c r="AO1478" s="12"/>
      <c r="AP1478" s="12"/>
      <c r="BR1478" s="6"/>
      <c r="BV1478" s="6"/>
    </row>
    <row r="1479" spans="1:74" x14ac:dyDescent="0.25">
      <c r="A1479" s="128" t="s">
        <v>7853</v>
      </c>
      <c r="B1479" s="128" t="s">
        <v>1522</v>
      </c>
      <c r="C1479" s="33">
        <v>16</v>
      </c>
      <c r="D1479" s="49">
        <v>16</v>
      </c>
      <c r="E1479" s="91">
        <v>0</v>
      </c>
      <c r="F1479" s="91">
        <v>10</v>
      </c>
      <c r="G1479" s="91">
        <v>0</v>
      </c>
      <c r="H1479" s="91">
        <v>6</v>
      </c>
      <c r="I1479" s="91">
        <v>0</v>
      </c>
      <c r="J1479" s="91">
        <v>0</v>
      </c>
      <c r="K1479" s="157">
        <f t="shared" ref="K1479:K1497" si="265">SUM(E1479:J1479)</f>
        <v>16</v>
      </c>
      <c r="M1479" s="8">
        <v>16</v>
      </c>
      <c r="S1479" s="10" t="s">
        <v>7748</v>
      </c>
      <c r="T1479" s="10" t="s">
        <v>723</v>
      </c>
      <c r="U1479" s="10" t="s">
        <v>248</v>
      </c>
      <c r="V1479" s="10" t="s">
        <v>222</v>
      </c>
      <c r="W1479" s="10" t="s">
        <v>241</v>
      </c>
      <c r="X1479" s="10" t="s">
        <v>264</v>
      </c>
      <c r="Y1479" s="10" t="s">
        <v>249</v>
      </c>
      <c r="AL1479" s="6" t="s">
        <v>7887</v>
      </c>
      <c r="AM1479" s="12"/>
      <c r="AN1479" s="12"/>
      <c r="AO1479" s="12"/>
      <c r="AP1479" s="12"/>
      <c r="BR1479" s="6"/>
      <c r="BV1479" s="6"/>
    </row>
    <row r="1480" spans="1:74" x14ac:dyDescent="0.25">
      <c r="A1480" s="130" t="s">
        <v>7854</v>
      </c>
      <c r="B1480" s="130" t="s">
        <v>6895</v>
      </c>
      <c r="C1480" s="163">
        <v>15</v>
      </c>
      <c r="D1480" s="116">
        <v>15</v>
      </c>
      <c r="E1480" s="100">
        <v>0</v>
      </c>
      <c r="F1480" s="100">
        <v>9</v>
      </c>
      <c r="G1480" s="100">
        <v>0</v>
      </c>
      <c r="H1480" s="100">
        <v>6</v>
      </c>
      <c r="I1480" s="100">
        <v>0</v>
      </c>
      <c r="J1480" s="100">
        <v>0</v>
      </c>
      <c r="K1480" s="157">
        <f t="shared" si="265"/>
        <v>15</v>
      </c>
      <c r="L1480" s="119"/>
      <c r="M1480" s="165"/>
      <c r="S1480" s="10" t="s">
        <v>7928</v>
      </c>
      <c r="T1480" s="15">
        <v>0</v>
      </c>
      <c r="U1480" s="15">
        <v>0</v>
      </c>
      <c r="V1480" s="15">
        <v>0</v>
      </c>
      <c r="W1480" s="15">
        <v>0</v>
      </c>
      <c r="X1480" s="15">
        <v>0</v>
      </c>
      <c r="Y1480" s="10">
        <f t="shared" ref="Y1480:Y1487" si="266">SUM(T1480:X1480)</f>
        <v>0</v>
      </c>
      <c r="AL1480" s="6" t="s">
        <v>7889</v>
      </c>
      <c r="AM1480" s="12"/>
      <c r="AN1480" s="12"/>
      <c r="AO1480" s="12"/>
      <c r="AP1480" s="12"/>
      <c r="BR1480" s="6"/>
      <c r="BV1480" s="6"/>
    </row>
    <row r="1481" spans="1:74" x14ac:dyDescent="0.25">
      <c r="A1481" s="130" t="s">
        <v>7854</v>
      </c>
      <c r="B1481" s="130" t="s">
        <v>1273</v>
      </c>
      <c r="C1481" s="163">
        <v>3</v>
      </c>
      <c r="D1481" s="116">
        <v>3</v>
      </c>
      <c r="E1481" s="100">
        <v>0</v>
      </c>
      <c r="F1481" s="100">
        <v>0</v>
      </c>
      <c r="G1481" s="100">
        <v>0</v>
      </c>
      <c r="H1481" s="100">
        <v>0</v>
      </c>
      <c r="I1481" s="100">
        <v>3</v>
      </c>
      <c r="J1481" s="100">
        <v>0</v>
      </c>
      <c r="K1481" s="157">
        <f t="shared" si="265"/>
        <v>3</v>
      </c>
      <c r="L1481" s="119"/>
      <c r="M1481" s="165"/>
      <c r="S1481" s="10" t="s">
        <v>7929</v>
      </c>
      <c r="T1481" s="15">
        <v>0</v>
      </c>
      <c r="U1481" s="15">
        <v>0</v>
      </c>
      <c r="V1481" s="15">
        <v>0</v>
      </c>
      <c r="W1481" s="15">
        <v>0</v>
      </c>
      <c r="X1481" s="15">
        <v>0</v>
      </c>
      <c r="Y1481" s="10">
        <f t="shared" si="266"/>
        <v>0</v>
      </c>
      <c r="AM1481" s="12"/>
      <c r="AN1481" s="12"/>
      <c r="AO1481" s="12"/>
      <c r="AP1481" s="12"/>
      <c r="BR1481" s="6"/>
      <c r="BV1481" s="6"/>
    </row>
    <row r="1482" spans="1:74" ht="22.8" x14ac:dyDescent="0.25">
      <c r="A1482" s="130" t="s">
        <v>7854</v>
      </c>
      <c r="B1482" s="130" t="s">
        <v>3013</v>
      </c>
      <c r="C1482" s="163">
        <v>3</v>
      </c>
      <c r="D1482" s="116">
        <v>3</v>
      </c>
      <c r="E1482" s="100">
        <v>0</v>
      </c>
      <c r="F1482" s="100">
        <v>3</v>
      </c>
      <c r="G1482" s="100">
        <v>0</v>
      </c>
      <c r="H1482" s="100">
        <v>0</v>
      </c>
      <c r="I1482" s="100">
        <v>0</v>
      </c>
      <c r="J1482" s="100">
        <v>0</v>
      </c>
      <c r="K1482" s="157">
        <f t="shared" si="265"/>
        <v>3</v>
      </c>
      <c r="L1482" s="119"/>
      <c r="M1482" s="165"/>
      <c r="S1482" s="10" t="s">
        <v>7930</v>
      </c>
      <c r="T1482" s="15">
        <v>0</v>
      </c>
      <c r="U1482" s="15">
        <v>0</v>
      </c>
      <c r="V1482" s="15">
        <v>0</v>
      </c>
      <c r="W1482" s="15">
        <v>0</v>
      </c>
      <c r="X1482" s="15">
        <v>0</v>
      </c>
      <c r="Y1482" s="10">
        <f t="shared" si="266"/>
        <v>0</v>
      </c>
      <c r="AL1482" s="6" t="s">
        <v>5</v>
      </c>
      <c r="AM1482" s="6" t="s">
        <v>7893</v>
      </c>
      <c r="AN1482" s="6" t="s">
        <v>7894</v>
      </c>
      <c r="AO1482" s="6" t="s">
        <v>7895</v>
      </c>
      <c r="AP1482" s="6" t="s">
        <v>7791</v>
      </c>
      <c r="AQ1482" s="6" t="s">
        <v>7786</v>
      </c>
      <c r="AR1482" s="6" t="s">
        <v>7896</v>
      </c>
      <c r="AS1482" s="6" t="s">
        <v>7897</v>
      </c>
      <c r="AT1482" s="54" t="s">
        <v>7898</v>
      </c>
      <c r="AU1482" s="54" t="s">
        <v>7794</v>
      </c>
      <c r="AV1482" s="6" t="s">
        <v>7795</v>
      </c>
      <c r="AW1482" s="6" t="s">
        <v>7790</v>
      </c>
      <c r="AX1482" s="6" t="s">
        <v>7899</v>
      </c>
      <c r="AY1482" s="6" t="s">
        <v>7900</v>
      </c>
      <c r="AZ1482" s="6" t="s">
        <v>7901</v>
      </c>
      <c r="BA1482" s="6" t="s">
        <v>7793</v>
      </c>
      <c r="BB1482" s="6" t="s">
        <v>7835</v>
      </c>
      <c r="BC1482" s="6" t="s">
        <v>7799</v>
      </c>
      <c r="BR1482" s="6"/>
      <c r="BV1482" s="6"/>
    </row>
    <row r="1483" spans="1:74" x14ac:dyDescent="0.25">
      <c r="A1483" s="130" t="s">
        <v>7854</v>
      </c>
      <c r="B1483" s="130" t="s">
        <v>1522</v>
      </c>
      <c r="C1483" s="163">
        <v>24</v>
      </c>
      <c r="D1483" s="116">
        <v>23</v>
      </c>
      <c r="E1483" s="100">
        <v>0</v>
      </c>
      <c r="F1483" s="100">
        <v>6</v>
      </c>
      <c r="G1483" s="100">
        <v>0</v>
      </c>
      <c r="H1483" s="100">
        <v>8</v>
      </c>
      <c r="I1483" s="100">
        <v>9</v>
      </c>
      <c r="J1483" s="100">
        <v>0</v>
      </c>
      <c r="K1483" s="157">
        <f t="shared" si="265"/>
        <v>23</v>
      </c>
      <c r="L1483" s="119"/>
      <c r="M1483" s="165">
        <f>SUM(K1480:K1483)</f>
        <v>44</v>
      </c>
      <c r="S1483" s="10" t="s">
        <v>7689</v>
      </c>
      <c r="T1483" s="15">
        <v>0</v>
      </c>
      <c r="U1483" s="15">
        <v>0</v>
      </c>
      <c r="V1483" s="15">
        <v>0</v>
      </c>
      <c r="W1483" s="15">
        <v>0</v>
      </c>
      <c r="X1483" s="15">
        <v>0</v>
      </c>
      <c r="Y1483" s="10">
        <f t="shared" si="266"/>
        <v>0</v>
      </c>
      <c r="AL1483" s="6" t="s">
        <v>7777</v>
      </c>
      <c r="AM1483" s="12">
        <v>0</v>
      </c>
      <c r="AN1483" s="12">
        <v>0</v>
      </c>
      <c r="AO1483" s="12">
        <v>0</v>
      </c>
      <c r="AP1483" s="12">
        <v>0</v>
      </c>
      <c r="AQ1483" s="12">
        <v>0</v>
      </c>
      <c r="AR1483" s="12">
        <v>0</v>
      </c>
      <c r="AS1483" s="12">
        <v>0</v>
      </c>
      <c r="AT1483" s="54">
        <v>0</v>
      </c>
      <c r="AU1483" s="54">
        <v>0</v>
      </c>
      <c r="AV1483" s="12">
        <v>0</v>
      </c>
      <c r="AW1483" s="12">
        <v>0</v>
      </c>
      <c r="AX1483" s="12">
        <v>0</v>
      </c>
      <c r="AY1483" s="12">
        <v>0</v>
      </c>
      <c r="AZ1483" s="12">
        <v>0</v>
      </c>
      <c r="BA1483" s="12">
        <v>0</v>
      </c>
      <c r="BB1483" s="12">
        <v>0</v>
      </c>
      <c r="BC1483" s="12">
        <v>0</v>
      </c>
      <c r="BR1483" s="6"/>
      <c r="BV1483" s="6"/>
    </row>
    <row r="1484" spans="1:74" x14ac:dyDescent="0.25">
      <c r="A1484" s="128" t="s">
        <v>6890</v>
      </c>
      <c r="B1484" s="128" t="s">
        <v>6895</v>
      </c>
      <c r="C1484" s="33">
        <v>26</v>
      </c>
      <c r="D1484" s="49">
        <v>25</v>
      </c>
      <c r="E1484" s="91">
        <v>0</v>
      </c>
      <c r="F1484" s="91">
        <v>16</v>
      </c>
      <c r="G1484" s="91">
        <v>0</v>
      </c>
      <c r="H1484" s="91">
        <v>9</v>
      </c>
      <c r="I1484" s="91">
        <v>0</v>
      </c>
      <c r="J1484" s="91">
        <v>0</v>
      </c>
      <c r="K1484" s="157">
        <f t="shared" si="265"/>
        <v>25</v>
      </c>
      <c r="M1484" s="8"/>
      <c r="S1484" s="10" t="s">
        <v>7690</v>
      </c>
      <c r="T1484" s="15">
        <v>0</v>
      </c>
      <c r="U1484" s="15">
        <v>10</v>
      </c>
      <c r="V1484" s="15">
        <v>0</v>
      </c>
      <c r="W1484" s="15">
        <v>6</v>
      </c>
      <c r="X1484" s="15">
        <v>0</v>
      </c>
      <c r="Y1484" s="10">
        <f t="shared" si="266"/>
        <v>16</v>
      </c>
      <c r="AL1484" s="6" t="s">
        <v>7778</v>
      </c>
      <c r="AM1484" s="12">
        <v>0</v>
      </c>
      <c r="AN1484" s="12">
        <v>0</v>
      </c>
      <c r="AO1484" s="12">
        <v>0</v>
      </c>
      <c r="AP1484" s="12">
        <v>0</v>
      </c>
      <c r="AQ1484" s="12">
        <v>0</v>
      </c>
      <c r="AR1484" s="12">
        <v>0</v>
      </c>
      <c r="AS1484" s="12">
        <v>0</v>
      </c>
      <c r="AT1484" s="54">
        <v>0</v>
      </c>
      <c r="AU1484" s="54">
        <v>0</v>
      </c>
      <c r="AV1484" s="12">
        <v>0</v>
      </c>
      <c r="AW1484" s="12">
        <v>0</v>
      </c>
      <c r="AX1484" s="12">
        <v>0</v>
      </c>
      <c r="AY1484" s="12">
        <v>0</v>
      </c>
      <c r="AZ1484" s="12">
        <v>0</v>
      </c>
      <c r="BA1484" s="12">
        <v>0</v>
      </c>
      <c r="BB1484" s="12">
        <v>0</v>
      </c>
      <c r="BC1484" s="12">
        <v>0</v>
      </c>
      <c r="BR1484" s="6"/>
      <c r="BV1484" s="6"/>
    </row>
    <row r="1485" spans="1:74" x14ac:dyDescent="0.25">
      <c r="A1485" s="128" t="s">
        <v>6890</v>
      </c>
      <c r="B1485" s="128" t="s">
        <v>1273</v>
      </c>
      <c r="C1485" s="33">
        <v>35</v>
      </c>
      <c r="D1485" s="49">
        <v>33</v>
      </c>
      <c r="E1485" s="91">
        <v>0</v>
      </c>
      <c r="F1485" s="91">
        <v>0</v>
      </c>
      <c r="G1485" s="91">
        <v>0</v>
      </c>
      <c r="H1485" s="91">
        <v>0</v>
      </c>
      <c r="I1485" s="91">
        <v>33</v>
      </c>
      <c r="J1485" s="91">
        <v>0</v>
      </c>
      <c r="K1485" s="157">
        <f t="shared" si="265"/>
        <v>33</v>
      </c>
      <c r="M1485" s="8"/>
      <c r="S1485" s="31" t="s">
        <v>7691</v>
      </c>
      <c r="T1485" s="32">
        <v>0</v>
      </c>
      <c r="U1485" s="32">
        <v>18</v>
      </c>
      <c r="V1485" s="32">
        <v>0</v>
      </c>
      <c r="W1485" s="32">
        <v>14</v>
      </c>
      <c r="X1485" s="32">
        <v>12</v>
      </c>
      <c r="Y1485" s="10">
        <f t="shared" si="266"/>
        <v>44</v>
      </c>
      <c r="AL1485" s="6" t="s">
        <v>7779</v>
      </c>
      <c r="AM1485" s="12">
        <v>0</v>
      </c>
      <c r="AN1485" s="12">
        <v>0</v>
      </c>
      <c r="AO1485" s="12">
        <v>0</v>
      </c>
      <c r="AP1485" s="12">
        <v>0</v>
      </c>
      <c r="AQ1485" s="12">
        <v>0</v>
      </c>
      <c r="AR1485" s="12">
        <v>0</v>
      </c>
      <c r="AS1485" s="12">
        <v>0</v>
      </c>
      <c r="AT1485" s="54">
        <v>0</v>
      </c>
      <c r="AU1485" s="54">
        <v>0</v>
      </c>
      <c r="AV1485" s="12">
        <v>0</v>
      </c>
      <c r="AW1485" s="12">
        <v>0</v>
      </c>
      <c r="AX1485" s="12">
        <v>1</v>
      </c>
      <c r="AY1485" s="12">
        <v>0</v>
      </c>
      <c r="AZ1485" s="12">
        <v>0</v>
      </c>
      <c r="BA1485" s="12">
        <v>0</v>
      </c>
      <c r="BB1485" s="12">
        <v>0</v>
      </c>
      <c r="BC1485" s="12">
        <v>0</v>
      </c>
      <c r="BR1485" s="6"/>
      <c r="BV1485" s="6"/>
    </row>
    <row r="1486" spans="1:74" x14ac:dyDescent="0.25">
      <c r="A1486" s="128" t="s">
        <v>6890</v>
      </c>
      <c r="B1486" s="128" t="s">
        <v>3013</v>
      </c>
      <c r="C1486" s="33">
        <v>1</v>
      </c>
      <c r="D1486" s="49">
        <v>1</v>
      </c>
      <c r="E1486" s="91">
        <v>0</v>
      </c>
      <c r="F1486" s="91">
        <v>1</v>
      </c>
      <c r="G1486" s="91">
        <v>0</v>
      </c>
      <c r="H1486" s="91">
        <v>0</v>
      </c>
      <c r="I1486" s="91">
        <v>0</v>
      </c>
      <c r="J1486" s="91">
        <v>0</v>
      </c>
      <c r="K1486" s="157">
        <f t="shared" si="265"/>
        <v>1</v>
      </c>
      <c r="M1486" s="8"/>
      <c r="S1486" s="10" t="s">
        <v>7692</v>
      </c>
      <c r="T1486" s="15">
        <v>6</v>
      </c>
      <c r="U1486" s="15">
        <v>30</v>
      </c>
      <c r="V1486" s="15">
        <v>5</v>
      </c>
      <c r="W1486" s="15">
        <v>44</v>
      </c>
      <c r="X1486" s="15">
        <v>379</v>
      </c>
      <c r="Y1486" s="10">
        <f t="shared" si="266"/>
        <v>464</v>
      </c>
      <c r="AL1486" s="6" t="s">
        <v>7780</v>
      </c>
      <c r="AM1486" s="12">
        <v>0</v>
      </c>
      <c r="AN1486" s="12">
        <v>0</v>
      </c>
      <c r="AO1486" s="12">
        <v>0</v>
      </c>
      <c r="AP1486" s="12">
        <v>0</v>
      </c>
      <c r="AQ1486" s="12">
        <v>0</v>
      </c>
      <c r="AR1486" s="12">
        <v>0</v>
      </c>
      <c r="AS1486" s="12">
        <v>0</v>
      </c>
      <c r="AT1486" s="54">
        <v>0</v>
      </c>
      <c r="AU1486" s="54">
        <v>0</v>
      </c>
      <c r="AV1486" s="12">
        <v>0</v>
      </c>
      <c r="AW1486" s="12">
        <v>0</v>
      </c>
      <c r="AX1486" s="12">
        <v>1</v>
      </c>
      <c r="AY1486" s="12">
        <v>0</v>
      </c>
      <c r="AZ1486" s="12">
        <v>0</v>
      </c>
      <c r="BA1486" s="12">
        <v>0</v>
      </c>
      <c r="BB1486" s="12">
        <v>0</v>
      </c>
      <c r="BC1486" s="12">
        <v>0</v>
      </c>
      <c r="BR1486" s="6"/>
      <c r="BV1486" s="6"/>
    </row>
    <row r="1487" spans="1:74" x14ac:dyDescent="0.25">
      <c r="A1487" s="128" t="s">
        <v>6890</v>
      </c>
      <c r="B1487" s="128" t="s">
        <v>6750</v>
      </c>
      <c r="C1487" s="33">
        <v>2</v>
      </c>
      <c r="D1487" s="49">
        <v>2</v>
      </c>
      <c r="E1487" s="91">
        <v>0</v>
      </c>
      <c r="F1487" s="91">
        <v>1</v>
      </c>
      <c r="G1487" s="91">
        <v>0</v>
      </c>
      <c r="H1487" s="91">
        <v>1</v>
      </c>
      <c r="I1487" s="91">
        <v>0</v>
      </c>
      <c r="J1487" s="91">
        <v>0</v>
      </c>
      <c r="K1487" s="157">
        <f t="shared" si="265"/>
        <v>2</v>
      </c>
      <c r="M1487" s="8"/>
      <c r="S1487" s="31" t="s">
        <v>7693</v>
      </c>
      <c r="T1487" s="32">
        <v>11</v>
      </c>
      <c r="U1487" s="32">
        <v>102</v>
      </c>
      <c r="V1487" s="32">
        <v>54</v>
      </c>
      <c r="W1487" s="32">
        <v>103</v>
      </c>
      <c r="X1487" s="32">
        <v>177</v>
      </c>
      <c r="Y1487" s="10">
        <f t="shared" si="266"/>
        <v>447</v>
      </c>
      <c r="AL1487" s="6" t="s">
        <v>7785</v>
      </c>
      <c r="AM1487" s="12">
        <v>364</v>
      </c>
      <c r="AN1487" s="12">
        <v>349</v>
      </c>
      <c r="AO1487" s="12">
        <v>510</v>
      </c>
      <c r="AP1487" s="12">
        <v>535</v>
      </c>
      <c r="AQ1487" s="12">
        <v>579</v>
      </c>
      <c r="AR1487" s="12">
        <v>91</v>
      </c>
      <c r="AS1487" s="12">
        <v>181</v>
      </c>
      <c r="AT1487" s="54">
        <v>166</v>
      </c>
      <c r="AU1487" s="54">
        <v>123</v>
      </c>
      <c r="AV1487" s="12">
        <v>6</v>
      </c>
      <c r="AW1487" s="12">
        <v>0</v>
      </c>
      <c r="AX1487" s="12">
        <v>1</v>
      </c>
      <c r="AY1487" s="12">
        <v>0</v>
      </c>
      <c r="AZ1487" s="12">
        <v>0</v>
      </c>
      <c r="BA1487" s="12">
        <v>0</v>
      </c>
      <c r="BB1487" s="12">
        <v>0</v>
      </c>
      <c r="BC1487" s="12">
        <v>0</v>
      </c>
      <c r="BR1487" s="6"/>
      <c r="BV1487" s="6"/>
    </row>
    <row r="1488" spans="1:74" x14ac:dyDescent="0.25">
      <c r="A1488" s="128" t="s">
        <v>6890</v>
      </c>
      <c r="B1488" s="128" t="s">
        <v>1522</v>
      </c>
      <c r="C1488" s="33">
        <v>404</v>
      </c>
      <c r="D1488" s="49">
        <v>403</v>
      </c>
      <c r="E1488" s="91">
        <v>6</v>
      </c>
      <c r="F1488" s="91">
        <v>12</v>
      </c>
      <c r="G1488" s="91">
        <v>5</v>
      </c>
      <c r="H1488" s="91">
        <v>34</v>
      </c>
      <c r="I1488" s="91">
        <v>346</v>
      </c>
      <c r="J1488" s="91">
        <v>0</v>
      </c>
      <c r="K1488" s="157">
        <f t="shared" si="265"/>
        <v>403</v>
      </c>
      <c r="M1488" s="8">
        <f>SUM(K1484:K1488)</f>
        <v>464</v>
      </c>
      <c r="S1488" s="10" t="s">
        <v>7694</v>
      </c>
      <c r="T1488" s="15">
        <v>0</v>
      </c>
      <c r="U1488" s="15">
        <v>0</v>
      </c>
      <c r="V1488" s="15">
        <v>0</v>
      </c>
      <c r="W1488" s="15">
        <v>0</v>
      </c>
      <c r="X1488" s="15">
        <v>0</v>
      </c>
      <c r="Y1488" s="10">
        <v>1</v>
      </c>
      <c r="AL1488" s="6" t="s">
        <v>7825</v>
      </c>
      <c r="AM1488" s="12">
        <v>3</v>
      </c>
      <c r="AN1488" s="12">
        <v>0</v>
      </c>
      <c r="AO1488" s="12">
        <v>1</v>
      </c>
      <c r="AP1488" s="12">
        <v>1</v>
      </c>
      <c r="AQ1488" s="12">
        <v>1</v>
      </c>
      <c r="AR1488" s="12">
        <v>0</v>
      </c>
      <c r="AS1488" s="12">
        <v>0</v>
      </c>
      <c r="AT1488" s="54">
        <v>0</v>
      </c>
      <c r="AU1488" s="54">
        <v>0</v>
      </c>
      <c r="AV1488" s="12">
        <v>1</v>
      </c>
      <c r="AW1488" s="12">
        <v>2</v>
      </c>
      <c r="AX1488" s="12">
        <v>1</v>
      </c>
      <c r="AY1488" s="12">
        <v>1</v>
      </c>
      <c r="AZ1488" s="12">
        <v>0</v>
      </c>
      <c r="BA1488" s="12">
        <v>0</v>
      </c>
      <c r="BB1488" s="12">
        <v>1</v>
      </c>
      <c r="BC1488" s="12">
        <v>0</v>
      </c>
      <c r="BR1488" s="6"/>
      <c r="BV1488" s="6"/>
    </row>
    <row r="1489" spans="1:74" x14ac:dyDescent="0.25">
      <c r="A1489" s="130" t="s">
        <v>6896</v>
      </c>
      <c r="B1489" s="130" t="s">
        <v>6895</v>
      </c>
      <c r="C1489" s="163">
        <v>70</v>
      </c>
      <c r="D1489" s="116">
        <v>68</v>
      </c>
      <c r="E1489" s="100">
        <v>5</v>
      </c>
      <c r="F1489" s="100">
        <v>23</v>
      </c>
      <c r="G1489" s="100">
        <v>3</v>
      </c>
      <c r="H1489" s="100">
        <v>37</v>
      </c>
      <c r="I1489" s="100">
        <v>0</v>
      </c>
      <c r="J1489" s="100">
        <v>0</v>
      </c>
      <c r="K1489" s="157">
        <f t="shared" si="265"/>
        <v>68</v>
      </c>
      <c r="L1489" s="119"/>
      <c r="M1489" s="165"/>
      <c r="T1489" s="6">
        <f t="shared" ref="T1489:Y1489" si="267">SUM(T1480:T1488)</f>
        <v>17</v>
      </c>
      <c r="U1489" s="6">
        <f t="shared" si="267"/>
        <v>160</v>
      </c>
      <c r="V1489" s="6">
        <f t="shared" si="267"/>
        <v>59</v>
      </c>
      <c r="W1489" s="6">
        <f t="shared" si="267"/>
        <v>167</v>
      </c>
      <c r="X1489" s="6">
        <f t="shared" si="267"/>
        <v>568</v>
      </c>
      <c r="Y1489" s="6">
        <f t="shared" si="267"/>
        <v>972</v>
      </c>
      <c r="AL1489" s="6" t="s">
        <v>7826</v>
      </c>
      <c r="AM1489" s="12">
        <v>3</v>
      </c>
      <c r="AN1489" s="12">
        <v>3</v>
      </c>
      <c r="AO1489" s="12">
        <v>1</v>
      </c>
      <c r="AP1489" s="12">
        <v>1</v>
      </c>
      <c r="AQ1489" s="12">
        <v>1</v>
      </c>
      <c r="AR1489" s="12">
        <v>0</v>
      </c>
      <c r="AS1489" s="12">
        <v>0</v>
      </c>
      <c r="AT1489" s="54">
        <v>0</v>
      </c>
      <c r="AU1489" s="54">
        <v>1</v>
      </c>
      <c r="AV1489" s="12">
        <v>1</v>
      </c>
      <c r="AW1489" s="12">
        <v>0</v>
      </c>
      <c r="AX1489" s="12">
        <v>0</v>
      </c>
      <c r="AY1489" s="12">
        <v>1</v>
      </c>
      <c r="AZ1489" s="12">
        <v>0</v>
      </c>
      <c r="BA1489" s="12">
        <v>0</v>
      </c>
      <c r="BB1489" s="12">
        <v>1</v>
      </c>
      <c r="BC1489" s="12">
        <v>0</v>
      </c>
      <c r="BR1489" s="6"/>
      <c r="BV1489" s="6"/>
    </row>
    <row r="1490" spans="1:74" x14ac:dyDescent="0.25">
      <c r="A1490" s="130" t="s">
        <v>6896</v>
      </c>
      <c r="B1490" s="130" t="s">
        <v>1273</v>
      </c>
      <c r="C1490" s="163">
        <v>23</v>
      </c>
      <c r="D1490" s="116">
        <v>22</v>
      </c>
      <c r="E1490" s="100">
        <v>0</v>
      </c>
      <c r="F1490" s="100">
        <v>12</v>
      </c>
      <c r="G1490" s="100">
        <v>2</v>
      </c>
      <c r="H1490" s="100">
        <v>8</v>
      </c>
      <c r="I1490" s="100">
        <v>0</v>
      </c>
      <c r="J1490" s="100">
        <v>0</v>
      </c>
      <c r="K1490" s="157">
        <f t="shared" si="265"/>
        <v>22</v>
      </c>
      <c r="L1490" s="119"/>
      <c r="M1490" s="165"/>
      <c r="AL1490" s="6" t="s">
        <v>7827</v>
      </c>
      <c r="AM1490" s="12">
        <v>10</v>
      </c>
      <c r="AN1490" s="12">
        <v>3</v>
      </c>
      <c r="AO1490" s="12">
        <v>5</v>
      </c>
      <c r="AP1490" s="12">
        <v>3</v>
      </c>
      <c r="AQ1490" s="12">
        <v>2</v>
      </c>
      <c r="AR1490" s="12">
        <v>0</v>
      </c>
      <c r="AS1490" s="12">
        <v>0</v>
      </c>
      <c r="AT1490" s="54">
        <v>0</v>
      </c>
      <c r="AU1490" s="54">
        <v>1</v>
      </c>
      <c r="AV1490" s="12">
        <v>1</v>
      </c>
      <c r="AW1490" s="12">
        <v>0</v>
      </c>
      <c r="AX1490" s="12">
        <v>0</v>
      </c>
      <c r="AY1490" s="12">
        <v>1</v>
      </c>
      <c r="AZ1490" s="12">
        <v>0</v>
      </c>
      <c r="BA1490" s="12">
        <v>0</v>
      </c>
      <c r="BB1490" s="12">
        <v>1</v>
      </c>
      <c r="BC1490" s="12">
        <v>0</v>
      </c>
      <c r="BR1490" s="6"/>
      <c r="BV1490" s="6"/>
    </row>
    <row r="1491" spans="1:74" x14ac:dyDescent="0.25">
      <c r="A1491" s="130" t="s">
        <v>6896</v>
      </c>
      <c r="B1491" s="130" t="s">
        <v>3013</v>
      </c>
      <c r="C1491" s="163">
        <v>4</v>
      </c>
      <c r="D1491" s="116">
        <v>4</v>
      </c>
      <c r="E1491" s="100">
        <v>0</v>
      </c>
      <c r="F1491" s="100">
        <v>4</v>
      </c>
      <c r="G1491" s="100">
        <v>0</v>
      </c>
      <c r="H1491" s="100">
        <v>0</v>
      </c>
      <c r="I1491" s="100">
        <v>0</v>
      </c>
      <c r="J1491" s="100">
        <v>0</v>
      </c>
      <c r="K1491" s="157">
        <f t="shared" si="265"/>
        <v>4</v>
      </c>
      <c r="L1491" s="119"/>
      <c r="M1491" s="165"/>
      <c r="BR1491" s="6"/>
      <c r="BV1491" s="6"/>
    </row>
    <row r="1492" spans="1:74" x14ac:dyDescent="0.25">
      <c r="A1492" s="130" t="s">
        <v>6896</v>
      </c>
      <c r="B1492" s="130" t="s">
        <v>6750</v>
      </c>
      <c r="C1492" s="163">
        <v>2</v>
      </c>
      <c r="D1492" s="116">
        <v>2</v>
      </c>
      <c r="E1492" s="100">
        <v>0</v>
      </c>
      <c r="F1492" s="100">
        <v>1</v>
      </c>
      <c r="G1492" s="100">
        <v>0</v>
      </c>
      <c r="H1492" s="100">
        <v>1</v>
      </c>
      <c r="I1492" s="100">
        <v>0</v>
      </c>
      <c r="J1492" s="100">
        <v>0</v>
      </c>
      <c r="K1492" s="157">
        <f t="shared" si="265"/>
        <v>2</v>
      </c>
      <c r="L1492" s="119"/>
      <c r="M1492" s="165"/>
      <c r="S1492" s="10" t="s">
        <v>7749</v>
      </c>
      <c r="T1492" s="10" t="s">
        <v>723</v>
      </c>
      <c r="U1492" s="10" t="s">
        <v>248</v>
      </c>
      <c r="V1492" s="10" t="s">
        <v>222</v>
      </c>
      <c r="W1492" s="10" t="s">
        <v>241</v>
      </c>
      <c r="X1492" s="10" t="s">
        <v>264</v>
      </c>
      <c r="Y1492" s="10" t="s">
        <v>249</v>
      </c>
      <c r="BR1492" s="6"/>
      <c r="BV1492" s="6"/>
    </row>
    <row r="1493" spans="1:74" x14ac:dyDescent="0.25">
      <c r="A1493" s="130" t="s">
        <v>6896</v>
      </c>
      <c r="B1493" s="130" t="s">
        <v>1522</v>
      </c>
      <c r="C1493" s="163">
        <v>354</v>
      </c>
      <c r="D1493" s="116">
        <v>351</v>
      </c>
      <c r="E1493" s="100">
        <v>6</v>
      </c>
      <c r="F1493" s="100">
        <v>62</v>
      </c>
      <c r="G1493" s="100">
        <v>49</v>
      </c>
      <c r="H1493" s="100">
        <v>57</v>
      </c>
      <c r="I1493" s="100">
        <v>177</v>
      </c>
      <c r="J1493" s="100">
        <v>0</v>
      </c>
      <c r="K1493" s="157">
        <f t="shared" si="265"/>
        <v>351</v>
      </c>
      <c r="L1493" s="119"/>
      <c r="M1493" s="165">
        <f>SUM(K1489:K1493)</f>
        <v>447</v>
      </c>
      <c r="S1493" s="10" t="s">
        <v>7928</v>
      </c>
      <c r="T1493" s="15">
        <v>0</v>
      </c>
      <c r="U1493" s="15">
        <v>0</v>
      </c>
      <c r="V1493" s="15">
        <v>0</v>
      </c>
      <c r="W1493" s="15">
        <v>0</v>
      </c>
      <c r="X1493" s="15">
        <v>0</v>
      </c>
      <c r="Y1493" s="10">
        <f t="shared" ref="Y1493:Y1501" si="268">SUM(T1493:X1493)</f>
        <v>0</v>
      </c>
      <c r="BR1493" s="6"/>
      <c r="BV1493" s="6"/>
    </row>
    <row r="1494" spans="1:74" x14ac:dyDescent="0.25">
      <c r="A1494" s="128" t="s">
        <v>6900</v>
      </c>
      <c r="B1494" s="128" t="s">
        <v>6895</v>
      </c>
      <c r="C1494" s="33">
        <v>1</v>
      </c>
      <c r="D1494" s="91">
        <v>0</v>
      </c>
      <c r="E1494" s="91">
        <v>0</v>
      </c>
      <c r="F1494" s="91">
        <v>0</v>
      </c>
      <c r="G1494" s="91">
        <v>0</v>
      </c>
      <c r="H1494" s="91">
        <v>0</v>
      </c>
      <c r="I1494" s="91">
        <v>0</v>
      </c>
      <c r="J1494" s="91">
        <v>0</v>
      </c>
      <c r="K1494" s="157">
        <f t="shared" si="265"/>
        <v>0</v>
      </c>
      <c r="L1494" s="146"/>
      <c r="M1494" s="8">
        <v>1</v>
      </c>
      <c r="S1494" s="10" t="s">
        <v>7929</v>
      </c>
      <c r="T1494" s="15">
        <v>0</v>
      </c>
      <c r="U1494" s="15">
        <v>0</v>
      </c>
      <c r="V1494" s="15">
        <v>0</v>
      </c>
      <c r="W1494" s="15">
        <v>0</v>
      </c>
      <c r="X1494" s="15">
        <v>0</v>
      </c>
      <c r="Y1494" s="10">
        <f t="shared" si="268"/>
        <v>0</v>
      </c>
      <c r="BR1494" s="6"/>
      <c r="BV1494" s="6"/>
    </row>
    <row r="1495" spans="1:74" x14ac:dyDescent="0.25">
      <c r="A1495" s="128" t="s">
        <v>6900</v>
      </c>
      <c r="B1495" s="128" t="s">
        <v>1273</v>
      </c>
      <c r="C1495" s="33">
        <v>7</v>
      </c>
      <c r="D1495" s="91">
        <v>0</v>
      </c>
      <c r="E1495" s="91">
        <v>0</v>
      </c>
      <c r="F1495" s="91">
        <v>0</v>
      </c>
      <c r="G1495" s="91">
        <v>0</v>
      </c>
      <c r="H1495" s="91">
        <v>0</v>
      </c>
      <c r="I1495" s="91">
        <v>0</v>
      </c>
      <c r="J1495" s="91">
        <v>0</v>
      </c>
      <c r="K1495" s="157">
        <f t="shared" si="265"/>
        <v>0</v>
      </c>
      <c r="L1495" s="146"/>
      <c r="M1495" s="8">
        <v>1</v>
      </c>
      <c r="S1495" s="10" t="s">
        <v>7930</v>
      </c>
      <c r="T1495" s="15">
        <v>0</v>
      </c>
      <c r="U1495" s="15">
        <v>0</v>
      </c>
      <c r="V1495" s="15">
        <v>0</v>
      </c>
      <c r="W1495" s="15">
        <v>0</v>
      </c>
      <c r="X1495" s="15">
        <v>0</v>
      </c>
      <c r="Y1495" s="10">
        <f t="shared" si="268"/>
        <v>0</v>
      </c>
      <c r="BR1495" s="6"/>
      <c r="BV1495" s="6"/>
    </row>
    <row r="1496" spans="1:74" x14ac:dyDescent="0.25">
      <c r="A1496" s="128" t="s">
        <v>6900</v>
      </c>
      <c r="B1496" s="128" t="s">
        <v>1522</v>
      </c>
      <c r="C1496" s="33">
        <v>4</v>
      </c>
      <c r="D1496" s="91">
        <v>1</v>
      </c>
      <c r="E1496" s="91">
        <v>0</v>
      </c>
      <c r="F1496" s="91">
        <v>0</v>
      </c>
      <c r="G1496" s="91">
        <v>0</v>
      </c>
      <c r="H1496" s="91">
        <v>0</v>
      </c>
      <c r="I1496" s="91">
        <v>0</v>
      </c>
      <c r="J1496" s="91">
        <v>1</v>
      </c>
      <c r="K1496" s="157">
        <f t="shared" si="265"/>
        <v>1</v>
      </c>
      <c r="L1496" s="146"/>
      <c r="M1496" s="8">
        <v>1</v>
      </c>
      <c r="S1496" s="10" t="s">
        <v>7689</v>
      </c>
      <c r="T1496" s="15">
        <v>0</v>
      </c>
      <c r="U1496" s="15">
        <v>0</v>
      </c>
      <c r="V1496" s="15">
        <v>0</v>
      </c>
      <c r="W1496" s="15">
        <v>0</v>
      </c>
      <c r="X1496" s="15">
        <v>0</v>
      </c>
      <c r="Y1496" s="10">
        <f t="shared" si="268"/>
        <v>0</v>
      </c>
      <c r="BR1496" s="6"/>
      <c r="BV1496" s="6"/>
    </row>
    <row r="1497" spans="1:74" x14ac:dyDescent="0.25">
      <c r="A1497" s="166" t="s">
        <v>7750</v>
      </c>
      <c r="B1497" s="167"/>
      <c r="C1497" s="91">
        <f t="shared" ref="C1497:J1497" si="269">SUM(C1479:C1496)</f>
        <v>994</v>
      </c>
      <c r="D1497" s="91">
        <f t="shared" si="269"/>
        <v>972</v>
      </c>
      <c r="E1497" s="91">
        <f t="shared" si="269"/>
        <v>17</v>
      </c>
      <c r="F1497" s="91">
        <f t="shared" si="269"/>
        <v>160</v>
      </c>
      <c r="G1497" s="91">
        <f t="shared" si="269"/>
        <v>59</v>
      </c>
      <c r="H1497" s="91">
        <f t="shared" si="269"/>
        <v>167</v>
      </c>
      <c r="I1497" s="91">
        <f t="shared" si="269"/>
        <v>568</v>
      </c>
      <c r="J1497" s="91">
        <f t="shared" si="269"/>
        <v>1</v>
      </c>
      <c r="K1497" s="157">
        <f t="shared" si="265"/>
        <v>972</v>
      </c>
      <c r="L1497" s="146"/>
      <c r="M1497" s="8">
        <f>SUM(M1479:M1496)</f>
        <v>974</v>
      </c>
      <c r="S1497" s="10" t="s">
        <v>7690</v>
      </c>
      <c r="T1497" s="15">
        <v>0</v>
      </c>
      <c r="U1497" s="15">
        <v>0</v>
      </c>
      <c r="V1497" s="15">
        <v>0</v>
      </c>
      <c r="W1497" s="15">
        <v>0</v>
      </c>
      <c r="X1497" s="15">
        <v>0</v>
      </c>
      <c r="Y1497" s="10">
        <f t="shared" si="268"/>
        <v>0</v>
      </c>
      <c r="BR1497" s="6"/>
      <c r="BV1497" s="6"/>
    </row>
    <row r="1498" spans="1:74" ht="22.8" x14ac:dyDescent="0.25">
      <c r="S1498" s="31" t="s">
        <v>7691</v>
      </c>
      <c r="T1498" s="32">
        <v>0</v>
      </c>
      <c r="U1498" s="32">
        <v>9</v>
      </c>
      <c r="V1498" s="32">
        <v>0</v>
      </c>
      <c r="W1498" s="32">
        <v>6</v>
      </c>
      <c r="X1498" s="32">
        <v>0</v>
      </c>
      <c r="Y1498" s="10">
        <f t="shared" si="268"/>
        <v>15</v>
      </c>
      <c r="AL1498" s="6" t="s">
        <v>5</v>
      </c>
      <c r="AM1498" s="6" t="s">
        <v>7788</v>
      </c>
      <c r="AN1498" s="6" t="s">
        <v>7894</v>
      </c>
      <c r="AO1498" s="6" t="s">
        <v>7895</v>
      </c>
      <c r="AP1498" s="6" t="s">
        <v>7791</v>
      </c>
      <c r="AQ1498" s="6" t="s">
        <v>7786</v>
      </c>
      <c r="AR1498" s="6" t="s">
        <v>7896</v>
      </c>
      <c r="AS1498" s="6" t="s">
        <v>7897</v>
      </c>
      <c r="AT1498" s="54" t="s">
        <v>7898</v>
      </c>
      <c r="AU1498" s="54" t="s">
        <v>7794</v>
      </c>
      <c r="AV1498" s="6" t="s">
        <v>7795</v>
      </c>
      <c r="AW1498" s="6" t="s">
        <v>7790</v>
      </c>
      <c r="AX1498" s="6" t="s">
        <v>7899</v>
      </c>
      <c r="AY1498" s="6" t="s">
        <v>7900</v>
      </c>
      <c r="AZ1498" s="6" t="s">
        <v>7901</v>
      </c>
      <c r="BA1498" s="6" t="s">
        <v>7793</v>
      </c>
      <c r="BB1498" s="6" t="s">
        <v>7835</v>
      </c>
      <c r="BC1498" s="6" t="s">
        <v>7799</v>
      </c>
      <c r="BR1498" s="6"/>
      <c r="BV1498" s="6"/>
    </row>
    <row r="1499" spans="1:74" x14ac:dyDescent="0.25">
      <c r="S1499" s="10" t="s">
        <v>7692</v>
      </c>
      <c r="T1499" s="15">
        <v>0</v>
      </c>
      <c r="U1499" s="15">
        <v>16</v>
      </c>
      <c r="V1499" s="15">
        <v>0</v>
      </c>
      <c r="W1499" s="15">
        <v>9</v>
      </c>
      <c r="X1499" s="15">
        <v>0</v>
      </c>
      <c r="Y1499" s="10">
        <f t="shared" si="268"/>
        <v>25</v>
      </c>
      <c r="AL1499" s="6" t="s">
        <v>7828</v>
      </c>
      <c r="AM1499" s="12">
        <v>51</v>
      </c>
      <c r="AN1499" s="12">
        <v>46</v>
      </c>
      <c r="AO1499" s="12">
        <v>37</v>
      </c>
      <c r="AP1499" s="12">
        <v>28</v>
      </c>
      <c r="AQ1499" s="12">
        <v>23</v>
      </c>
      <c r="AR1499" s="12">
        <v>12</v>
      </c>
      <c r="AS1499" s="12">
        <v>18</v>
      </c>
      <c r="AT1499" s="54">
        <v>8</v>
      </c>
      <c r="AU1499" s="54">
        <v>10</v>
      </c>
      <c r="AV1499" s="12">
        <v>4</v>
      </c>
      <c r="AW1499" s="12">
        <v>1</v>
      </c>
      <c r="AX1499" s="12">
        <v>5</v>
      </c>
      <c r="AY1499" s="12">
        <v>3</v>
      </c>
      <c r="AZ1499" s="12">
        <v>0</v>
      </c>
      <c r="BA1499" s="12">
        <v>0</v>
      </c>
      <c r="BB1499" s="12">
        <v>2</v>
      </c>
      <c r="BC1499" s="12">
        <v>0</v>
      </c>
      <c r="BR1499" s="6"/>
      <c r="BV1499" s="6"/>
    </row>
    <row r="1500" spans="1:74" x14ac:dyDescent="0.25">
      <c r="S1500" s="31" t="s">
        <v>7693</v>
      </c>
      <c r="T1500" s="32">
        <v>5</v>
      </c>
      <c r="U1500" s="32">
        <v>23</v>
      </c>
      <c r="V1500" s="32">
        <v>3</v>
      </c>
      <c r="W1500" s="32">
        <v>37</v>
      </c>
      <c r="X1500" s="32">
        <v>0</v>
      </c>
      <c r="Y1500" s="10">
        <f t="shared" si="268"/>
        <v>68</v>
      </c>
      <c r="AL1500" s="6" t="s">
        <v>7908</v>
      </c>
      <c r="AM1500" s="12">
        <v>713</v>
      </c>
      <c r="AN1500" s="12">
        <v>352</v>
      </c>
      <c r="AO1500" s="12">
        <v>266</v>
      </c>
      <c r="AP1500" s="12">
        <v>249</v>
      </c>
      <c r="AQ1500" s="12">
        <v>156</v>
      </c>
      <c r="AR1500" s="12">
        <v>84</v>
      </c>
      <c r="AS1500" s="12">
        <v>62</v>
      </c>
      <c r="AT1500" s="54">
        <v>82</v>
      </c>
      <c r="AU1500" s="54">
        <v>42</v>
      </c>
      <c r="AV1500" s="12">
        <v>52</v>
      </c>
      <c r="AW1500" s="12">
        <v>37</v>
      </c>
      <c r="AX1500" s="12">
        <v>17</v>
      </c>
      <c r="AY1500" s="12">
        <v>19</v>
      </c>
      <c r="AZ1500" s="12">
        <v>37</v>
      </c>
      <c r="BA1500" s="12">
        <v>13</v>
      </c>
      <c r="BB1500" s="12">
        <v>19</v>
      </c>
      <c r="BC1500" s="12">
        <v>16</v>
      </c>
      <c r="BR1500" s="6"/>
      <c r="BV1500" s="6"/>
    </row>
    <row r="1501" spans="1:74" x14ac:dyDescent="0.25">
      <c r="S1501" s="10" t="s">
        <v>7694</v>
      </c>
      <c r="T1501" s="15">
        <v>0</v>
      </c>
      <c r="U1501" s="15">
        <v>0</v>
      </c>
      <c r="V1501" s="15">
        <v>0</v>
      </c>
      <c r="W1501" s="15">
        <v>0</v>
      </c>
      <c r="X1501" s="15">
        <v>0</v>
      </c>
      <c r="Y1501" s="10">
        <f t="shared" si="268"/>
        <v>0</v>
      </c>
      <c r="AL1501" s="6" t="s">
        <v>7909</v>
      </c>
      <c r="AM1501" s="12">
        <v>1</v>
      </c>
      <c r="AN1501" s="12">
        <v>28</v>
      </c>
      <c r="AO1501" s="12">
        <v>72</v>
      </c>
      <c r="AP1501" s="12">
        <v>273</v>
      </c>
      <c r="AQ1501" s="12">
        <v>355</v>
      </c>
      <c r="AR1501" s="12">
        <v>161</v>
      </c>
      <c r="AS1501" s="12">
        <v>145</v>
      </c>
      <c r="AT1501" s="54">
        <v>92</v>
      </c>
      <c r="AU1501" s="54">
        <v>72</v>
      </c>
      <c r="AV1501" s="12">
        <v>60</v>
      </c>
      <c r="AW1501" s="12">
        <v>43</v>
      </c>
      <c r="AX1501" s="12">
        <v>40</v>
      </c>
      <c r="AY1501" s="12">
        <v>31</v>
      </c>
      <c r="AZ1501" s="12">
        <v>39</v>
      </c>
      <c r="BA1501" s="12">
        <v>28</v>
      </c>
      <c r="BB1501" s="12">
        <v>32</v>
      </c>
      <c r="BC1501" s="12">
        <v>17</v>
      </c>
      <c r="BR1501" s="6"/>
      <c r="BV1501" s="6"/>
    </row>
    <row r="1502" spans="1:74" x14ac:dyDescent="0.25">
      <c r="F1502" s="111"/>
      <c r="T1502" s="6">
        <f t="shared" ref="T1502:Y1502" si="270">SUM(T1493:T1501)</f>
        <v>5</v>
      </c>
      <c r="U1502" s="6">
        <f t="shared" si="270"/>
        <v>48</v>
      </c>
      <c r="V1502" s="6">
        <f t="shared" si="270"/>
        <v>3</v>
      </c>
      <c r="W1502" s="6">
        <f t="shared" si="270"/>
        <v>52</v>
      </c>
      <c r="X1502" s="6">
        <f t="shared" si="270"/>
        <v>0</v>
      </c>
      <c r="Y1502" s="6">
        <f t="shared" si="270"/>
        <v>108</v>
      </c>
      <c r="AL1502" s="119" t="s">
        <v>7789</v>
      </c>
      <c r="AM1502" s="120">
        <v>0</v>
      </c>
      <c r="AN1502" s="120">
        <v>0</v>
      </c>
      <c r="AO1502" s="120">
        <v>0</v>
      </c>
      <c r="AP1502" s="120">
        <v>0</v>
      </c>
      <c r="AQ1502" s="120">
        <v>0</v>
      </c>
      <c r="AR1502" s="120">
        <v>415</v>
      </c>
      <c r="AS1502" s="120">
        <v>435</v>
      </c>
      <c r="AT1502" s="160">
        <v>345</v>
      </c>
      <c r="AU1502" s="160">
        <v>433</v>
      </c>
      <c r="AV1502" s="120">
        <v>457</v>
      </c>
      <c r="AW1502" s="120">
        <v>568</v>
      </c>
      <c r="AX1502" s="120">
        <v>453</v>
      </c>
      <c r="AY1502" s="120">
        <v>391</v>
      </c>
      <c r="AZ1502" s="120">
        <v>236</v>
      </c>
      <c r="BA1502" s="120">
        <v>35</v>
      </c>
      <c r="BB1502" s="120">
        <v>44</v>
      </c>
      <c r="BC1502" s="120">
        <v>12</v>
      </c>
      <c r="BR1502" s="6"/>
      <c r="BV1502" s="6"/>
    </row>
    <row r="1503" spans="1:74" x14ac:dyDescent="0.25">
      <c r="T1503" s="8"/>
      <c r="U1503" s="8"/>
      <c r="V1503" s="8"/>
      <c r="W1503" s="8"/>
      <c r="X1503" s="8"/>
      <c r="AL1503" s="6" t="s">
        <v>7910</v>
      </c>
      <c r="AM1503" s="12">
        <v>0</v>
      </c>
      <c r="AN1503" s="12">
        <v>0</v>
      </c>
      <c r="AO1503" s="12">
        <v>0</v>
      </c>
      <c r="AP1503" s="12">
        <v>0</v>
      </c>
      <c r="AQ1503" s="12">
        <v>2</v>
      </c>
      <c r="AR1503" s="12">
        <v>15</v>
      </c>
      <c r="AS1503" s="12">
        <v>39</v>
      </c>
      <c r="AT1503" s="54">
        <v>174</v>
      </c>
      <c r="AU1503" s="54">
        <v>257</v>
      </c>
      <c r="AV1503" s="12">
        <v>409</v>
      </c>
      <c r="AW1503" s="12">
        <v>233</v>
      </c>
      <c r="AX1503" s="12">
        <v>203</v>
      </c>
      <c r="AY1503" s="12">
        <v>114</v>
      </c>
      <c r="AZ1503" s="12">
        <v>154</v>
      </c>
      <c r="BA1503" s="12">
        <v>112</v>
      </c>
      <c r="BB1503" s="12">
        <v>124</v>
      </c>
      <c r="BC1503" s="12">
        <v>60</v>
      </c>
      <c r="BR1503" s="6"/>
      <c r="BV1503" s="6"/>
    </row>
    <row r="1504" spans="1:74" x14ac:dyDescent="0.25">
      <c r="S1504" s="10" t="s">
        <v>7752</v>
      </c>
      <c r="T1504" s="10" t="s">
        <v>723</v>
      </c>
      <c r="U1504" s="10" t="s">
        <v>248</v>
      </c>
      <c r="V1504" s="10" t="s">
        <v>222</v>
      </c>
      <c r="W1504" s="10" t="s">
        <v>241</v>
      </c>
      <c r="X1504" s="10" t="s">
        <v>264</v>
      </c>
      <c r="Y1504" s="10" t="s">
        <v>7753</v>
      </c>
      <c r="AL1504" s="119" t="s">
        <v>7792</v>
      </c>
      <c r="AM1504" s="120">
        <v>0</v>
      </c>
      <c r="AN1504" s="120">
        <v>0</v>
      </c>
      <c r="AO1504" s="120">
        <v>0</v>
      </c>
      <c r="AP1504" s="120">
        <v>0</v>
      </c>
      <c r="AQ1504" s="120">
        <v>0</v>
      </c>
      <c r="AR1504" s="120">
        <v>0</v>
      </c>
      <c r="AS1504" s="120">
        <v>0</v>
      </c>
      <c r="AT1504" s="120">
        <v>0</v>
      </c>
      <c r="AU1504" s="120">
        <v>0</v>
      </c>
      <c r="AV1504" s="120">
        <v>2</v>
      </c>
      <c r="AW1504" s="120">
        <v>10</v>
      </c>
      <c r="AX1504" s="120">
        <v>51</v>
      </c>
      <c r="AY1504" s="120">
        <v>115</v>
      </c>
      <c r="AZ1504" s="120">
        <v>428</v>
      </c>
      <c r="BA1504" s="120">
        <v>525</v>
      </c>
      <c r="BB1504" s="120">
        <v>467</v>
      </c>
      <c r="BC1504" s="120">
        <v>379</v>
      </c>
      <c r="BR1504" s="6"/>
      <c r="BV1504" s="6"/>
    </row>
    <row r="1505" spans="1:74" x14ac:dyDescent="0.25">
      <c r="S1505" s="10" t="s">
        <v>7928</v>
      </c>
      <c r="T1505" s="15">
        <v>0</v>
      </c>
      <c r="U1505" s="15">
        <v>0</v>
      </c>
      <c r="V1505" s="15">
        <v>0</v>
      </c>
      <c r="W1505" s="15">
        <v>0</v>
      </c>
      <c r="X1505" s="15">
        <v>0</v>
      </c>
      <c r="Y1505" s="10">
        <f t="shared" ref="Y1505:Y1512" si="271">SUM(T1505:W1505)</f>
        <v>0</v>
      </c>
      <c r="AL1505" s="6" t="s">
        <v>7919</v>
      </c>
      <c r="AM1505" s="12">
        <v>0</v>
      </c>
      <c r="AN1505" s="12">
        <v>0</v>
      </c>
      <c r="AO1505" s="12">
        <v>0</v>
      </c>
      <c r="AP1505" s="12">
        <v>0</v>
      </c>
      <c r="AQ1505" s="12">
        <v>0</v>
      </c>
      <c r="AR1505" s="12">
        <v>0</v>
      </c>
      <c r="AS1505" s="12">
        <v>0</v>
      </c>
      <c r="AT1505" s="12">
        <v>0</v>
      </c>
      <c r="AU1505" s="12">
        <v>0</v>
      </c>
      <c r="AV1505" s="12">
        <v>1</v>
      </c>
      <c r="AW1505" s="12">
        <v>7</v>
      </c>
      <c r="AX1505" s="12">
        <v>40</v>
      </c>
      <c r="AY1505" s="12">
        <v>42</v>
      </c>
      <c r="AZ1505" s="12">
        <v>161</v>
      </c>
      <c r="BA1505" s="12">
        <v>182</v>
      </c>
      <c r="BB1505" s="12">
        <v>349</v>
      </c>
      <c r="BC1505" s="12">
        <v>202</v>
      </c>
      <c r="BR1505" s="6"/>
      <c r="BV1505" s="6"/>
    </row>
    <row r="1506" spans="1:74" x14ac:dyDescent="0.25">
      <c r="S1506" s="10" t="s">
        <v>7929</v>
      </c>
      <c r="T1506" s="15">
        <v>0</v>
      </c>
      <c r="U1506" s="15">
        <v>0</v>
      </c>
      <c r="V1506" s="15">
        <v>0</v>
      </c>
      <c r="W1506" s="15">
        <v>0</v>
      </c>
      <c r="X1506" s="15">
        <v>0</v>
      </c>
      <c r="Y1506" s="10">
        <f t="shared" si="271"/>
        <v>0</v>
      </c>
      <c r="AL1506" s="119" t="s">
        <v>7797</v>
      </c>
      <c r="AM1506" s="120">
        <v>0</v>
      </c>
      <c r="AN1506" s="120">
        <v>0</v>
      </c>
      <c r="AO1506" s="120">
        <v>0</v>
      </c>
      <c r="AP1506" s="120">
        <v>0</v>
      </c>
      <c r="AQ1506" s="120">
        <v>0</v>
      </c>
      <c r="AR1506" s="120">
        <v>0</v>
      </c>
      <c r="AS1506" s="120">
        <v>0</v>
      </c>
      <c r="AT1506" s="120">
        <v>0</v>
      </c>
      <c r="AU1506" s="120">
        <v>0</v>
      </c>
      <c r="AV1506" s="120">
        <v>0</v>
      </c>
      <c r="AW1506" s="120">
        <v>0</v>
      </c>
      <c r="AX1506" s="120">
        <v>13</v>
      </c>
      <c r="AY1506" s="120">
        <v>33</v>
      </c>
      <c r="AZ1506" s="120">
        <v>51</v>
      </c>
      <c r="BA1506" s="120">
        <v>28</v>
      </c>
      <c r="BB1506" s="120">
        <v>181</v>
      </c>
      <c r="BC1506" s="120">
        <v>177</v>
      </c>
      <c r="BR1506" s="6"/>
      <c r="BV1506" s="6"/>
    </row>
    <row r="1507" spans="1:74" x14ac:dyDescent="0.25">
      <c r="S1507" s="10" t="s">
        <v>7930</v>
      </c>
      <c r="T1507" s="15">
        <v>0</v>
      </c>
      <c r="U1507" s="15">
        <v>0</v>
      </c>
      <c r="V1507" s="15">
        <v>0</v>
      </c>
      <c r="W1507" s="15">
        <v>0</v>
      </c>
      <c r="X1507" s="15">
        <v>0</v>
      </c>
      <c r="Y1507" s="10">
        <f t="shared" si="271"/>
        <v>0</v>
      </c>
      <c r="AL1507" s="6" t="s">
        <v>7920</v>
      </c>
      <c r="AM1507" s="12">
        <v>0</v>
      </c>
      <c r="AN1507" s="12">
        <v>0</v>
      </c>
      <c r="AO1507" s="12">
        <v>0</v>
      </c>
      <c r="AP1507" s="12">
        <v>0</v>
      </c>
      <c r="AQ1507" s="12">
        <v>0</v>
      </c>
      <c r="AR1507" s="12">
        <v>0</v>
      </c>
      <c r="AS1507" s="12">
        <v>0</v>
      </c>
      <c r="AT1507" s="12">
        <v>0</v>
      </c>
      <c r="AU1507" s="12">
        <v>0</v>
      </c>
      <c r="AV1507" s="12">
        <v>0</v>
      </c>
      <c r="AW1507" s="12">
        <v>0</v>
      </c>
      <c r="AX1507" s="12">
        <v>0</v>
      </c>
      <c r="AY1507" s="12">
        <v>0</v>
      </c>
      <c r="AZ1507" s="12">
        <v>0</v>
      </c>
      <c r="BA1507" s="12">
        <v>0</v>
      </c>
      <c r="BB1507" s="12">
        <v>0</v>
      </c>
      <c r="BC1507" s="12">
        <v>0</v>
      </c>
      <c r="BR1507" s="6"/>
      <c r="BV1507" s="6"/>
    </row>
    <row r="1508" spans="1:74" x14ac:dyDescent="0.25">
      <c r="S1508" s="10" t="s">
        <v>7689</v>
      </c>
      <c r="T1508" s="15">
        <v>0</v>
      </c>
      <c r="U1508" s="15">
        <v>0</v>
      </c>
      <c r="V1508" s="15">
        <v>0</v>
      </c>
      <c r="W1508" s="15">
        <v>0</v>
      </c>
      <c r="X1508" s="15">
        <v>0</v>
      </c>
      <c r="Y1508" s="10">
        <f t="shared" si="271"/>
        <v>0</v>
      </c>
      <c r="AL1508" s="119" t="s">
        <v>7801</v>
      </c>
      <c r="AM1508" s="120">
        <v>0</v>
      </c>
      <c r="AN1508" s="120">
        <v>0</v>
      </c>
      <c r="AO1508" s="120">
        <v>0</v>
      </c>
      <c r="AP1508" s="120">
        <v>0</v>
      </c>
      <c r="AQ1508" s="120">
        <v>0</v>
      </c>
      <c r="AR1508" s="120">
        <v>0</v>
      </c>
      <c r="AS1508" s="120">
        <v>0</v>
      </c>
      <c r="AT1508" s="120">
        <v>0</v>
      </c>
      <c r="AU1508" s="120">
        <v>0</v>
      </c>
      <c r="AV1508" s="120">
        <v>0</v>
      </c>
      <c r="AW1508" s="120">
        <v>0</v>
      </c>
      <c r="AX1508" s="120">
        <v>0</v>
      </c>
      <c r="AY1508" s="120">
        <v>0</v>
      </c>
      <c r="AZ1508" s="120">
        <v>0</v>
      </c>
      <c r="BA1508" s="120">
        <v>0</v>
      </c>
      <c r="BB1508" s="120">
        <v>0</v>
      </c>
      <c r="BC1508" s="120">
        <v>0</v>
      </c>
      <c r="BR1508" s="6"/>
      <c r="BV1508" s="6"/>
    </row>
    <row r="1509" spans="1:74" x14ac:dyDescent="0.25">
      <c r="S1509" s="10" t="s">
        <v>7690</v>
      </c>
      <c r="T1509" s="15">
        <v>0</v>
      </c>
      <c r="U1509" s="15">
        <v>10</v>
      </c>
      <c r="V1509" s="15">
        <v>0</v>
      </c>
      <c r="W1509" s="15">
        <v>6</v>
      </c>
      <c r="X1509" s="15">
        <v>0</v>
      </c>
      <c r="Y1509" s="10">
        <f t="shared" si="271"/>
        <v>16</v>
      </c>
      <c r="BR1509" s="6"/>
      <c r="BV1509" s="6"/>
    </row>
    <row r="1510" spans="1:74" x14ac:dyDescent="0.25">
      <c r="S1510" s="31" t="s">
        <v>7691</v>
      </c>
      <c r="T1510" s="32">
        <v>0</v>
      </c>
      <c r="U1510" s="32">
        <v>9</v>
      </c>
      <c r="V1510" s="32">
        <v>0</v>
      </c>
      <c r="W1510" s="32">
        <v>8</v>
      </c>
      <c r="X1510" s="32">
        <v>12</v>
      </c>
      <c r="Y1510" s="10">
        <f t="shared" si="271"/>
        <v>17</v>
      </c>
      <c r="BR1510" s="6"/>
      <c r="BV1510" s="6"/>
    </row>
    <row r="1511" spans="1:74" x14ac:dyDescent="0.25">
      <c r="S1511" s="10" t="s">
        <v>7692</v>
      </c>
      <c r="T1511" s="15">
        <v>6</v>
      </c>
      <c r="U1511" s="15">
        <v>14</v>
      </c>
      <c r="V1511" s="15">
        <v>5</v>
      </c>
      <c r="W1511" s="15">
        <v>35</v>
      </c>
      <c r="X1511" s="15">
        <v>379</v>
      </c>
      <c r="Y1511" s="10">
        <f t="shared" si="271"/>
        <v>60</v>
      </c>
      <c r="BR1511" s="6"/>
      <c r="BV1511" s="6"/>
    </row>
    <row r="1512" spans="1:74" x14ac:dyDescent="0.25">
      <c r="S1512" s="31" t="s">
        <v>7693</v>
      </c>
      <c r="T1512" s="32">
        <v>6</v>
      </c>
      <c r="U1512" s="32">
        <v>79</v>
      </c>
      <c r="V1512" s="32">
        <v>51</v>
      </c>
      <c r="W1512" s="32">
        <v>66</v>
      </c>
      <c r="X1512" s="32">
        <v>177</v>
      </c>
      <c r="Y1512" s="10">
        <f t="shared" si="271"/>
        <v>202</v>
      </c>
      <c r="BR1512" s="6"/>
      <c r="BV1512" s="6"/>
    </row>
    <row r="1513" spans="1:74" x14ac:dyDescent="0.25">
      <c r="S1513" s="10" t="s">
        <v>7694</v>
      </c>
      <c r="T1513" s="15">
        <v>0</v>
      </c>
      <c r="U1513" s="15">
        <v>0</v>
      </c>
      <c r="V1513" s="15">
        <v>0</v>
      </c>
      <c r="W1513" s="15">
        <v>0</v>
      </c>
      <c r="X1513" s="15">
        <v>0</v>
      </c>
      <c r="Y1513" s="10">
        <v>1</v>
      </c>
      <c r="BR1513" s="6"/>
      <c r="BV1513" s="6"/>
    </row>
    <row r="1514" spans="1:74" x14ac:dyDescent="0.25">
      <c r="T1514" s="6">
        <f t="shared" ref="T1514:Y1514" si="272">SUM(T1505:T1513)</f>
        <v>12</v>
      </c>
      <c r="U1514" s="6">
        <f t="shared" si="272"/>
        <v>112</v>
      </c>
      <c r="V1514" s="6">
        <f t="shared" si="272"/>
        <v>56</v>
      </c>
      <c r="W1514" s="6">
        <f t="shared" si="272"/>
        <v>115</v>
      </c>
      <c r="X1514" s="6">
        <f t="shared" si="272"/>
        <v>568</v>
      </c>
      <c r="Y1514" s="6">
        <f t="shared" si="272"/>
        <v>296</v>
      </c>
      <c r="BR1514" s="6"/>
      <c r="BV1514" s="6"/>
    </row>
    <row r="1515" spans="1:74" ht="39.6" x14ac:dyDescent="0.25">
      <c r="A1515" s="28" t="s">
        <v>7835</v>
      </c>
      <c r="B1515" s="28" t="s">
        <v>7704</v>
      </c>
      <c r="C1515" s="28" t="s">
        <v>7679</v>
      </c>
      <c r="D1515" s="28" t="s">
        <v>7739</v>
      </c>
      <c r="E1515" s="28" t="s">
        <v>7740</v>
      </c>
      <c r="F1515" s="28" t="s">
        <v>7741</v>
      </c>
      <c r="G1515" s="28" t="s">
        <v>7742</v>
      </c>
      <c r="H1515" s="28" t="s">
        <v>7743</v>
      </c>
      <c r="I1515" s="28" t="s">
        <v>7744</v>
      </c>
      <c r="J1515" s="13" t="s">
        <v>7746</v>
      </c>
      <c r="L1515" s="12" t="s">
        <v>7941</v>
      </c>
      <c r="S1515" s="6" t="s">
        <v>7835</v>
      </c>
      <c r="AL1515" s="12" t="s">
        <v>7765</v>
      </c>
      <c r="AM1515" s="54" t="s">
        <v>7835</v>
      </c>
      <c r="AN1515" s="12"/>
      <c r="AO1515" s="12"/>
      <c r="AP1515" s="12"/>
      <c r="BR1515" s="6"/>
      <c r="BV1515" s="6"/>
    </row>
    <row r="1516" spans="1:74" x14ac:dyDescent="0.25">
      <c r="A1516" s="128" t="s">
        <v>7934</v>
      </c>
      <c r="B1516" s="128" t="s">
        <v>1273</v>
      </c>
      <c r="C1516" s="33">
        <v>1</v>
      </c>
      <c r="D1516" s="49">
        <v>1</v>
      </c>
      <c r="E1516" s="91">
        <v>0</v>
      </c>
      <c r="F1516" s="91">
        <v>1</v>
      </c>
      <c r="G1516" s="91">
        <v>0</v>
      </c>
      <c r="H1516" s="91">
        <v>0</v>
      </c>
      <c r="I1516" s="91">
        <v>0</v>
      </c>
      <c r="J1516" s="157">
        <f t="shared" ref="J1516:J1536" si="273">SUM(E1516:I1516)</f>
        <v>1</v>
      </c>
      <c r="L1516" s="8"/>
      <c r="S1516" s="10" t="s">
        <v>7748</v>
      </c>
      <c r="T1516" s="10" t="s">
        <v>723</v>
      </c>
      <c r="U1516" s="10" t="s">
        <v>248</v>
      </c>
      <c r="V1516" s="10" t="s">
        <v>222</v>
      </c>
      <c r="W1516" s="10" t="s">
        <v>241</v>
      </c>
      <c r="X1516" s="10" t="s">
        <v>264</v>
      </c>
      <c r="Y1516" s="10" t="s">
        <v>249</v>
      </c>
      <c r="AL1516" s="6" t="s">
        <v>7887</v>
      </c>
      <c r="AM1516" s="12"/>
      <c r="AN1516" s="12"/>
      <c r="AO1516" s="12"/>
      <c r="AP1516" s="12"/>
      <c r="BR1516" s="6"/>
      <c r="BV1516" s="6"/>
    </row>
    <row r="1517" spans="1:74" x14ac:dyDescent="0.25">
      <c r="A1517" s="128" t="s">
        <v>7935</v>
      </c>
      <c r="B1517" s="128" t="s">
        <v>1273</v>
      </c>
      <c r="C1517" s="33">
        <v>1</v>
      </c>
      <c r="D1517" s="49">
        <v>1</v>
      </c>
      <c r="E1517" s="91">
        <v>0</v>
      </c>
      <c r="F1517" s="91">
        <v>1</v>
      </c>
      <c r="G1517" s="91">
        <v>0</v>
      </c>
      <c r="H1517" s="91">
        <v>0</v>
      </c>
      <c r="I1517" s="91">
        <v>0</v>
      </c>
      <c r="J1517" s="157">
        <f t="shared" si="273"/>
        <v>1</v>
      </c>
      <c r="L1517" s="8"/>
      <c r="S1517" s="10" t="s">
        <v>7928</v>
      </c>
      <c r="T1517" s="15">
        <v>0</v>
      </c>
      <c r="U1517" s="15">
        <v>1</v>
      </c>
      <c r="V1517" s="15">
        <v>0</v>
      </c>
      <c r="W1517" s="15">
        <v>0</v>
      </c>
      <c r="X1517" s="15">
        <v>0</v>
      </c>
      <c r="Y1517" s="10">
        <f t="shared" ref="Y1517:Y1525" si="274">SUM(T1517:X1517)</f>
        <v>1</v>
      </c>
      <c r="AL1517" s="6" t="s">
        <v>7889</v>
      </c>
      <c r="AM1517" s="12"/>
      <c r="AN1517" s="12"/>
      <c r="AO1517" s="12"/>
      <c r="AP1517" s="12"/>
      <c r="BR1517" s="6"/>
      <c r="BV1517" s="6"/>
    </row>
    <row r="1518" spans="1:74" x14ac:dyDescent="0.25">
      <c r="A1518" s="128" t="s">
        <v>7936</v>
      </c>
      <c r="B1518" s="128" t="s">
        <v>1273</v>
      </c>
      <c r="C1518" s="33">
        <v>1</v>
      </c>
      <c r="D1518" s="49">
        <v>1</v>
      </c>
      <c r="E1518" s="91">
        <v>0</v>
      </c>
      <c r="F1518" s="91">
        <v>1</v>
      </c>
      <c r="G1518" s="91">
        <v>0</v>
      </c>
      <c r="H1518" s="91">
        <v>0</v>
      </c>
      <c r="I1518" s="91">
        <v>0</v>
      </c>
      <c r="J1518" s="157">
        <f t="shared" si="273"/>
        <v>1</v>
      </c>
      <c r="L1518" s="8">
        <v>3</v>
      </c>
      <c r="S1518" s="10" t="s">
        <v>7929</v>
      </c>
      <c r="T1518" s="15">
        <v>0</v>
      </c>
      <c r="U1518" s="15">
        <v>1</v>
      </c>
      <c r="V1518" s="15">
        <v>0</v>
      </c>
      <c r="W1518" s="15">
        <v>0</v>
      </c>
      <c r="X1518" s="15">
        <v>0</v>
      </c>
      <c r="Y1518" s="10">
        <f t="shared" si="274"/>
        <v>1</v>
      </c>
      <c r="AM1518" s="12"/>
      <c r="AN1518" s="12"/>
      <c r="AO1518" s="12"/>
      <c r="AP1518" s="12"/>
      <c r="BR1518" s="6"/>
      <c r="BV1518" s="6"/>
    </row>
    <row r="1519" spans="1:74" ht="22.8" x14ac:dyDescent="0.25">
      <c r="A1519" s="130" t="s">
        <v>7932</v>
      </c>
      <c r="B1519" s="130" t="s">
        <v>1522</v>
      </c>
      <c r="C1519" s="163">
        <v>1</v>
      </c>
      <c r="D1519" s="116">
        <v>1</v>
      </c>
      <c r="E1519" s="100">
        <v>0</v>
      </c>
      <c r="F1519" s="100">
        <v>1</v>
      </c>
      <c r="G1519" s="100">
        <v>0</v>
      </c>
      <c r="H1519" s="100">
        <v>0</v>
      </c>
      <c r="I1519" s="100">
        <v>0</v>
      </c>
      <c r="J1519" s="158">
        <f t="shared" si="273"/>
        <v>1</v>
      </c>
      <c r="K1519" s="119"/>
      <c r="L1519" s="165"/>
      <c r="S1519" s="10" t="s">
        <v>7930</v>
      </c>
      <c r="T1519" s="15">
        <v>0</v>
      </c>
      <c r="U1519" s="15">
        <v>1</v>
      </c>
      <c r="V1519" s="15">
        <v>0</v>
      </c>
      <c r="W1519" s="15">
        <v>0</v>
      </c>
      <c r="X1519" s="15">
        <v>0</v>
      </c>
      <c r="Y1519" s="10">
        <f t="shared" si="274"/>
        <v>1</v>
      </c>
      <c r="AL1519" s="6" t="s">
        <v>5</v>
      </c>
      <c r="AM1519" s="6" t="s">
        <v>7893</v>
      </c>
      <c r="AN1519" s="6" t="s">
        <v>7894</v>
      </c>
      <c r="AO1519" s="6" t="s">
        <v>7895</v>
      </c>
      <c r="AP1519" s="6" t="s">
        <v>7791</v>
      </c>
      <c r="AQ1519" s="6" t="s">
        <v>7786</v>
      </c>
      <c r="AR1519" s="6" t="s">
        <v>7896</v>
      </c>
      <c r="AS1519" s="6" t="s">
        <v>7897</v>
      </c>
      <c r="AT1519" s="54" t="s">
        <v>7898</v>
      </c>
      <c r="AU1519" s="54" t="s">
        <v>7794</v>
      </c>
      <c r="AV1519" s="6" t="s">
        <v>7795</v>
      </c>
      <c r="AW1519" s="6" t="s">
        <v>7790</v>
      </c>
      <c r="AX1519" s="6" t="s">
        <v>7899</v>
      </c>
      <c r="AY1519" s="6" t="s">
        <v>7900</v>
      </c>
      <c r="AZ1519" s="6" t="s">
        <v>7901</v>
      </c>
      <c r="BA1519" s="6" t="s">
        <v>7793</v>
      </c>
      <c r="BB1519" s="6" t="s">
        <v>7835</v>
      </c>
      <c r="BR1519" s="6"/>
      <c r="BV1519" s="6"/>
    </row>
    <row r="1520" spans="1:74" x14ac:dyDescent="0.25">
      <c r="A1520" s="130" t="s">
        <v>7932</v>
      </c>
      <c r="B1520" s="130" t="s">
        <v>6895</v>
      </c>
      <c r="C1520" s="163">
        <v>1</v>
      </c>
      <c r="D1520" s="116">
        <v>1</v>
      </c>
      <c r="E1520" s="100">
        <v>0</v>
      </c>
      <c r="F1520" s="100">
        <v>1</v>
      </c>
      <c r="G1520" s="100">
        <v>0</v>
      </c>
      <c r="H1520" s="100">
        <v>0</v>
      </c>
      <c r="I1520" s="100">
        <v>0</v>
      </c>
      <c r="J1520" s="158">
        <f t="shared" si="273"/>
        <v>1</v>
      </c>
      <c r="K1520" s="119"/>
      <c r="L1520" s="165">
        <f>SUM(J1519:J1520)</f>
        <v>2</v>
      </c>
      <c r="S1520" s="10" t="s">
        <v>7689</v>
      </c>
      <c r="T1520" s="15">
        <v>0</v>
      </c>
      <c r="U1520" s="15">
        <v>2</v>
      </c>
      <c r="V1520" s="15">
        <v>0</v>
      </c>
      <c r="W1520" s="15">
        <v>0</v>
      </c>
      <c r="X1520" s="15">
        <v>0</v>
      </c>
      <c r="Y1520" s="10">
        <f t="shared" si="274"/>
        <v>2</v>
      </c>
      <c r="AL1520" s="6" t="s">
        <v>7777</v>
      </c>
      <c r="AM1520" s="12">
        <v>0</v>
      </c>
      <c r="AN1520" s="12">
        <v>0</v>
      </c>
      <c r="AO1520" s="12">
        <v>0</v>
      </c>
      <c r="AP1520" s="12">
        <v>0</v>
      </c>
      <c r="AQ1520" s="12">
        <v>0</v>
      </c>
      <c r="AR1520" s="12">
        <v>0</v>
      </c>
      <c r="AS1520" s="12">
        <v>0</v>
      </c>
      <c r="AT1520" s="54">
        <v>0</v>
      </c>
      <c r="AU1520" s="54">
        <v>0</v>
      </c>
      <c r="AV1520" s="12">
        <v>0</v>
      </c>
      <c r="AW1520" s="12">
        <v>0</v>
      </c>
      <c r="AX1520" s="12">
        <v>0</v>
      </c>
      <c r="AY1520" s="12">
        <v>0</v>
      </c>
      <c r="AZ1520" s="12">
        <v>0</v>
      </c>
      <c r="BA1520" s="12">
        <v>0</v>
      </c>
      <c r="BB1520" s="12">
        <v>0</v>
      </c>
      <c r="BR1520" s="6"/>
      <c r="BV1520" s="6"/>
    </row>
    <row r="1521" spans="1:74" x14ac:dyDescent="0.25">
      <c r="A1521" s="128" t="s">
        <v>7853</v>
      </c>
      <c r="B1521" s="128" t="s">
        <v>6895</v>
      </c>
      <c r="C1521" s="33">
        <v>1</v>
      </c>
      <c r="D1521" s="49">
        <v>1</v>
      </c>
      <c r="E1521" s="91">
        <v>0</v>
      </c>
      <c r="F1521" s="91">
        <v>1</v>
      </c>
      <c r="G1521" s="91">
        <v>0</v>
      </c>
      <c r="H1521" s="91">
        <v>0</v>
      </c>
      <c r="I1521" s="91">
        <v>0</v>
      </c>
      <c r="J1521" s="157">
        <f t="shared" si="273"/>
        <v>1</v>
      </c>
      <c r="L1521" s="8"/>
      <c r="S1521" s="10" t="s">
        <v>7690</v>
      </c>
      <c r="T1521" s="15">
        <v>0</v>
      </c>
      <c r="U1521" s="15">
        <v>9</v>
      </c>
      <c r="V1521" s="15">
        <v>2</v>
      </c>
      <c r="W1521" s="15">
        <v>9</v>
      </c>
      <c r="X1521" s="15">
        <v>0</v>
      </c>
      <c r="Y1521" s="10">
        <f t="shared" si="274"/>
        <v>20</v>
      </c>
      <c r="AL1521" s="6" t="s">
        <v>7778</v>
      </c>
      <c r="AM1521" s="12">
        <v>0</v>
      </c>
      <c r="AN1521" s="12">
        <v>0</v>
      </c>
      <c r="AO1521" s="12">
        <v>0</v>
      </c>
      <c r="AP1521" s="12">
        <v>0</v>
      </c>
      <c r="AQ1521" s="12">
        <v>0</v>
      </c>
      <c r="AR1521" s="12">
        <v>0</v>
      </c>
      <c r="AS1521" s="12">
        <v>0</v>
      </c>
      <c r="AT1521" s="54">
        <v>0</v>
      </c>
      <c r="AU1521" s="54">
        <v>0</v>
      </c>
      <c r="AV1521" s="12">
        <v>0</v>
      </c>
      <c r="AW1521" s="12">
        <v>0</v>
      </c>
      <c r="AX1521" s="12">
        <v>0</v>
      </c>
      <c r="AY1521" s="12">
        <v>0</v>
      </c>
      <c r="AZ1521" s="12">
        <v>0</v>
      </c>
      <c r="BA1521" s="12">
        <v>0</v>
      </c>
      <c r="BB1521" s="12">
        <v>0</v>
      </c>
      <c r="BR1521" s="6"/>
      <c r="BV1521" s="6"/>
    </row>
    <row r="1522" spans="1:74" x14ac:dyDescent="0.25">
      <c r="A1522" s="128" t="s">
        <v>7853</v>
      </c>
      <c r="B1522" s="128" t="s">
        <v>1273</v>
      </c>
      <c r="C1522" s="33">
        <v>1</v>
      </c>
      <c r="D1522" s="49">
        <v>1</v>
      </c>
      <c r="E1522" s="91">
        <v>0</v>
      </c>
      <c r="F1522" s="91">
        <v>1</v>
      </c>
      <c r="G1522" s="91">
        <v>0</v>
      </c>
      <c r="H1522" s="91">
        <v>0</v>
      </c>
      <c r="I1522" s="91">
        <v>0</v>
      </c>
      <c r="J1522" s="157">
        <f t="shared" si="273"/>
        <v>1</v>
      </c>
      <c r="L1522" s="8"/>
      <c r="S1522" s="31" t="s">
        <v>7691</v>
      </c>
      <c r="T1522" s="32">
        <v>0</v>
      </c>
      <c r="U1522" s="32">
        <v>19</v>
      </c>
      <c r="V1522" s="32">
        <v>2</v>
      </c>
      <c r="W1522" s="32">
        <v>27</v>
      </c>
      <c r="X1522" s="32">
        <v>44</v>
      </c>
      <c r="Y1522" s="10">
        <f t="shared" si="274"/>
        <v>92</v>
      </c>
      <c r="AL1522" s="6" t="s">
        <v>7779</v>
      </c>
      <c r="AM1522" s="12">
        <v>0</v>
      </c>
      <c r="AN1522" s="12">
        <v>0</v>
      </c>
      <c r="AO1522" s="12">
        <v>0</v>
      </c>
      <c r="AP1522" s="12">
        <v>0</v>
      </c>
      <c r="AQ1522" s="12">
        <v>0</v>
      </c>
      <c r="AR1522" s="12">
        <v>0</v>
      </c>
      <c r="AS1522" s="12">
        <v>0</v>
      </c>
      <c r="AT1522" s="54">
        <v>0</v>
      </c>
      <c r="AU1522" s="54">
        <v>0</v>
      </c>
      <c r="AV1522" s="12">
        <v>0</v>
      </c>
      <c r="AW1522" s="12">
        <v>0</v>
      </c>
      <c r="AX1522" s="12">
        <v>1</v>
      </c>
      <c r="AY1522" s="12">
        <v>0</v>
      </c>
      <c r="AZ1522" s="12">
        <v>0</v>
      </c>
      <c r="BA1522" s="12">
        <v>0</v>
      </c>
      <c r="BB1522" s="12">
        <v>0</v>
      </c>
      <c r="BR1522" s="6"/>
      <c r="BV1522" s="6"/>
    </row>
    <row r="1523" spans="1:74" x14ac:dyDescent="0.25">
      <c r="A1523" s="128" t="s">
        <v>7853</v>
      </c>
      <c r="B1523" s="128" t="s">
        <v>3013</v>
      </c>
      <c r="C1523" s="33">
        <v>1</v>
      </c>
      <c r="D1523" s="49">
        <v>1</v>
      </c>
      <c r="E1523" s="91">
        <v>0</v>
      </c>
      <c r="F1523" s="91">
        <v>1</v>
      </c>
      <c r="G1523" s="91">
        <v>0</v>
      </c>
      <c r="H1523" s="91">
        <v>0</v>
      </c>
      <c r="I1523" s="91">
        <v>0</v>
      </c>
      <c r="J1523" s="157">
        <f t="shared" si="273"/>
        <v>1</v>
      </c>
      <c r="L1523" s="8"/>
      <c r="S1523" s="10" t="s">
        <v>7692</v>
      </c>
      <c r="T1523" s="15">
        <v>7</v>
      </c>
      <c r="U1523" s="15">
        <v>38</v>
      </c>
      <c r="V1523" s="15">
        <v>6</v>
      </c>
      <c r="W1523" s="15">
        <v>111</v>
      </c>
      <c r="X1523" s="15">
        <v>467</v>
      </c>
      <c r="Y1523" s="10">
        <f t="shared" si="274"/>
        <v>629</v>
      </c>
      <c r="AL1523" s="6" t="s">
        <v>7780</v>
      </c>
      <c r="AM1523" s="12">
        <v>0</v>
      </c>
      <c r="AN1523" s="12">
        <v>0</v>
      </c>
      <c r="AO1523" s="12">
        <v>0</v>
      </c>
      <c r="AP1523" s="12">
        <v>0</v>
      </c>
      <c r="AQ1523" s="12">
        <v>0</v>
      </c>
      <c r="AR1523" s="12">
        <v>0</v>
      </c>
      <c r="AS1523" s="12">
        <v>0</v>
      </c>
      <c r="AT1523" s="54">
        <v>0</v>
      </c>
      <c r="AU1523" s="54">
        <v>0</v>
      </c>
      <c r="AV1523" s="12">
        <v>0</v>
      </c>
      <c r="AW1523" s="12">
        <v>0</v>
      </c>
      <c r="AX1523" s="12">
        <v>1</v>
      </c>
      <c r="AY1523" s="12">
        <v>0</v>
      </c>
      <c r="AZ1523" s="12">
        <v>0</v>
      </c>
      <c r="BA1523" s="12">
        <v>0</v>
      </c>
      <c r="BB1523" s="12">
        <v>0</v>
      </c>
      <c r="BR1523" s="6"/>
      <c r="BV1523" s="6"/>
    </row>
    <row r="1524" spans="1:74" x14ac:dyDescent="0.25">
      <c r="A1524" s="128" t="s">
        <v>7853</v>
      </c>
      <c r="B1524" s="128" t="s">
        <v>1522</v>
      </c>
      <c r="C1524" s="33">
        <v>17</v>
      </c>
      <c r="D1524" s="49">
        <v>17</v>
      </c>
      <c r="E1524" s="91">
        <v>0</v>
      </c>
      <c r="F1524" s="91">
        <v>6</v>
      </c>
      <c r="G1524" s="91">
        <v>2</v>
      </c>
      <c r="H1524" s="91">
        <v>9</v>
      </c>
      <c r="I1524" s="91">
        <v>0</v>
      </c>
      <c r="J1524" s="157">
        <f t="shared" si="273"/>
        <v>17</v>
      </c>
      <c r="L1524" s="8">
        <f>SUM(J1521:J1524)</f>
        <v>20</v>
      </c>
      <c r="S1524" s="31" t="s">
        <v>7693</v>
      </c>
      <c r="T1524" s="32">
        <v>32</v>
      </c>
      <c r="U1524" s="32">
        <v>163</v>
      </c>
      <c r="V1524" s="32">
        <v>73</v>
      </c>
      <c r="W1524" s="32">
        <v>223</v>
      </c>
      <c r="X1524" s="32">
        <v>181</v>
      </c>
      <c r="Y1524" s="10">
        <f t="shared" si="274"/>
        <v>672</v>
      </c>
      <c r="AL1524" s="6" t="s">
        <v>7785</v>
      </c>
      <c r="AM1524" s="12">
        <v>364</v>
      </c>
      <c r="AN1524" s="12">
        <v>349</v>
      </c>
      <c r="AO1524" s="12">
        <v>510</v>
      </c>
      <c r="AP1524" s="12">
        <v>535</v>
      </c>
      <c r="AQ1524" s="12">
        <v>579</v>
      </c>
      <c r="AR1524" s="12">
        <v>91</v>
      </c>
      <c r="AS1524" s="12">
        <v>181</v>
      </c>
      <c r="AT1524" s="54">
        <v>166</v>
      </c>
      <c r="AU1524" s="54">
        <v>123</v>
      </c>
      <c r="AV1524" s="12">
        <v>6</v>
      </c>
      <c r="AW1524" s="12">
        <v>0</v>
      </c>
      <c r="AX1524" s="12">
        <v>1</v>
      </c>
      <c r="AY1524" s="12">
        <v>0</v>
      </c>
      <c r="AZ1524" s="12">
        <v>0</v>
      </c>
      <c r="BA1524" s="12">
        <v>0</v>
      </c>
      <c r="BB1524" s="12">
        <v>0</v>
      </c>
      <c r="BR1524" s="6"/>
      <c r="BV1524" s="6"/>
    </row>
    <row r="1525" spans="1:74" x14ac:dyDescent="0.25">
      <c r="A1525" s="130" t="s">
        <v>7854</v>
      </c>
      <c r="B1525" s="130" t="s">
        <v>6895</v>
      </c>
      <c r="C1525" s="163">
        <v>16</v>
      </c>
      <c r="D1525" s="116">
        <v>16</v>
      </c>
      <c r="E1525" s="100">
        <v>0</v>
      </c>
      <c r="F1525" s="100">
        <v>7</v>
      </c>
      <c r="G1525" s="100">
        <v>2</v>
      </c>
      <c r="H1525" s="100">
        <v>7</v>
      </c>
      <c r="I1525" s="100">
        <v>0</v>
      </c>
      <c r="J1525" s="158">
        <f t="shared" si="273"/>
        <v>16</v>
      </c>
      <c r="K1525" s="119"/>
      <c r="L1525" s="165"/>
      <c r="T1525" s="6">
        <f>SUM(T1517:T1524)</f>
        <v>39</v>
      </c>
      <c r="U1525" s="6">
        <f>SUM(U1517:U1524)</f>
        <v>234</v>
      </c>
      <c r="V1525" s="6">
        <f>SUM(V1517:V1524)</f>
        <v>83</v>
      </c>
      <c r="W1525" s="6">
        <f>SUM(W1517:W1524)</f>
        <v>370</v>
      </c>
      <c r="X1525" s="6">
        <f>SUM(X1517:X1524)</f>
        <v>692</v>
      </c>
      <c r="Y1525" s="10">
        <f t="shared" si="274"/>
        <v>1418</v>
      </c>
      <c r="AT1525" s="54"/>
      <c r="AU1525" s="54"/>
      <c r="BR1525" s="6"/>
      <c r="BV1525" s="6"/>
    </row>
    <row r="1526" spans="1:74" ht="22.8" x14ac:dyDescent="0.25">
      <c r="A1526" s="130" t="s">
        <v>7854</v>
      </c>
      <c r="B1526" s="130" t="s">
        <v>1273</v>
      </c>
      <c r="C1526" s="163">
        <v>8</v>
      </c>
      <c r="D1526" s="116">
        <v>8</v>
      </c>
      <c r="E1526" s="100">
        <v>0</v>
      </c>
      <c r="F1526" s="100">
        <v>1</v>
      </c>
      <c r="G1526" s="100">
        <v>0</v>
      </c>
      <c r="H1526" s="100">
        <v>0</v>
      </c>
      <c r="I1526" s="100">
        <v>7</v>
      </c>
      <c r="J1526" s="158">
        <f t="shared" si="273"/>
        <v>8</v>
      </c>
      <c r="K1526" s="119"/>
      <c r="L1526" s="165"/>
      <c r="AL1526" s="6" t="s">
        <v>5</v>
      </c>
      <c r="AM1526" s="6" t="s">
        <v>7788</v>
      </c>
      <c r="AN1526" s="6" t="s">
        <v>7894</v>
      </c>
      <c r="AO1526" s="6" t="s">
        <v>7895</v>
      </c>
      <c r="AP1526" s="6" t="s">
        <v>7791</v>
      </c>
      <c r="AQ1526" s="6" t="s">
        <v>7786</v>
      </c>
      <c r="AR1526" s="6" t="s">
        <v>7896</v>
      </c>
      <c r="AS1526" s="6" t="s">
        <v>7897</v>
      </c>
      <c r="AT1526" s="54" t="s">
        <v>7898</v>
      </c>
      <c r="AU1526" s="54" t="s">
        <v>7794</v>
      </c>
      <c r="AV1526" s="6" t="s">
        <v>7795</v>
      </c>
      <c r="AW1526" s="6" t="s">
        <v>7790</v>
      </c>
      <c r="AX1526" s="6" t="s">
        <v>7899</v>
      </c>
      <c r="AY1526" s="6" t="s">
        <v>7900</v>
      </c>
      <c r="AZ1526" s="6" t="s">
        <v>7901</v>
      </c>
      <c r="BA1526" s="6" t="s">
        <v>7793</v>
      </c>
      <c r="BB1526" s="6" t="s">
        <v>7835</v>
      </c>
      <c r="BR1526" s="6"/>
      <c r="BV1526" s="6"/>
    </row>
    <row r="1527" spans="1:74" x14ac:dyDescent="0.25">
      <c r="A1527" s="130" t="s">
        <v>7854</v>
      </c>
      <c r="B1527" s="130" t="s">
        <v>1522</v>
      </c>
      <c r="C1527" s="163">
        <v>75</v>
      </c>
      <c r="D1527" s="116">
        <v>68</v>
      </c>
      <c r="E1527" s="100">
        <v>0</v>
      </c>
      <c r="F1527" s="100">
        <v>11</v>
      </c>
      <c r="G1527" s="100">
        <v>0</v>
      </c>
      <c r="H1527" s="100">
        <v>20</v>
      </c>
      <c r="I1527" s="100">
        <v>37</v>
      </c>
      <c r="J1527" s="158">
        <f t="shared" si="273"/>
        <v>68</v>
      </c>
      <c r="K1527" s="119"/>
      <c r="L1527" s="165">
        <f>SUM(J1525:J1527)</f>
        <v>92</v>
      </c>
      <c r="S1527" s="10" t="s">
        <v>7749</v>
      </c>
      <c r="T1527" s="10" t="s">
        <v>723</v>
      </c>
      <c r="U1527" s="10" t="s">
        <v>248</v>
      </c>
      <c r="V1527" s="10" t="s">
        <v>222</v>
      </c>
      <c r="W1527" s="10" t="s">
        <v>241</v>
      </c>
      <c r="X1527" s="10" t="s">
        <v>264</v>
      </c>
      <c r="Y1527" s="10" t="s">
        <v>249</v>
      </c>
      <c r="AL1527" s="6" t="s">
        <v>7825</v>
      </c>
      <c r="AM1527" s="12">
        <v>3</v>
      </c>
      <c r="AN1527" s="12">
        <v>0</v>
      </c>
      <c r="AO1527" s="12">
        <v>1</v>
      </c>
      <c r="AP1527" s="12">
        <v>1</v>
      </c>
      <c r="AQ1527" s="12">
        <v>1</v>
      </c>
      <c r="AR1527" s="12">
        <v>0</v>
      </c>
      <c r="AS1527" s="12">
        <v>0</v>
      </c>
      <c r="AT1527" s="54">
        <v>0</v>
      </c>
      <c r="AU1527" s="54">
        <v>0</v>
      </c>
      <c r="AV1527" s="12">
        <v>1</v>
      </c>
      <c r="AW1527" s="12">
        <v>2</v>
      </c>
      <c r="AX1527" s="12">
        <v>1</v>
      </c>
      <c r="AY1527" s="12">
        <v>1</v>
      </c>
      <c r="AZ1527" s="12">
        <v>0</v>
      </c>
      <c r="BA1527" s="12">
        <v>0</v>
      </c>
      <c r="BB1527" s="12">
        <v>1</v>
      </c>
      <c r="BR1527" s="6"/>
      <c r="BV1527" s="6"/>
    </row>
    <row r="1528" spans="1:74" x14ac:dyDescent="0.25">
      <c r="A1528" s="128" t="s">
        <v>6890</v>
      </c>
      <c r="B1528" s="128" t="s">
        <v>6895</v>
      </c>
      <c r="C1528" s="33">
        <v>44</v>
      </c>
      <c r="D1528" s="49">
        <v>38</v>
      </c>
      <c r="E1528" s="91">
        <v>0</v>
      </c>
      <c r="F1528" s="91">
        <v>16</v>
      </c>
      <c r="G1528" s="91">
        <v>2</v>
      </c>
      <c r="H1528" s="91">
        <v>20</v>
      </c>
      <c r="I1528" s="91">
        <v>0</v>
      </c>
      <c r="J1528" s="157">
        <f t="shared" si="273"/>
        <v>38</v>
      </c>
      <c r="L1528" s="8"/>
      <c r="S1528" s="10" t="s">
        <v>7928</v>
      </c>
      <c r="T1528" s="15">
        <v>0</v>
      </c>
      <c r="U1528" s="15">
        <v>0</v>
      </c>
      <c r="V1528" s="15">
        <v>0</v>
      </c>
      <c r="W1528" s="15">
        <v>0</v>
      </c>
      <c r="X1528" s="15">
        <v>0</v>
      </c>
      <c r="Y1528" s="10">
        <f t="shared" ref="Y1528:Y1536" si="275">SUM(T1528:X1528)</f>
        <v>0</v>
      </c>
      <c r="AL1528" s="6" t="s">
        <v>7826</v>
      </c>
      <c r="AM1528" s="12">
        <v>3</v>
      </c>
      <c r="AN1528" s="12">
        <v>3</v>
      </c>
      <c r="AO1528" s="12">
        <v>1</v>
      </c>
      <c r="AP1528" s="12">
        <v>1</v>
      </c>
      <c r="AQ1528" s="12">
        <v>1</v>
      </c>
      <c r="AR1528" s="12">
        <v>0</v>
      </c>
      <c r="AS1528" s="12">
        <v>0</v>
      </c>
      <c r="AT1528" s="54">
        <v>0</v>
      </c>
      <c r="AU1528" s="54">
        <v>1</v>
      </c>
      <c r="AV1528" s="12">
        <v>1</v>
      </c>
      <c r="AW1528" s="12">
        <v>0</v>
      </c>
      <c r="AX1528" s="12">
        <v>0</v>
      </c>
      <c r="AY1528" s="12">
        <v>1</v>
      </c>
      <c r="AZ1528" s="12">
        <v>0</v>
      </c>
      <c r="BA1528" s="12">
        <v>0</v>
      </c>
      <c r="BB1528" s="12">
        <v>1</v>
      </c>
      <c r="BR1528" s="6"/>
      <c r="BV1528" s="6"/>
    </row>
    <row r="1529" spans="1:74" x14ac:dyDescent="0.25">
      <c r="A1529" s="128" t="s">
        <v>6890</v>
      </c>
      <c r="B1529" s="128" t="s">
        <v>1273</v>
      </c>
      <c r="C1529" s="33">
        <v>66</v>
      </c>
      <c r="D1529" s="49">
        <v>66</v>
      </c>
      <c r="E1529" s="91">
        <v>0</v>
      </c>
      <c r="F1529" s="91">
        <v>2</v>
      </c>
      <c r="G1529" s="91">
        <v>0</v>
      </c>
      <c r="H1529" s="91">
        <v>11</v>
      </c>
      <c r="I1529" s="91">
        <v>53</v>
      </c>
      <c r="J1529" s="157">
        <f t="shared" si="273"/>
        <v>66</v>
      </c>
      <c r="L1529" s="8"/>
      <c r="S1529" s="10" t="s">
        <v>7929</v>
      </c>
      <c r="T1529" s="15">
        <v>0</v>
      </c>
      <c r="U1529" s="15">
        <v>0</v>
      </c>
      <c r="V1529" s="15">
        <v>0</v>
      </c>
      <c r="W1529" s="15">
        <v>0</v>
      </c>
      <c r="X1529" s="15">
        <v>0</v>
      </c>
      <c r="Y1529" s="10">
        <f t="shared" si="275"/>
        <v>0</v>
      </c>
      <c r="AL1529" s="6" t="s">
        <v>7827</v>
      </c>
      <c r="AM1529" s="12">
        <v>10</v>
      </c>
      <c r="AN1529" s="12">
        <v>3</v>
      </c>
      <c r="AO1529" s="12">
        <v>5</v>
      </c>
      <c r="AP1529" s="12">
        <v>3</v>
      </c>
      <c r="AQ1529" s="12">
        <v>2</v>
      </c>
      <c r="AR1529" s="12">
        <v>0</v>
      </c>
      <c r="AS1529" s="12">
        <v>0</v>
      </c>
      <c r="AT1529" s="54">
        <v>0</v>
      </c>
      <c r="AU1529" s="54">
        <v>1</v>
      </c>
      <c r="AV1529" s="12">
        <v>1</v>
      </c>
      <c r="AW1529" s="12">
        <v>0</v>
      </c>
      <c r="AX1529" s="12">
        <v>0</v>
      </c>
      <c r="AY1529" s="12">
        <v>1</v>
      </c>
      <c r="AZ1529" s="12">
        <v>0</v>
      </c>
      <c r="BA1529" s="12">
        <v>0</v>
      </c>
      <c r="BB1529" s="12">
        <v>1</v>
      </c>
      <c r="BR1529" s="6"/>
      <c r="BV1529" s="6"/>
    </row>
    <row r="1530" spans="1:74" x14ac:dyDescent="0.25">
      <c r="A1530" s="128" t="s">
        <v>6890</v>
      </c>
      <c r="B1530" s="128" t="s">
        <v>3013</v>
      </c>
      <c r="C1530" s="33">
        <v>5</v>
      </c>
      <c r="D1530" s="49">
        <v>5</v>
      </c>
      <c r="E1530" s="91">
        <v>0</v>
      </c>
      <c r="F1530" s="91">
        <v>5</v>
      </c>
      <c r="G1530" s="91">
        <v>0</v>
      </c>
      <c r="H1530" s="91">
        <v>0</v>
      </c>
      <c r="I1530" s="91">
        <v>0</v>
      </c>
      <c r="J1530" s="157">
        <f t="shared" si="273"/>
        <v>5</v>
      </c>
      <c r="L1530" s="8"/>
      <c r="S1530" s="10" t="s">
        <v>7930</v>
      </c>
      <c r="T1530" s="15">
        <v>0</v>
      </c>
      <c r="U1530" s="15">
        <v>0</v>
      </c>
      <c r="V1530" s="15">
        <v>0</v>
      </c>
      <c r="W1530" s="15">
        <v>0</v>
      </c>
      <c r="X1530" s="15">
        <v>0</v>
      </c>
      <c r="Y1530" s="10">
        <f t="shared" si="275"/>
        <v>0</v>
      </c>
      <c r="AL1530" s="6" t="s">
        <v>7828</v>
      </c>
      <c r="AM1530" s="12">
        <v>51</v>
      </c>
      <c r="AN1530" s="12">
        <v>46</v>
      </c>
      <c r="AO1530" s="12">
        <v>37</v>
      </c>
      <c r="AP1530" s="12">
        <v>28</v>
      </c>
      <c r="AQ1530" s="12">
        <v>23</v>
      </c>
      <c r="AR1530" s="12">
        <v>12</v>
      </c>
      <c r="AS1530" s="12">
        <v>18</v>
      </c>
      <c r="AT1530" s="54">
        <v>8</v>
      </c>
      <c r="AU1530" s="54">
        <v>10</v>
      </c>
      <c r="AV1530" s="12">
        <v>4</v>
      </c>
      <c r="AW1530" s="12">
        <v>1</v>
      </c>
      <c r="AX1530" s="12">
        <v>5</v>
      </c>
      <c r="AY1530" s="12">
        <v>3</v>
      </c>
      <c r="AZ1530" s="12">
        <v>0</v>
      </c>
      <c r="BA1530" s="12">
        <v>0</v>
      </c>
      <c r="BB1530" s="12">
        <v>2</v>
      </c>
      <c r="BR1530" s="6"/>
      <c r="BV1530" s="6"/>
    </row>
    <row r="1531" spans="1:74" x14ac:dyDescent="0.25">
      <c r="A1531" s="128" t="s">
        <v>6890</v>
      </c>
      <c r="B1531" s="128" t="s">
        <v>1522</v>
      </c>
      <c r="C1531" s="33">
        <v>523</v>
      </c>
      <c r="D1531" s="49">
        <v>520</v>
      </c>
      <c r="E1531" s="91">
        <v>7</v>
      </c>
      <c r="F1531" s="91">
        <v>15</v>
      </c>
      <c r="G1531" s="91">
        <v>4</v>
      </c>
      <c r="H1531" s="91">
        <v>80</v>
      </c>
      <c r="I1531" s="91">
        <v>414</v>
      </c>
      <c r="J1531" s="157">
        <f t="shared" si="273"/>
        <v>520</v>
      </c>
      <c r="L1531" s="8">
        <f>SUM(J1528:J1531)</f>
        <v>629</v>
      </c>
      <c r="S1531" s="10" t="s">
        <v>7689</v>
      </c>
      <c r="T1531" s="15">
        <v>0</v>
      </c>
      <c r="U1531" s="15">
        <v>0</v>
      </c>
      <c r="V1531" s="15">
        <v>0</v>
      </c>
      <c r="W1531" s="15">
        <v>0</v>
      </c>
      <c r="X1531" s="15">
        <v>0</v>
      </c>
      <c r="Y1531" s="10">
        <f t="shared" si="275"/>
        <v>0</v>
      </c>
      <c r="AL1531" s="6" t="s">
        <v>7908</v>
      </c>
      <c r="AM1531" s="12">
        <v>713</v>
      </c>
      <c r="AN1531" s="12">
        <v>352</v>
      </c>
      <c r="AO1531" s="12">
        <v>266</v>
      </c>
      <c r="AP1531" s="12">
        <v>249</v>
      </c>
      <c r="AQ1531" s="12">
        <v>156</v>
      </c>
      <c r="AR1531" s="12">
        <v>84</v>
      </c>
      <c r="AS1531" s="12">
        <v>62</v>
      </c>
      <c r="AT1531" s="54">
        <v>82</v>
      </c>
      <c r="AU1531" s="54">
        <v>42</v>
      </c>
      <c r="AV1531" s="12">
        <v>52</v>
      </c>
      <c r="AW1531" s="12">
        <v>37</v>
      </c>
      <c r="AX1531" s="12">
        <v>17</v>
      </c>
      <c r="AY1531" s="12">
        <v>19</v>
      </c>
      <c r="AZ1531" s="12">
        <v>37</v>
      </c>
      <c r="BA1531" s="12">
        <v>13</v>
      </c>
      <c r="BB1531" s="12">
        <v>19</v>
      </c>
      <c r="BR1531" s="6"/>
      <c r="BV1531" s="6"/>
    </row>
    <row r="1532" spans="1:74" x14ac:dyDescent="0.25">
      <c r="A1532" s="130" t="s">
        <v>6896</v>
      </c>
      <c r="B1532" s="130" t="s">
        <v>6895</v>
      </c>
      <c r="C1532" s="163">
        <v>149</v>
      </c>
      <c r="D1532" s="116">
        <v>142</v>
      </c>
      <c r="E1532" s="100">
        <v>5</v>
      </c>
      <c r="F1532" s="100">
        <v>33</v>
      </c>
      <c r="G1532" s="100">
        <v>5</v>
      </c>
      <c r="H1532" s="100">
        <v>99</v>
      </c>
      <c r="I1532" s="100">
        <v>0</v>
      </c>
      <c r="J1532" s="158">
        <f t="shared" si="273"/>
        <v>142</v>
      </c>
      <c r="K1532" s="119"/>
      <c r="L1532" s="165"/>
      <c r="S1532" s="10" t="s">
        <v>7690</v>
      </c>
      <c r="T1532" s="15">
        <v>0</v>
      </c>
      <c r="U1532" s="15">
        <v>1</v>
      </c>
      <c r="V1532" s="15">
        <v>0</v>
      </c>
      <c r="W1532" s="15">
        <v>0</v>
      </c>
      <c r="X1532" s="15">
        <v>0</v>
      </c>
      <c r="Y1532" s="10">
        <f t="shared" si="275"/>
        <v>1</v>
      </c>
      <c r="AL1532" s="6" t="s">
        <v>7909</v>
      </c>
      <c r="AM1532" s="12">
        <v>1</v>
      </c>
      <c r="AN1532" s="12">
        <v>28</v>
      </c>
      <c r="AO1532" s="12">
        <v>72</v>
      </c>
      <c r="AP1532" s="12">
        <v>273</v>
      </c>
      <c r="AQ1532" s="12">
        <v>355</v>
      </c>
      <c r="AR1532" s="12">
        <v>161</v>
      </c>
      <c r="AS1532" s="12">
        <v>145</v>
      </c>
      <c r="AT1532" s="54">
        <v>92</v>
      </c>
      <c r="AU1532" s="54">
        <v>72</v>
      </c>
      <c r="AV1532" s="12">
        <v>60</v>
      </c>
      <c r="AW1532" s="12">
        <v>43</v>
      </c>
      <c r="AX1532" s="12">
        <v>40</v>
      </c>
      <c r="AY1532" s="12">
        <v>31</v>
      </c>
      <c r="AZ1532" s="12">
        <v>39</v>
      </c>
      <c r="BA1532" s="12">
        <v>28</v>
      </c>
      <c r="BB1532" s="12">
        <v>32</v>
      </c>
      <c r="BR1532" s="6"/>
      <c r="BV1532" s="6"/>
    </row>
    <row r="1533" spans="1:74" x14ac:dyDescent="0.25">
      <c r="A1533" s="130" t="s">
        <v>6896</v>
      </c>
      <c r="B1533" s="130" t="s">
        <v>1273</v>
      </c>
      <c r="C1533" s="163">
        <v>199</v>
      </c>
      <c r="D1533" s="116">
        <v>189</v>
      </c>
      <c r="E1533" s="100">
        <v>10</v>
      </c>
      <c r="F1533" s="100">
        <v>56</v>
      </c>
      <c r="G1533" s="100">
        <v>42</v>
      </c>
      <c r="H1533" s="100">
        <v>81</v>
      </c>
      <c r="I1533" s="100">
        <v>0</v>
      </c>
      <c r="J1533" s="158">
        <f t="shared" si="273"/>
        <v>189</v>
      </c>
      <c r="K1533" s="119"/>
      <c r="L1533" s="165"/>
      <c r="S1533" s="31" t="s">
        <v>7691</v>
      </c>
      <c r="T1533" s="32">
        <v>0</v>
      </c>
      <c r="U1533" s="32">
        <v>7</v>
      </c>
      <c r="V1533" s="32">
        <v>2</v>
      </c>
      <c r="W1533" s="32">
        <v>7</v>
      </c>
      <c r="X1533" s="32">
        <v>0</v>
      </c>
      <c r="Y1533" s="10">
        <f t="shared" si="275"/>
        <v>16</v>
      </c>
      <c r="AL1533" s="119" t="s">
        <v>7789</v>
      </c>
      <c r="AM1533" s="120">
        <v>0</v>
      </c>
      <c r="AN1533" s="120">
        <v>0</v>
      </c>
      <c r="AO1533" s="120">
        <v>0</v>
      </c>
      <c r="AP1533" s="120">
        <v>0</v>
      </c>
      <c r="AQ1533" s="120">
        <v>0</v>
      </c>
      <c r="AR1533" s="120">
        <v>415</v>
      </c>
      <c r="AS1533" s="120">
        <v>435</v>
      </c>
      <c r="AT1533" s="160">
        <v>345</v>
      </c>
      <c r="AU1533" s="160">
        <v>433</v>
      </c>
      <c r="AV1533" s="120">
        <v>457</v>
      </c>
      <c r="AW1533" s="120">
        <v>568</v>
      </c>
      <c r="AX1533" s="120">
        <v>453</v>
      </c>
      <c r="AY1533" s="120">
        <v>391</v>
      </c>
      <c r="AZ1533" s="120">
        <v>236</v>
      </c>
      <c r="BA1533" s="120">
        <v>35</v>
      </c>
      <c r="BB1533" s="120">
        <v>44</v>
      </c>
      <c r="BR1533" s="6"/>
      <c r="BV1533" s="6"/>
    </row>
    <row r="1534" spans="1:74" x14ac:dyDescent="0.25">
      <c r="A1534" s="130" t="s">
        <v>6896</v>
      </c>
      <c r="B1534" s="130" t="s">
        <v>3013</v>
      </c>
      <c r="C1534" s="163">
        <v>16</v>
      </c>
      <c r="D1534" s="116">
        <v>16</v>
      </c>
      <c r="E1534" s="100">
        <v>3</v>
      </c>
      <c r="F1534" s="100">
        <v>11</v>
      </c>
      <c r="G1534" s="100">
        <v>0</v>
      </c>
      <c r="H1534" s="100">
        <v>2</v>
      </c>
      <c r="I1534" s="100">
        <v>0</v>
      </c>
      <c r="J1534" s="158">
        <f t="shared" si="273"/>
        <v>16</v>
      </c>
      <c r="K1534" s="119"/>
      <c r="L1534" s="165"/>
      <c r="S1534" s="10" t="s">
        <v>7692</v>
      </c>
      <c r="T1534" s="15">
        <v>0</v>
      </c>
      <c r="U1534" s="15">
        <v>16</v>
      </c>
      <c r="V1534" s="15">
        <v>2</v>
      </c>
      <c r="W1534" s="15">
        <v>20</v>
      </c>
      <c r="X1534" s="15">
        <v>0</v>
      </c>
      <c r="Y1534" s="10">
        <f t="shared" si="275"/>
        <v>38</v>
      </c>
      <c r="AL1534" s="6" t="s">
        <v>7910</v>
      </c>
      <c r="AM1534" s="12">
        <v>0</v>
      </c>
      <c r="AN1534" s="12">
        <v>0</v>
      </c>
      <c r="AO1534" s="12">
        <v>0</v>
      </c>
      <c r="AP1534" s="12">
        <v>0</v>
      </c>
      <c r="AQ1534" s="12">
        <v>2</v>
      </c>
      <c r="AR1534" s="12">
        <v>15</v>
      </c>
      <c r="AS1534" s="12">
        <v>39</v>
      </c>
      <c r="AT1534" s="54">
        <v>174</v>
      </c>
      <c r="AU1534" s="54">
        <v>257</v>
      </c>
      <c r="AV1534" s="12">
        <v>409</v>
      </c>
      <c r="AW1534" s="12">
        <v>233</v>
      </c>
      <c r="AX1534" s="12">
        <v>203</v>
      </c>
      <c r="AY1534" s="12">
        <v>114</v>
      </c>
      <c r="AZ1534" s="12">
        <v>154</v>
      </c>
      <c r="BA1534" s="12">
        <v>112</v>
      </c>
      <c r="BB1534" s="12">
        <v>124</v>
      </c>
      <c r="BR1534" s="6"/>
      <c r="BV1534" s="6"/>
    </row>
    <row r="1535" spans="1:74" x14ac:dyDescent="0.25">
      <c r="A1535" s="130" t="s">
        <v>6896</v>
      </c>
      <c r="B1535" s="130" t="s">
        <v>6750</v>
      </c>
      <c r="C1535" s="163">
        <v>4</v>
      </c>
      <c r="D1535" s="116">
        <v>4</v>
      </c>
      <c r="E1535" s="100">
        <v>0</v>
      </c>
      <c r="F1535" s="100">
        <v>1</v>
      </c>
      <c r="G1535" s="100">
        <v>1</v>
      </c>
      <c r="H1535" s="100">
        <v>2</v>
      </c>
      <c r="I1535" s="100">
        <v>0</v>
      </c>
      <c r="J1535" s="158">
        <f t="shared" si="273"/>
        <v>4</v>
      </c>
      <c r="K1535" s="119"/>
      <c r="L1535" s="165"/>
      <c r="S1535" s="31" t="s">
        <v>7693</v>
      </c>
      <c r="T1535" s="32">
        <v>5</v>
      </c>
      <c r="U1535" s="32">
        <v>33</v>
      </c>
      <c r="V1535" s="32">
        <v>5</v>
      </c>
      <c r="W1535" s="32">
        <v>99</v>
      </c>
      <c r="X1535" s="32">
        <v>0</v>
      </c>
      <c r="Y1535" s="10">
        <f t="shared" si="275"/>
        <v>142</v>
      </c>
      <c r="AL1535" s="119" t="s">
        <v>7792</v>
      </c>
      <c r="AM1535" s="120">
        <v>0</v>
      </c>
      <c r="AN1535" s="120">
        <v>0</v>
      </c>
      <c r="AO1535" s="120">
        <v>0</v>
      </c>
      <c r="AP1535" s="120">
        <v>0</v>
      </c>
      <c r="AQ1535" s="120">
        <v>0</v>
      </c>
      <c r="AR1535" s="120">
        <v>0</v>
      </c>
      <c r="AS1535" s="120">
        <v>0</v>
      </c>
      <c r="AT1535" s="120">
        <v>0</v>
      </c>
      <c r="AU1535" s="120">
        <v>0</v>
      </c>
      <c r="AV1535" s="120">
        <v>2</v>
      </c>
      <c r="AW1535" s="120">
        <v>10</v>
      </c>
      <c r="AX1535" s="120">
        <v>51</v>
      </c>
      <c r="AY1535" s="120">
        <v>115</v>
      </c>
      <c r="AZ1535" s="120">
        <v>428</v>
      </c>
      <c r="BA1535" s="120">
        <v>525</v>
      </c>
      <c r="BB1535" s="120">
        <v>467</v>
      </c>
      <c r="BR1535" s="6"/>
      <c r="BV1535" s="6"/>
    </row>
    <row r="1536" spans="1:74" x14ac:dyDescent="0.25">
      <c r="A1536" s="130" t="s">
        <v>6896</v>
      </c>
      <c r="B1536" s="130" t="s">
        <v>1522</v>
      </c>
      <c r="C1536" s="163">
        <v>322</v>
      </c>
      <c r="D1536" s="116">
        <v>321</v>
      </c>
      <c r="E1536" s="100">
        <v>14</v>
      </c>
      <c r="F1536" s="100">
        <v>62</v>
      </c>
      <c r="G1536" s="100">
        <v>25</v>
      </c>
      <c r="H1536" s="100">
        <v>39</v>
      </c>
      <c r="I1536" s="100">
        <v>181</v>
      </c>
      <c r="J1536" s="168">
        <f t="shared" si="273"/>
        <v>321</v>
      </c>
      <c r="K1536" s="119"/>
      <c r="L1536" s="165">
        <f>SUM(J1532:J1536)</f>
        <v>672</v>
      </c>
      <c r="T1536" s="6">
        <f>SUM(T1528:T1535)</f>
        <v>5</v>
      </c>
      <c r="U1536" s="6">
        <f>SUM(U1528:U1535)</f>
        <v>57</v>
      </c>
      <c r="V1536" s="6">
        <f>SUM(V1528:V1535)</f>
        <v>9</v>
      </c>
      <c r="W1536" s="6">
        <f>SUM(W1528:W1535)</f>
        <v>126</v>
      </c>
      <c r="X1536" s="6">
        <f>SUM(X1528:X1535)</f>
        <v>0</v>
      </c>
      <c r="Y1536" s="10">
        <f t="shared" si="275"/>
        <v>197</v>
      </c>
      <c r="AL1536" s="6" t="s">
        <v>7919</v>
      </c>
      <c r="AM1536" s="12">
        <v>0</v>
      </c>
      <c r="AN1536" s="12">
        <v>0</v>
      </c>
      <c r="AO1536" s="12">
        <v>0</v>
      </c>
      <c r="AP1536" s="12">
        <v>0</v>
      </c>
      <c r="AQ1536" s="12">
        <v>0</v>
      </c>
      <c r="AR1536" s="12">
        <v>0</v>
      </c>
      <c r="AS1536" s="12">
        <v>0</v>
      </c>
      <c r="AT1536" s="12">
        <v>0</v>
      </c>
      <c r="AU1536" s="12">
        <v>0</v>
      </c>
      <c r="AV1536" s="12">
        <v>1</v>
      </c>
      <c r="AW1536" s="12">
        <v>7</v>
      </c>
      <c r="AX1536" s="12">
        <v>40</v>
      </c>
      <c r="AY1536" s="12">
        <v>42</v>
      </c>
      <c r="AZ1536" s="12">
        <v>161</v>
      </c>
      <c r="BA1536" s="12">
        <v>182</v>
      </c>
      <c r="BB1536" s="12">
        <v>349</v>
      </c>
      <c r="BR1536" s="6"/>
      <c r="BV1536" s="6"/>
    </row>
    <row r="1537" spans="1:74" x14ac:dyDescent="0.25">
      <c r="A1537" s="166" t="s">
        <v>7750</v>
      </c>
      <c r="B1537" s="167"/>
      <c r="C1537" s="169">
        <f t="shared" ref="C1537:J1537" si="276">SUM(C1516:C1536)</f>
        <v>1452</v>
      </c>
      <c r="D1537" s="169">
        <f t="shared" si="276"/>
        <v>1418</v>
      </c>
      <c r="E1537" s="169">
        <f t="shared" si="276"/>
        <v>39</v>
      </c>
      <c r="F1537" s="169">
        <f t="shared" si="276"/>
        <v>234</v>
      </c>
      <c r="G1537" s="169">
        <f t="shared" si="276"/>
        <v>83</v>
      </c>
      <c r="H1537" s="169">
        <f t="shared" si="276"/>
        <v>370</v>
      </c>
      <c r="I1537" s="169">
        <f t="shared" si="276"/>
        <v>692</v>
      </c>
      <c r="J1537" s="169">
        <f t="shared" si="276"/>
        <v>1418</v>
      </c>
      <c r="K1537" s="170"/>
      <c r="L1537" s="170">
        <f>SUM(L1516:L1536)</f>
        <v>1418</v>
      </c>
      <c r="AL1537" s="119" t="s">
        <v>7797</v>
      </c>
      <c r="AM1537" s="120">
        <v>0</v>
      </c>
      <c r="AN1537" s="120">
        <v>0</v>
      </c>
      <c r="AO1537" s="120">
        <v>0</v>
      </c>
      <c r="AP1537" s="120">
        <v>0</v>
      </c>
      <c r="AQ1537" s="120">
        <v>0</v>
      </c>
      <c r="AR1537" s="120">
        <v>0</v>
      </c>
      <c r="AS1537" s="120">
        <v>0</v>
      </c>
      <c r="AT1537" s="120">
        <v>0</v>
      </c>
      <c r="AU1537" s="120">
        <v>0</v>
      </c>
      <c r="AV1537" s="120">
        <v>0</v>
      </c>
      <c r="AW1537" s="120">
        <v>0</v>
      </c>
      <c r="AX1537" s="120">
        <v>13</v>
      </c>
      <c r="AY1537" s="120">
        <v>33</v>
      </c>
      <c r="AZ1537" s="120">
        <v>51</v>
      </c>
      <c r="BA1537" s="120">
        <v>28</v>
      </c>
      <c r="BB1537" s="120">
        <v>181</v>
      </c>
      <c r="BR1537" s="6"/>
      <c r="BV1537" s="6"/>
    </row>
    <row r="1538" spans="1:74" x14ac:dyDescent="0.25">
      <c r="S1538" s="10" t="s">
        <v>7752</v>
      </c>
      <c r="T1538" s="10" t="s">
        <v>723</v>
      </c>
      <c r="U1538" s="10" t="s">
        <v>248</v>
      </c>
      <c r="V1538" s="10" t="s">
        <v>222</v>
      </c>
      <c r="W1538" s="10" t="s">
        <v>241</v>
      </c>
      <c r="X1538" s="10" t="s">
        <v>264</v>
      </c>
      <c r="Y1538" s="10" t="s">
        <v>7753</v>
      </c>
      <c r="BR1538" s="6"/>
      <c r="BV1538" s="6"/>
    </row>
    <row r="1539" spans="1:74" x14ac:dyDescent="0.25">
      <c r="F1539" s="111"/>
      <c r="S1539" s="10" t="s">
        <v>7928</v>
      </c>
      <c r="T1539" s="15">
        <v>0</v>
      </c>
      <c r="U1539" s="15">
        <v>1</v>
      </c>
      <c r="V1539" s="15">
        <v>0</v>
      </c>
      <c r="W1539" s="15">
        <v>0</v>
      </c>
      <c r="X1539" s="15">
        <v>0</v>
      </c>
      <c r="Y1539" s="10">
        <f t="shared" ref="Y1539:Y1547" si="277">SUM(T1539:W1539)</f>
        <v>1</v>
      </c>
      <c r="BR1539" s="6"/>
      <c r="BV1539" s="6"/>
    </row>
    <row r="1540" spans="1:74" x14ac:dyDescent="0.25">
      <c r="S1540" s="10" t="s">
        <v>7929</v>
      </c>
      <c r="T1540" s="15">
        <v>0</v>
      </c>
      <c r="U1540" s="15">
        <v>1</v>
      </c>
      <c r="V1540" s="15">
        <v>0</v>
      </c>
      <c r="W1540" s="15">
        <v>0</v>
      </c>
      <c r="X1540" s="15">
        <v>0</v>
      </c>
      <c r="Y1540" s="10">
        <f t="shared" si="277"/>
        <v>1</v>
      </c>
      <c r="BR1540" s="6"/>
      <c r="BV1540" s="6"/>
    </row>
    <row r="1541" spans="1:74" x14ac:dyDescent="0.25">
      <c r="S1541" s="10" t="s">
        <v>7930</v>
      </c>
      <c r="T1541" s="15">
        <v>0</v>
      </c>
      <c r="U1541" s="15">
        <v>1</v>
      </c>
      <c r="V1541" s="15">
        <v>0</v>
      </c>
      <c r="W1541" s="15">
        <v>0</v>
      </c>
      <c r="X1541" s="15">
        <v>0</v>
      </c>
      <c r="Y1541" s="10">
        <f t="shared" si="277"/>
        <v>1</v>
      </c>
      <c r="BR1541" s="6"/>
      <c r="BV1541" s="6"/>
    </row>
    <row r="1542" spans="1:74" x14ac:dyDescent="0.25">
      <c r="S1542" s="10" t="s">
        <v>7689</v>
      </c>
      <c r="T1542" s="15">
        <v>0</v>
      </c>
      <c r="U1542" s="15">
        <v>2</v>
      </c>
      <c r="V1542" s="15">
        <v>0</v>
      </c>
      <c r="W1542" s="15">
        <v>0</v>
      </c>
      <c r="X1542" s="15">
        <v>0</v>
      </c>
      <c r="Y1542" s="10">
        <f t="shared" si="277"/>
        <v>2</v>
      </c>
      <c r="BR1542" s="6"/>
      <c r="BV1542" s="6"/>
    </row>
    <row r="1543" spans="1:74" x14ac:dyDescent="0.25">
      <c r="S1543" s="10" t="s">
        <v>7690</v>
      </c>
      <c r="T1543" s="15">
        <v>0</v>
      </c>
      <c r="U1543" s="15">
        <v>8</v>
      </c>
      <c r="V1543" s="15">
        <v>2</v>
      </c>
      <c r="W1543" s="15">
        <v>9</v>
      </c>
      <c r="X1543" s="15">
        <v>0</v>
      </c>
      <c r="Y1543" s="10">
        <f t="shared" si="277"/>
        <v>19</v>
      </c>
      <c r="BR1543" s="6"/>
      <c r="BV1543" s="6"/>
    </row>
    <row r="1544" spans="1:74" x14ac:dyDescent="0.25">
      <c r="S1544" s="31" t="s">
        <v>7691</v>
      </c>
      <c r="T1544" s="32">
        <v>0</v>
      </c>
      <c r="U1544" s="32">
        <v>12</v>
      </c>
      <c r="V1544" s="32">
        <v>0</v>
      </c>
      <c r="W1544" s="32">
        <v>20</v>
      </c>
      <c r="X1544" s="32">
        <v>44</v>
      </c>
      <c r="Y1544" s="10">
        <f t="shared" si="277"/>
        <v>32</v>
      </c>
      <c r="BR1544" s="6"/>
      <c r="BV1544" s="6"/>
    </row>
    <row r="1545" spans="1:74" x14ac:dyDescent="0.25">
      <c r="S1545" s="10" t="s">
        <v>7692</v>
      </c>
      <c r="T1545" s="15">
        <v>7</v>
      </c>
      <c r="U1545" s="15">
        <v>22</v>
      </c>
      <c r="V1545" s="15">
        <v>4</v>
      </c>
      <c r="W1545" s="15">
        <v>91</v>
      </c>
      <c r="X1545" s="15">
        <v>467</v>
      </c>
      <c r="Y1545" s="10">
        <f t="shared" si="277"/>
        <v>124</v>
      </c>
      <c r="BR1545" s="6"/>
      <c r="BV1545" s="6"/>
    </row>
    <row r="1546" spans="1:74" x14ac:dyDescent="0.25">
      <c r="S1546" s="31" t="s">
        <v>7693</v>
      </c>
      <c r="T1546" s="32">
        <v>27</v>
      </c>
      <c r="U1546" s="32">
        <v>130</v>
      </c>
      <c r="V1546" s="32">
        <v>68</v>
      </c>
      <c r="W1546" s="32">
        <v>124</v>
      </c>
      <c r="X1546" s="32">
        <v>181</v>
      </c>
      <c r="Y1546" s="10">
        <f t="shared" si="277"/>
        <v>349</v>
      </c>
      <c r="BR1546" s="6"/>
      <c r="BV1546" s="6"/>
    </row>
    <row r="1547" spans="1:74" x14ac:dyDescent="0.25">
      <c r="T1547" s="6">
        <f>SUM(T1539:T1546)</f>
        <v>34</v>
      </c>
      <c r="U1547" s="6">
        <f>SUM(U1539:U1546)</f>
        <v>177</v>
      </c>
      <c r="V1547" s="6">
        <f>SUM(V1539:V1546)</f>
        <v>74</v>
      </c>
      <c r="W1547" s="6">
        <f>SUM(W1539:W1546)</f>
        <v>244</v>
      </c>
      <c r="X1547" s="6">
        <f>SUM(X1539:X1546)</f>
        <v>692</v>
      </c>
      <c r="Y1547" s="10">
        <f t="shared" si="277"/>
        <v>529</v>
      </c>
      <c r="BR1547" s="6"/>
      <c r="BV1547" s="6"/>
    </row>
    <row r="1549" spans="1:74" ht="39.6" x14ac:dyDescent="0.25">
      <c r="A1549" s="28" t="s">
        <v>7793</v>
      </c>
      <c r="B1549" s="28" t="s">
        <v>7704</v>
      </c>
      <c r="C1549" s="28" t="s">
        <v>7679</v>
      </c>
      <c r="D1549" s="28" t="s">
        <v>7739</v>
      </c>
      <c r="E1549" s="28" t="s">
        <v>7740</v>
      </c>
      <c r="F1549" s="28" t="s">
        <v>7741</v>
      </c>
      <c r="G1549" s="28" t="s">
        <v>7742</v>
      </c>
      <c r="H1549" s="28" t="s">
        <v>7743</v>
      </c>
      <c r="I1549" s="28" t="s">
        <v>7744</v>
      </c>
      <c r="J1549" s="13" t="s">
        <v>7746</v>
      </c>
      <c r="L1549" s="12" t="s">
        <v>7942</v>
      </c>
      <c r="S1549" s="6" t="s">
        <v>7793</v>
      </c>
      <c r="AL1549" s="12" t="s">
        <v>7765</v>
      </c>
      <c r="AM1549" s="54" t="s">
        <v>7793</v>
      </c>
      <c r="AN1549" s="12"/>
      <c r="AO1549" s="12"/>
      <c r="AP1549" s="12"/>
      <c r="BR1549" s="6"/>
      <c r="BV1549" s="6"/>
    </row>
    <row r="1550" spans="1:74" x14ac:dyDescent="0.25">
      <c r="A1550" s="128" t="s">
        <v>7853</v>
      </c>
      <c r="B1550" s="128" t="s">
        <v>1273</v>
      </c>
      <c r="C1550" s="171">
        <v>1</v>
      </c>
      <c r="D1550" s="33">
        <v>1</v>
      </c>
      <c r="E1550" s="91">
        <v>0</v>
      </c>
      <c r="F1550" s="91">
        <v>1</v>
      </c>
      <c r="G1550" s="91">
        <v>0</v>
      </c>
      <c r="H1550" s="91">
        <v>0</v>
      </c>
      <c r="I1550" s="91">
        <v>0</v>
      </c>
      <c r="J1550" s="157">
        <f t="shared" ref="J1550:J1565" si="278">SUM(E1550:I1550)</f>
        <v>1</v>
      </c>
      <c r="L1550" s="8"/>
      <c r="S1550" s="10" t="s">
        <v>7748</v>
      </c>
      <c r="T1550" s="10" t="s">
        <v>723</v>
      </c>
      <c r="U1550" s="10" t="s">
        <v>248</v>
      </c>
      <c r="V1550" s="10" t="s">
        <v>222</v>
      </c>
      <c r="W1550" s="10" t="s">
        <v>241</v>
      </c>
      <c r="X1550" s="10" t="s">
        <v>264</v>
      </c>
      <c r="Y1550" s="10" t="s">
        <v>249</v>
      </c>
      <c r="AL1550" s="6" t="s">
        <v>7887</v>
      </c>
      <c r="AM1550" s="12"/>
      <c r="AN1550" s="12"/>
      <c r="AO1550" s="12"/>
      <c r="AP1550" s="12"/>
      <c r="BR1550" s="6"/>
      <c r="BV1550" s="6"/>
    </row>
    <row r="1551" spans="1:74" x14ac:dyDescent="0.25">
      <c r="A1551" s="128" t="s">
        <v>7853</v>
      </c>
      <c r="B1551" s="128" t="s">
        <v>3013</v>
      </c>
      <c r="C1551" s="172">
        <v>1</v>
      </c>
      <c r="D1551" s="33">
        <v>1</v>
      </c>
      <c r="E1551" s="91">
        <v>0</v>
      </c>
      <c r="F1551" s="91">
        <v>1</v>
      </c>
      <c r="G1551" s="91">
        <v>0</v>
      </c>
      <c r="H1551" s="91">
        <v>0</v>
      </c>
      <c r="I1551" s="91">
        <v>0</v>
      </c>
      <c r="J1551" s="157">
        <f t="shared" si="278"/>
        <v>1</v>
      </c>
      <c r="L1551" s="8"/>
      <c r="S1551" s="10" t="s">
        <v>7928</v>
      </c>
      <c r="T1551" s="15">
        <v>0</v>
      </c>
      <c r="U1551" s="15">
        <v>0</v>
      </c>
      <c r="V1551" s="15">
        <v>0</v>
      </c>
      <c r="W1551" s="15">
        <v>0</v>
      </c>
      <c r="X1551" s="15">
        <v>0</v>
      </c>
      <c r="Y1551" s="10">
        <f t="shared" ref="Y1551:Y1559" si="279">SUM(T1551:X1551)</f>
        <v>0</v>
      </c>
      <c r="AL1551" s="6" t="s">
        <v>7889</v>
      </c>
      <c r="AM1551" s="12"/>
      <c r="AN1551" s="12"/>
      <c r="AO1551" s="12"/>
      <c r="AP1551" s="12"/>
      <c r="BR1551" s="6"/>
      <c r="BV1551" s="6"/>
    </row>
    <row r="1552" spans="1:74" x14ac:dyDescent="0.25">
      <c r="A1552" s="128" t="s">
        <v>7853</v>
      </c>
      <c r="B1552" s="128" t="s">
        <v>6750</v>
      </c>
      <c r="C1552" s="172">
        <v>1</v>
      </c>
      <c r="D1552" s="33">
        <v>1</v>
      </c>
      <c r="E1552" s="91">
        <v>0</v>
      </c>
      <c r="F1552" s="91">
        <v>0</v>
      </c>
      <c r="G1552" s="91">
        <v>0</v>
      </c>
      <c r="H1552" s="91">
        <v>1</v>
      </c>
      <c r="I1552" s="91">
        <v>0</v>
      </c>
      <c r="J1552" s="157">
        <f t="shared" si="278"/>
        <v>1</v>
      </c>
      <c r="L1552" s="8"/>
      <c r="S1552" s="10" t="s">
        <v>7929</v>
      </c>
      <c r="T1552" s="15">
        <v>0</v>
      </c>
      <c r="U1552" s="15">
        <v>0</v>
      </c>
      <c r="V1552" s="15">
        <v>0</v>
      </c>
      <c r="W1552" s="15">
        <v>0</v>
      </c>
      <c r="X1552" s="15">
        <v>0</v>
      </c>
      <c r="Y1552" s="10">
        <f t="shared" si="279"/>
        <v>0</v>
      </c>
      <c r="AM1552" s="12"/>
      <c r="AN1552" s="12"/>
      <c r="AO1552" s="12"/>
      <c r="AP1552" s="12"/>
      <c r="BR1552" s="6"/>
      <c r="BV1552" s="6"/>
    </row>
    <row r="1553" spans="1:74" ht="22.8" x14ac:dyDescent="0.25">
      <c r="A1553" s="128" t="s">
        <v>7853</v>
      </c>
      <c r="B1553" s="128" t="s">
        <v>1522</v>
      </c>
      <c r="C1553" s="172">
        <v>10</v>
      </c>
      <c r="D1553" s="33">
        <v>10</v>
      </c>
      <c r="E1553" s="91">
        <v>0</v>
      </c>
      <c r="F1553" s="91">
        <v>1</v>
      </c>
      <c r="G1553" s="91">
        <v>0</v>
      </c>
      <c r="H1553" s="91">
        <v>9</v>
      </c>
      <c r="I1553" s="91">
        <v>0</v>
      </c>
      <c r="J1553" s="157">
        <f t="shared" si="278"/>
        <v>10</v>
      </c>
      <c r="L1553" s="8">
        <f>SUM(J1550:J1553)</f>
        <v>13</v>
      </c>
      <c r="S1553" s="10" t="s">
        <v>7930</v>
      </c>
      <c r="T1553" s="15">
        <v>0</v>
      </c>
      <c r="U1553" s="15">
        <v>0</v>
      </c>
      <c r="V1553" s="15">
        <v>0</v>
      </c>
      <c r="W1553" s="15">
        <v>0</v>
      </c>
      <c r="X1553" s="15">
        <v>0</v>
      </c>
      <c r="Y1553" s="10">
        <f t="shared" si="279"/>
        <v>0</v>
      </c>
      <c r="AL1553" s="6" t="s">
        <v>5</v>
      </c>
      <c r="AM1553" s="6" t="s">
        <v>7893</v>
      </c>
      <c r="AN1553" s="6" t="s">
        <v>7894</v>
      </c>
      <c r="AO1553" s="6" t="s">
        <v>7895</v>
      </c>
      <c r="AP1553" s="6" t="s">
        <v>7791</v>
      </c>
      <c r="AQ1553" s="6" t="s">
        <v>7786</v>
      </c>
      <c r="AR1553" s="6" t="s">
        <v>7896</v>
      </c>
      <c r="AS1553" s="6" t="s">
        <v>7897</v>
      </c>
      <c r="AT1553" s="54" t="s">
        <v>7898</v>
      </c>
      <c r="AU1553" s="54" t="s">
        <v>7794</v>
      </c>
      <c r="AV1553" s="6" t="s">
        <v>7795</v>
      </c>
      <c r="AW1553" s="6" t="s">
        <v>7790</v>
      </c>
      <c r="AX1553" s="6" t="s">
        <v>7899</v>
      </c>
      <c r="AY1553" s="6" t="s">
        <v>7900</v>
      </c>
      <c r="AZ1553" s="6" t="s">
        <v>7901</v>
      </c>
      <c r="BA1553" s="6" t="s">
        <v>7793</v>
      </c>
      <c r="BR1553" s="6"/>
      <c r="BV1553" s="6"/>
    </row>
    <row r="1554" spans="1:74" x14ac:dyDescent="0.25">
      <c r="A1554" s="130" t="s">
        <v>7854</v>
      </c>
      <c r="B1554" s="130" t="s">
        <v>6895</v>
      </c>
      <c r="C1554" s="173">
        <v>9</v>
      </c>
      <c r="D1554" s="163">
        <v>9</v>
      </c>
      <c r="E1554" s="100">
        <v>0</v>
      </c>
      <c r="F1554" s="100">
        <v>1</v>
      </c>
      <c r="G1554" s="100">
        <v>0</v>
      </c>
      <c r="H1554" s="100">
        <v>8</v>
      </c>
      <c r="I1554" s="100">
        <v>0</v>
      </c>
      <c r="J1554" s="158">
        <f t="shared" si="278"/>
        <v>9</v>
      </c>
      <c r="K1554" s="119"/>
      <c r="L1554" s="165"/>
      <c r="S1554" s="10" t="s">
        <v>7689</v>
      </c>
      <c r="T1554" s="15">
        <v>0</v>
      </c>
      <c r="U1554" s="15">
        <v>0</v>
      </c>
      <c r="V1554" s="15">
        <v>0</v>
      </c>
      <c r="W1554" s="15">
        <v>0</v>
      </c>
      <c r="X1554" s="15">
        <v>0</v>
      </c>
      <c r="Y1554" s="10">
        <f t="shared" si="279"/>
        <v>0</v>
      </c>
      <c r="AL1554" s="6" t="s">
        <v>7777</v>
      </c>
      <c r="AM1554" s="12">
        <v>0</v>
      </c>
      <c r="AN1554" s="12">
        <v>0</v>
      </c>
      <c r="AO1554" s="12">
        <v>0</v>
      </c>
      <c r="AP1554" s="12">
        <v>0</v>
      </c>
      <c r="AQ1554" s="12">
        <v>0</v>
      </c>
      <c r="AR1554" s="12">
        <v>0</v>
      </c>
      <c r="AS1554" s="12">
        <v>0</v>
      </c>
      <c r="AT1554" s="54">
        <v>0</v>
      </c>
      <c r="AU1554" s="54">
        <v>0</v>
      </c>
      <c r="AV1554" s="12">
        <v>0</v>
      </c>
      <c r="AW1554" s="12">
        <v>0</v>
      </c>
      <c r="AX1554" s="12">
        <v>0</v>
      </c>
      <c r="AY1554" s="12">
        <v>0</v>
      </c>
      <c r="AZ1554" s="12">
        <v>0</v>
      </c>
      <c r="BA1554" s="12">
        <v>0</v>
      </c>
      <c r="BR1554" s="6"/>
      <c r="BV1554" s="6"/>
    </row>
    <row r="1555" spans="1:74" x14ac:dyDescent="0.25">
      <c r="A1555" s="130" t="s">
        <v>7854</v>
      </c>
      <c r="B1555" s="130" t="s">
        <v>1273</v>
      </c>
      <c r="C1555" s="173">
        <v>8</v>
      </c>
      <c r="D1555" s="163">
        <v>8</v>
      </c>
      <c r="E1555" s="100">
        <v>0</v>
      </c>
      <c r="F1555" s="100">
        <v>1</v>
      </c>
      <c r="G1555" s="100">
        <v>0</v>
      </c>
      <c r="H1555" s="100">
        <v>0</v>
      </c>
      <c r="I1555" s="100">
        <v>7</v>
      </c>
      <c r="J1555" s="158">
        <f t="shared" si="278"/>
        <v>8</v>
      </c>
      <c r="K1555" s="119"/>
      <c r="L1555" s="165"/>
      <c r="S1555" s="10" t="s">
        <v>7690</v>
      </c>
      <c r="T1555" s="15">
        <v>0</v>
      </c>
      <c r="U1555" s="15">
        <v>3</v>
      </c>
      <c r="V1555" s="15">
        <v>0</v>
      </c>
      <c r="W1555" s="15">
        <v>10</v>
      </c>
      <c r="X1555" s="15">
        <v>0</v>
      </c>
      <c r="Y1555" s="10">
        <f t="shared" si="279"/>
        <v>13</v>
      </c>
      <c r="AL1555" s="6" t="s">
        <v>7778</v>
      </c>
      <c r="AM1555" s="12">
        <v>0</v>
      </c>
      <c r="AN1555" s="12">
        <v>0</v>
      </c>
      <c r="AO1555" s="12">
        <v>0</v>
      </c>
      <c r="AP1555" s="12">
        <v>0</v>
      </c>
      <c r="AQ1555" s="12">
        <v>0</v>
      </c>
      <c r="AR1555" s="12">
        <v>0</v>
      </c>
      <c r="AS1555" s="12">
        <v>0</v>
      </c>
      <c r="AT1555" s="54">
        <v>0</v>
      </c>
      <c r="AU1555" s="54">
        <v>0</v>
      </c>
      <c r="AV1555" s="12">
        <v>0</v>
      </c>
      <c r="AW1555" s="12">
        <v>0</v>
      </c>
      <c r="AX1555" s="12">
        <v>0</v>
      </c>
      <c r="AY1555" s="12">
        <v>0</v>
      </c>
      <c r="AZ1555" s="12">
        <v>0</v>
      </c>
      <c r="BA1555" s="12">
        <v>0</v>
      </c>
      <c r="BR1555" s="6"/>
      <c r="BV1555" s="6"/>
    </row>
    <row r="1556" spans="1:74" x14ac:dyDescent="0.25">
      <c r="A1556" s="130" t="s">
        <v>7854</v>
      </c>
      <c r="B1556" s="130" t="s">
        <v>1522</v>
      </c>
      <c r="C1556" s="173">
        <v>62</v>
      </c>
      <c r="D1556" s="163">
        <v>55</v>
      </c>
      <c r="E1556" s="100">
        <v>0</v>
      </c>
      <c r="F1556" s="100">
        <v>12</v>
      </c>
      <c r="G1556" s="100">
        <v>1</v>
      </c>
      <c r="H1556" s="100">
        <v>14</v>
      </c>
      <c r="I1556" s="100">
        <v>28</v>
      </c>
      <c r="J1556" s="158">
        <f t="shared" si="278"/>
        <v>55</v>
      </c>
      <c r="K1556" s="119"/>
      <c r="L1556" s="165">
        <f>SUM(J1554:J1556)</f>
        <v>72</v>
      </c>
      <c r="S1556" s="31" t="s">
        <v>7691</v>
      </c>
      <c r="T1556" s="32">
        <v>0</v>
      </c>
      <c r="U1556" s="32">
        <v>14</v>
      </c>
      <c r="V1556" s="32">
        <v>1</v>
      </c>
      <c r="W1556" s="32">
        <v>22</v>
      </c>
      <c r="X1556" s="32">
        <v>35</v>
      </c>
      <c r="Y1556" s="10">
        <f t="shared" si="279"/>
        <v>72</v>
      </c>
      <c r="AL1556" s="6" t="s">
        <v>7779</v>
      </c>
      <c r="AM1556" s="12">
        <v>0</v>
      </c>
      <c r="AN1556" s="12">
        <v>0</v>
      </c>
      <c r="AO1556" s="12">
        <v>0</v>
      </c>
      <c r="AP1556" s="12">
        <v>0</v>
      </c>
      <c r="AQ1556" s="12">
        <v>0</v>
      </c>
      <c r="AR1556" s="12">
        <v>0</v>
      </c>
      <c r="AS1556" s="12">
        <v>0</v>
      </c>
      <c r="AT1556" s="54">
        <v>0</v>
      </c>
      <c r="AU1556" s="54">
        <v>0</v>
      </c>
      <c r="AV1556" s="12">
        <v>0</v>
      </c>
      <c r="AW1556" s="12">
        <v>0</v>
      </c>
      <c r="AX1556" s="12">
        <v>1</v>
      </c>
      <c r="AY1556" s="12">
        <v>0</v>
      </c>
      <c r="AZ1556" s="12">
        <v>0</v>
      </c>
      <c r="BA1556" s="12">
        <v>0</v>
      </c>
      <c r="BR1556" s="6"/>
      <c r="BV1556" s="6"/>
    </row>
    <row r="1557" spans="1:74" x14ac:dyDescent="0.25">
      <c r="A1557" s="128" t="s">
        <v>6890</v>
      </c>
      <c r="B1557" s="128" t="s">
        <v>6895</v>
      </c>
      <c r="C1557" s="172">
        <v>39</v>
      </c>
      <c r="D1557" s="33">
        <v>33</v>
      </c>
      <c r="E1557" s="91">
        <v>0</v>
      </c>
      <c r="F1557" s="91">
        <v>12</v>
      </c>
      <c r="G1557" s="91">
        <v>1</v>
      </c>
      <c r="H1557" s="91">
        <v>20</v>
      </c>
      <c r="I1557" s="91">
        <v>0</v>
      </c>
      <c r="J1557" s="157">
        <f t="shared" si="278"/>
        <v>33</v>
      </c>
      <c r="L1557" s="8"/>
      <c r="S1557" s="10" t="s">
        <v>7692</v>
      </c>
      <c r="T1557" s="15">
        <v>8</v>
      </c>
      <c r="U1557" s="15">
        <v>23</v>
      </c>
      <c r="V1557" s="15">
        <v>7</v>
      </c>
      <c r="W1557" s="15">
        <v>107</v>
      </c>
      <c r="X1557" s="15">
        <v>525</v>
      </c>
      <c r="Y1557" s="10">
        <f t="shared" si="279"/>
        <v>670</v>
      </c>
      <c r="AL1557" s="6" t="s">
        <v>7780</v>
      </c>
      <c r="AM1557" s="12">
        <v>0</v>
      </c>
      <c r="AN1557" s="12">
        <v>0</v>
      </c>
      <c r="AO1557" s="12">
        <v>0</v>
      </c>
      <c r="AP1557" s="12">
        <v>0</v>
      </c>
      <c r="AQ1557" s="12">
        <v>0</v>
      </c>
      <c r="AR1557" s="12">
        <v>0</v>
      </c>
      <c r="AS1557" s="12">
        <v>0</v>
      </c>
      <c r="AT1557" s="54">
        <v>0</v>
      </c>
      <c r="AU1557" s="54">
        <v>0</v>
      </c>
      <c r="AV1557" s="12">
        <v>0</v>
      </c>
      <c r="AW1557" s="12">
        <v>0</v>
      </c>
      <c r="AX1557" s="12">
        <v>1</v>
      </c>
      <c r="AY1557" s="12">
        <v>0</v>
      </c>
      <c r="AZ1557" s="12">
        <v>0</v>
      </c>
      <c r="BA1557" s="12">
        <v>0</v>
      </c>
      <c r="BR1557" s="6"/>
      <c r="BV1557" s="6"/>
    </row>
    <row r="1558" spans="1:74" x14ac:dyDescent="0.25">
      <c r="A1558" s="128" t="s">
        <v>6890</v>
      </c>
      <c r="B1558" s="128" t="s">
        <v>1273</v>
      </c>
      <c r="C1558" s="172">
        <v>83</v>
      </c>
      <c r="D1558" s="33">
        <v>83</v>
      </c>
      <c r="E1558" s="91">
        <v>0</v>
      </c>
      <c r="F1558" s="91">
        <v>1</v>
      </c>
      <c r="G1558" s="91">
        <v>0</v>
      </c>
      <c r="H1558" s="91">
        <v>11</v>
      </c>
      <c r="I1558" s="91">
        <v>71</v>
      </c>
      <c r="J1558" s="157">
        <f t="shared" si="278"/>
        <v>83</v>
      </c>
      <c r="L1558" s="8"/>
      <c r="S1558" s="31" t="s">
        <v>7693</v>
      </c>
      <c r="T1558" s="32">
        <v>20</v>
      </c>
      <c r="U1558" s="32">
        <v>79</v>
      </c>
      <c r="V1558" s="32">
        <v>25</v>
      </c>
      <c r="W1558" s="32">
        <v>162</v>
      </c>
      <c r="X1558" s="32">
        <v>28</v>
      </c>
      <c r="Y1558" s="10">
        <f t="shared" si="279"/>
        <v>314</v>
      </c>
      <c r="AL1558" s="6" t="s">
        <v>7785</v>
      </c>
      <c r="AM1558" s="12">
        <v>364</v>
      </c>
      <c r="AN1558" s="12">
        <v>349</v>
      </c>
      <c r="AO1558" s="12">
        <v>510</v>
      </c>
      <c r="AP1558" s="12">
        <v>535</v>
      </c>
      <c r="AQ1558" s="12">
        <v>579</v>
      </c>
      <c r="AR1558" s="12">
        <v>91</v>
      </c>
      <c r="AS1558" s="12">
        <v>181</v>
      </c>
      <c r="AT1558" s="54">
        <v>166</v>
      </c>
      <c r="AU1558" s="54">
        <v>123</v>
      </c>
      <c r="AV1558" s="12">
        <v>6</v>
      </c>
      <c r="AW1558" s="12">
        <v>0</v>
      </c>
      <c r="AX1558" s="12">
        <v>1</v>
      </c>
      <c r="AY1558" s="12">
        <v>0</v>
      </c>
      <c r="AZ1558" s="12">
        <v>0</v>
      </c>
      <c r="BA1558" s="12">
        <v>0</v>
      </c>
      <c r="BR1558" s="6"/>
      <c r="BV1558" s="6"/>
    </row>
    <row r="1559" spans="1:74" x14ac:dyDescent="0.25">
      <c r="A1559" s="128" t="s">
        <v>6890</v>
      </c>
      <c r="B1559" s="128" t="s">
        <v>3013</v>
      </c>
      <c r="C1559" s="172">
        <v>2</v>
      </c>
      <c r="D1559" s="33">
        <v>2</v>
      </c>
      <c r="E1559" s="91">
        <v>0</v>
      </c>
      <c r="F1559" s="91">
        <v>1</v>
      </c>
      <c r="G1559" s="91">
        <v>0</v>
      </c>
      <c r="H1559" s="91">
        <v>1</v>
      </c>
      <c r="I1559" s="91">
        <v>0</v>
      </c>
      <c r="J1559" s="157">
        <f t="shared" si="278"/>
        <v>2</v>
      </c>
      <c r="L1559" s="8"/>
      <c r="T1559" s="6">
        <f>SUM(T1551:T1558)</f>
        <v>28</v>
      </c>
      <c r="U1559" s="6">
        <f>SUM(U1551:U1558)</f>
        <v>119</v>
      </c>
      <c r="V1559" s="6">
        <f>SUM(V1551:V1558)</f>
        <v>33</v>
      </c>
      <c r="W1559" s="6">
        <f>SUM(W1551:W1558)</f>
        <v>301</v>
      </c>
      <c r="X1559" s="6">
        <f>SUM(X1551:X1558)</f>
        <v>588</v>
      </c>
      <c r="Y1559" s="10">
        <f t="shared" si="279"/>
        <v>1069</v>
      </c>
      <c r="AT1559" s="54"/>
      <c r="AU1559" s="54"/>
      <c r="BR1559" s="6"/>
      <c r="BV1559" s="6"/>
    </row>
    <row r="1560" spans="1:74" ht="22.8" x14ac:dyDescent="0.25">
      <c r="A1560" s="128" t="s">
        <v>6890</v>
      </c>
      <c r="B1560" s="128" t="s">
        <v>1522</v>
      </c>
      <c r="C1560" s="172">
        <v>560</v>
      </c>
      <c r="D1560" s="33">
        <v>552</v>
      </c>
      <c r="E1560" s="91">
        <v>8</v>
      </c>
      <c r="F1560" s="91">
        <v>9</v>
      </c>
      <c r="G1560" s="91">
        <v>6</v>
      </c>
      <c r="H1560" s="91">
        <v>75</v>
      </c>
      <c r="I1560" s="91">
        <v>454</v>
      </c>
      <c r="J1560" s="157">
        <f t="shared" si="278"/>
        <v>552</v>
      </c>
      <c r="L1560" s="8">
        <f>SUM(J1557:J1560)</f>
        <v>670</v>
      </c>
      <c r="AL1560" s="6" t="s">
        <v>5</v>
      </c>
      <c r="AM1560" s="6" t="s">
        <v>7788</v>
      </c>
      <c r="AN1560" s="6" t="s">
        <v>7894</v>
      </c>
      <c r="AO1560" s="6" t="s">
        <v>7895</v>
      </c>
      <c r="AP1560" s="6" t="s">
        <v>7791</v>
      </c>
      <c r="AQ1560" s="6" t="s">
        <v>7786</v>
      </c>
      <c r="AR1560" s="6" t="s">
        <v>7896</v>
      </c>
      <c r="AS1560" s="6" t="s">
        <v>7897</v>
      </c>
      <c r="AT1560" s="54" t="s">
        <v>7898</v>
      </c>
      <c r="AU1560" s="54" t="s">
        <v>7794</v>
      </c>
      <c r="AV1560" s="6" t="s">
        <v>7795</v>
      </c>
      <c r="AW1560" s="6" t="s">
        <v>7790</v>
      </c>
      <c r="AX1560" s="6" t="s">
        <v>7899</v>
      </c>
      <c r="AY1560" s="6" t="s">
        <v>7900</v>
      </c>
      <c r="AZ1560" s="6" t="s">
        <v>7901</v>
      </c>
      <c r="BA1560" s="6" t="s">
        <v>7793</v>
      </c>
      <c r="BR1560" s="6"/>
      <c r="BV1560" s="6"/>
    </row>
    <row r="1561" spans="1:74" x14ac:dyDescent="0.25">
      <c r="A1561" s="130" t="s">
        <v>6896</v>
      </c>
      <c r="B1561" s="130" t="s">
        <v>6895</v>
      </c>
      <c r="C1561" s="173">
        <v>115</v>
      </c>
      <c r="D1561" s="163">
        <v>104</v>
      </c>
      <c r="E1561" s="100">
        <v>1</v>
      </c>
      <c r="F1561" s="100">
        <v>18</v>
      </c>
      <c r="G1561" s="100">
        <v>3</v>
      </c>
      <c r="H1561" s="100">
        <v>82</v>
      </c>
      <c r="I1561" s="100">
        <v>0</v>
      </c>
      <c r="J1561" s="158">
        <f t="shared" si="278"/>
        <v>104</v>
      </c>
      <c r="K1561" s="119"/>
      <c r="L1561" s="165"/>
      <c r="S1561" s="10" t="s">
        <v>7749</v>
      </c>
      <c r="T1561" s="10" t="s">
        <v>723</v>
      </c>
      <c r="U1561" s="10" t="s">
        <v>248</v>
      </c>
      <c r="V1561" s="10" t="s">
        <v>222</v>
      </c>
      <c r="W1561" s="10" t="s">
        <v>241</v>
      </c>
      <c r="X1561" s="10" t="s">
        <v>264</v>
      </c>
      <c r="Y1561" s="10" t="s">
        <v>249</v>
      </c>
      <c r="AL1561" s="6" t="s">
        <v>7825</v>
      </c>
      <c r="AM1561" s="12">
        <v>3</v>
      </c>
      <c r="AN1561" s="12">
        <v>0</v>
      </c>
      <c r="AO1561" s="12">
        <v>1</v>
      </c>
      <c r="AP1561" s="12">
        <v>1</v>
      </c>
      <c r="AQ1561" s="12">
        <v>1</v>
      </c>
      <c r="AR1561" s="12">
        <v>0</v>
      </c>
      <c r="AS1561" s="12">
        <v>0</v>
      </c>
      <c r="AT1561" s="54">
        <v>0</v>
      </c>
      <c r="AU1561" s="54">
        <v>0</v>
      </c>
      <c r="AV1561" s="12">
        <v>1</v>
      </c>
      <c r="AW1561" s="12">
        <v>2</v>
      </c>
      <c r="AX1561" s="12">
        <v>1</v>
      </c>
      <c r="AY1561" s="12">
        <v>1</v>
      </c>
      <c r="AZ1561" s="12">
        <v>0</v>
      </c>
      <c r="BA1561" s="12">
        <v>0</v>
      </c>
      <c r="BR1561" s="6"/>
      <c r="BV1561" s="6"/>
    </row>
    <row r="1562" spans="1:74" x14ac:dyDescent="0.25">
      <c r="A1562" s="130" t="s">
        <v>6896</v>
      </c>
      <c r="B1562" s="130" t="s">
        <v>1273</v>
      </c>
      <c r="C1562" s="173">
        <v>130</v>
      </c>
      <c r="D1562" s="163">
        <v>116</v>
      </c>
      <c r="E1562" s="100">
        <v>13</v>
      </c>
      <c r="F1562" s="100">
        <v>44</v>
      </c>
      <c r="G1562" s="100">
        <v>12</v>
      </c>
      <c r="H1562" s="100">
        <v>47</v>
      </c>
      <c r="I1562" s="100">
        <v>0</v>
      </c>
      <c r="J1562" s="158">
        <f t="shared" si="278"/>
        <v>116</v>
      </c>
      <c r="K1562" s="119"/>
      <c r="L1562" s="165"/>
      <c r="S1562" s="10" t="s">
        <v>7928</v>
      </c>
      <c r="T1562" s="15">
        <v>0</v>
      </c>
      <c r="U1562" s="15">
        <v>0</v>
      </c>
      <c r="V1562" s="15">
        <v>0</v>
      </c>
      <c r="W1562" s="15">
        <v>0</v>
      </c>
      <c r="X1562" s="15">
        <v>0</v>
      </c>
      <c r="Y1562" s="10">
        <f t="shared" ref="Y1562:Y1570" si="280">SUM(T1562:X1562)</f>
        <v>0</v>
      </c>
      <c r="AL1562" s="6" t="s">
        <v>7826</v>
      </c>
      <c r="AM1562" s="12">
        <v>3</v>
      </c>
      <c r="AN1562" s="12">
        <v>3</v>
      </c>
      <c r="AO1562" s="12">
        <v>1</v>
      </c>
      <c r="AP1562" s="12">
        <v>1</v>
      </c>
      <c r="AQ1562" s="12">
        <v>1</v>
      </c>
      <c r="AR1562" s="12">
        <v>0</v>
      </c>
      <c r="AS1562" s="12">
        <v>0</v>
      </c>
      <c r="AT1562" s="54">
        <v>0</v>
      </c>
      <c r="AU1562" s="54">
        <v>1</v>
      </c>
      <c r="AV1562" s="12">
        <v>1</v>
      </c>
      <c r="AW1562" s="12">
        <v>0</v>
      </c>
      <c r="AX1562" s="12">
        <v>0</v>
      </c>
      <c r="AY1562" s="12">
        <v>1</v>
      </c>
      <c r="AZ1562" s="12">
        <v>0</v>
      </c>
      <c r="BA1562" s="12">
        <v>0</v>
      </c>
      <c r="BR1562" s="6"/>
      <c r="BV1562" s="6"/>
    </row>
    <row r="1563" spans="1:74" x14ac:dyDescent="0.25">
      <c r="A1563" s="130" t="s">
        <v>6896</v>
      </c>
      <c r="B1563" s="130" t="s">
        <v>3013</v>
      </c>
      <c r="C1563" s="173">
        <v>4</v>
      </c>
      <c r="D1563" s="163">
        <v>2</v>
      </c>
      <c r="E1563" s="100">
        <v>0</v>
      </c>
      <c r="F1563" s="100">
        <v>1</v>
      </c>
      <c r="G1563" s="100">
        <v>0</v>
      </c>
      <c r="H1563" s="100">
        <v>1</v>
      </c>
      <c r="I1563" s="100">
        <v>0</v>
      </c>
      <c r="J1563" s="158">
        <f t="shared" si="278"/>
        <v>2</v>
      </c>
      <c r="K1563" s="119"/>
      <c r="L1563" s="165"/>
      <c r="S1563" s="10" t="s">
        <v>7929</v>
      </c>
      <c r="T1563" s="15">
        <v>0</v>
      </c>
      <c r="U1563" s="15">
        <v>0</v>
      </c>
      <c r="V1563" s="15">
        <v>0</v>
      </c>
      <c r="W1563" s="15">
        <v>0</v>
      </c>
      <c r="X1563" s="15">
        <v>0</v>
      </c>
      <c r="Y1563" s="10">
        <f t="shared" si="280"/>
        <v>0</v>
      </c>
      <c r="AL1563" s="6" t="s">
        <v>7827</v>
      </c>
      <c r="AM1563" s="12">
        <v>10</v>
      </c>
      <c r="AN1563" s="12">
        <v>3</v>
      </c>
      <c r="AO1563" s="12">
        <v>5</v>
      </c>
      <c r="AP1563" s="12">
        <v>3</v>
      </c>
      <c r="AQ1563" s="12">
        <v>2</v>
      </c>
      <c r="AR1563" s="12">
        <v>0</v>
      </c>
      <c r="AS1563" s="12">
        <v>0</v>
      </c>
      <c r="AT1563" s="54">
        <v>0</v>
      </c>
      <c r="AU1563" s="54">
        <v>1</v>
      </c>
      <c r="AV1563" s="12">
        <v>1</v>
      </c>
      <c r="AW1563" s="12">
        <v>0</v>
      </c>
      <c r="AX1563" s="12">
        <v>0</v>
      </c>
      <c r="AY1563" s="12">
        <v>1</v>
      </c>
      <c r="AZ1563" s="12">
        <v>0</v>
      </c>
      <c r="BA1563" s="12">
        <v>0</v>
      </c>
      <c r="BR1563" s="6"/>
      <c r="BV1563" s="6"/>
    </row>
    <row r="1564" spans="1:74" x14ac:dyDescent="0.25">
      <c r="A1564" s="130" t="s">
        <v>6896</v>
      </c>
      <c r="B1564" s="130" t="s">
        <v>6750</v>
      </c>
      <c r="C1564" s="173">
        <v>1</v>
      </c>
      <c r="D1564" s="163">
        <v>1</v>
      </c>
      <c r="E1564" s="100">
        <v>0</v>
      </c>
      <c r="F1564" s="100">
        <v>0</v>
      </c>
      <c r="G1564" s="100">
        <v>0</v>
      </c>
      <c r="H1564" s="100">
        <v>1</v>
      </c>
      <c r="I1564" s="100">
        <v>0</v>
      </c>
      <c r="J1564" s="158">
        <f t="shared" si="278"/>
        <v>1</v>
      </c>
      <c r="K1564" s="119"/>
      <c r="L1564" s="165"/>
      <c r="S1564" s="10" t="s">
        <v>7930</v>
      </c>
      <c r="T1564" s="15">
        <v>0</v>
      </c>
      <c r="U1564" s="15">
        <v>0</v>
      </c>
      <c r="V1564" s="15">
        <v>0</v>
      </c>
      <c r="W1564" s="15">
        <v>0</v>
      </c>
      <c r="X1564" s="15">
        <v>0</v>
      </c>
      <c r="Y1564" s="10">
        <f t="shared" si="280"/>
        <v>0</v>
      </c>
      <c r="AL1564" s="6" t="s">
        <v>7828</v>
      </c>
      <c r="AM1564" s="12">
        <v>51</v>
      </c>
      <c r="AN1564" s="12">
        <v>46</v>
      </c>
      <c r="AO1564" s="12">
        <v>37</v>
      </c>
      <c r="AP1564" s="12">
        <v>28</v>
      </c>
      <c r="AQ1564" s="12">
        <v>23</v>
      </c>
      <c r="AR1564" s="12">
        <v>12</v>
      </c>
      <c r="AS1564" s="12">
        <v>18</v>
      </c>
      <c r="AT1564" s="54">
        <v>8</v>
      </c>
      <c r="AU1564" s="54">
        <v>10</v>
      </c>
      <c r="AV1564" s="12">
        <v>4</v>
      </c>
      <c r="AW1564" s="12">
        <v>1</v>
      </c>
      <c r="AX1564" s="12">
        <v>5</v>
      </c>
      <c r="AY1564" s="12">
        <v>3</v>
      </c>
      <c r="AZ1564" s="12">
        <v>0</v>
      </c>
      <c r="BA1564" s="12">
        <v>0</v>
      </c>
      <c r="BR1564" s="6"/>
      <c r="BV1564" s="6"/>
    </row>
    <row r="1565" spans="1:74" x14ac:dyDescent="0.25">
      <c r="A1565" s="130" t="s">
        <v>6896</v>
      </c>
      <c r="B1565" s="130" t="s">
        <v>1522</v>
      </c>
      <c r="C1565" s="168">
        <v>98</v>
      </c>
      <c r="D1565" s="163">
        <v>91</v>
      </c>
      <c r="E1565" s="100">
        <v>6</v>
      </c>
      <c r="F1565" s="100">
        <v>16</v>
      </c>
      <c r="G1565" s="100">
        <v>10</v>
      </c>
      <c r="H1565" s="100">
        <v>31</v>
      </c>
      <c r="I1565" s="100">
        <v>28</v>
      </c>
      <c r="J1565" s="168">
        <f t="shared" si="278"/>
        <v>91</v>
      </c>
      <c r="K1565" s="119"/>
      <c r="L1565" s="165">
        <f>SUM(J1561:J1565)</f>
        <v>314</v>
      </c>
      <c r="S1565" s="10" t="s">
        <v>7689</v>
      </c>
      <c r="T1565" s="15">
        <v>0</v>
      </c>
      <c r="U1565" s="15">
        <v>0</v>
      </c>
      <c r="V1565" s="15">
        <v>0</v>
      </c>
      <c r="W1565" s="15">
        <v>0</v>
      </c>
      <c r="X1565" s="15">
        <v>0</v>
      </c>
      <c r="Y1565" s="10">
        <f t="shared" si="280"/>
        <v>0</v>
      </c>
      <c r="AL1565" s="6" t="s">
        <v>7908</v>
      </c>
      <c r="AM1565" s="12">
        <v>713</v>
      </c>
      <c r="AN1565" s="12">
        <v>352</v>
      </c>
      <c r="AO1565" s="12">
        <v>266</v>
      </c>
      <c r="AP1565" s="12">
        <v>249</v>
      </c>
      <c r="AQ1565" s="12">
        <v>156</v>
      </c>
      <c r="AR1565" s="12">
        <v>84</v>
      </c>
      <c r="AS1565" s="12">
        <v>62</v>
      </c>
      <c r="AT1565" s="54">
        <v>82</v>
      </c>
      <c r="AU1565" s="54">
        <v>42</v>
      </c>
      <c r="AV1565" s="12">
        <v>52</v>
      </c>
      <c r="AW1565" s="12">
        <v>37</v>
      </c>
      <c r="AX1565" s="12">
        <v>17</v>
      </c>
      <c r="AY1565" s="12">
        <v>19</v>
      </c>
      <c r="AZ1565" s="12">
        <v>37</v>
      </c>
      <c r="BA1565" s="12">
        <v>13</v>
      </c>
      <c r="BR1565" s="6"/>
      <c r="BV1565" s="6"/>
    </row>
    <row r="1566" spans="1:74" x14ac:dyDescent="0.25">
      <c r="A1566" s="166" t="s">
        <v>7750</v>
      </c>
      <c r="B1566" s="167"/>
      <c r="C1566" s="169">
        <f t="shared" ref="C1566:J1566" si="281">SUM(C1550:C1565)</f>
        <v>1124</v>
      </c>
      <c r="D1566" s="169">
        <f t="shared" si="281"/>
        <v>1069</v>
      </c>
      <c r="E1566" s="169">
        <f t="shared" si="281"/>
        <v>28</v>
      </c>
      <c r="F1566" s="169">
        <f t="shared" si="281"/>
        <v>119</v>
      </c>
      <c r="G1566" s="169">
        <f t="shared" si="281"/>
        <v>33</v>
      </c>
      <c r="H1566" s="169">
        <f t="shared" si="281"/>
        <v>301</v>
      </c>
      <c r="I1566" s="169">
        <f t="shared" si="281"/>
        <v>588</v>
      </c>
      <c r="J1566" s="169">
        <f t="shared" si="281"/>
        <v>1069</v>
      </c>
      <c r="K1566" s="170"/>
      <c r="L1566" s="170">
        <f>SUM(L1550:L1565)</f>
        <v>1069</v>
      </c>
      <c r="S1566" s="10" t="s">
        <v>7690</v>
      </c>
      <c r="T1566" s="15">
        <v>0</v>
      </c>
      <c r="U1566" s="15">
        <v>0</v>
      </c>
      <c r="V1566" s="15">
        <v>0</v>
      </c>
      <c r="W1566" s="15">
        <v>0</v>
      </c>
      <c r="X1566" s="15">
        <v>0</v>
      </c>
      <c r="Y1566" s="10">
        <f t="shared" si="280"/>
        <v>0</v>
      </c>
      <c r="AL1566" s="6" t="s">
        <v>7785</v>
      </c>
      <c r="AM1566" s="12">
        <v>364</v>
      </c>
      <c r="AN1566" s="12">
        <v>349</v>
      </c>
      <c r="AO1566" s="12">
        <v>510</v>
      </c>
      <c r="AP1566" s="12">
        <v>535</v>
      </c>
      <c r="AQ1566" s="12">
        <v>579</v>
      </c>
      <c r="AR1566" s="12">
        <v>91</v>
      </c>
      <c r="AS1566" s="12">
        <v>181</v>
      </c>
      <c r="AT1566" s="54">
        <v>166</v>
      </c>
      <c r="AU1566" s="54">
        <v>123</v>
      </c>
      <c r="AV1566" s="12">
        <v>6</v>
      </c>
      <c r="AW1566" s="12">
        <v>0</v>
      </c>
      <c r="AX1566" s="12">
        <v>1</v>
      </c>
      <c r="AY1566" s="12">
        <v>0</v>
      </c>
      <c r="AZ1566" s="12">
        <v>0</v>
      </c>
      <c r="BA1566" s="12">
        <v>0</v>
      </c>
      <c r="BR1566" s="6"/>
      <c r="BV1566" s="6"/>
    </row>
    <row r="1567" spans="1:74" x14ac:dyDescent="0.25">
      <c r="A1567" s="154"/>
      <c r="C1567" s="153"/>
      <c r="D1567" s="153"/>
      <c r="E1567" s="153"/>
      <c r="F1567" s="153"/>
      <c r="G1567" s="153"/>
      <c r="H1567" s="153"/>
      <c r="I1567" s="153"/>
      <c r="J1567" s="153"/>
      <c r="K1567" s="8"/>
      <c r="L1567" s="8"/>
      <c r="S1567" s="31" t="s">
        <v>7691</v>
      </c>
      <c r="T1567" s="32">
        <v>0</v>
      </c>
      <c r="U1567" s="32">
        <v>1</v>
      </c>
      <c r="V1567" s="32">
        <v>0</v>
      </c>
      <c r="W1567" s="32">
        <v>8</v>
      </c>
      <c r="X1567" s="32">
        <v>0</v>
      </c>
      <c r="Y1567" s="10">
        <f t="shared" si="280"/>
        <v>9</v>
      </c>
      <c r="AL1567" s="6" t="s">
        <v>7909</v>
      </c>
      <c r="AM1567" s="12">
        <v>1</v>
      </c>
      <c r="AN1567" s="12">
        <v>28</v>
      </c>
      <c r="AO1567" s="12">
        <v>72</v>
      </c>
      <c r="AP1567" s="12">
        <v>273</v>
      </c>
      <c r="AQ1567" s="12">
        <v>355</v>
      </c>
      <c r="AR1567" s="12">
        <v>161</v>
      </c>
      <c r="AS1567" s="12">
        <v>145</v>
      </c>
      <c r="AT1567" s="54">
        <v>92</v>
      </c>
      <c r="AU1567" s="54">
        <v>72</v>
      </c>
      <c r="AV1567" s="12">
        <v>60</v>
      </c>
      <c r="AW1567" s="12">
        <v>43</v>
      </c>
      <c r="AX1567" s="12">
        <v>40</v>
      </c>
      <c r="AY1567" s="12">
        <v>31</v>
      </c>
      <c r="AZ1567" s="12">
        <v>39</v>
      </c>
      <c r="BA1567" s="12">
        <v>28</v>
      </c>
      <c r="BR1567" s="6"/>
      <c r="BV1567" s="6"/>
    </row>
    <row r="1568" spans="1:74" x14ac:dyDescent="0.25">
      <c r="S1568" s="10" t="s">
        <v>7692</v>
      </c>
      <c r="T1568" s="15">
        <v>0</v>
      </c>
      <c r="U1568" s="15">
        <v>12</v>
      </c>
      <c r="V1568" s="15">
        <v>1</v>
      </c>
      <c r="W1568" s="15">
        <v>20</v>
      </c>
      <c r="X1568" s="15">
        <v>0</v>
      </c>
      <c r="Y1568" s="10">
        <f t="shared" si="280"/>
        <v>33</v>
      </c>
      <c r="AL1568" s="119" t="s">
        <v>7789</v>
      </c>
      <c r="AM1568" s="120">
        <v>0</v>
      </c>
      <c r="AN1568" s="120">
        <v>0</v>
      </c>
      <c r="AO1568" s="120">
        <v>0</v>
      </c>
      <c r="AP1568" s="120">
        <v>0</v>
      </c>
      <c r="AQ1568" s="120">
        <v>0</v>
      </c>
      <c r="AR1568" s="120">
        <v>415</v>
      </c>
      <c r="AS1568" s="120">
        <v>435</v>
      </c>
      <c r="AT1568" s="160">
        <v>345</v>
      </c>
      <c r="AU1568" s="160">
        <v>433</v>
      </c>
      <c r="AV1568" s="120">
        <v>457</v>
      </c>
      <c r="AW1568" s="120">
        <v>568</v>
      </c>
      <c r="AX1568" s="120">
        <v>453</v>
      </c>
      <c r="AY1568" s="120">
        <v>391</v>
      </c>
      <c r="AZ1568" s="120">
        <v>236</v>
      </c>
      <c r="BA1568" s="120">
        <v>35</v>
      </c>
      <c r="BR1568" s="6"/>
      <c r="BV1568" s="6"/>
    </row>
    <row r="1569" spans="19:74" x14ac:dyDescent="0.25">
      <c r="S1569" s="31" t="s">
        <v>7693</v>
      </c>
      <c r="T1569" s="32">
        <v>1</v>
      </c>
      <c r="U1569" s="32">
        <v>18</v>
      </c>
      <c r="V1569" s="32">
        <v>3</v>
      </c>
      <c r="W1569" s="32">
        <v>82</v>
      </c>
      <c r="X1569" s="32">
        <v>0</v>
      </c>
      <c r="Y1569" s="10">
        <f t="shared" si="280"/>
        <v>104</v>
      </c>
      <c r="AL1569" s="6" t="s">
        <v>7910</v>
      </c>
      <c r="AM1569" s="12">
        <v>0</v>
      </c>
      <c r="AN1569" s="12">
        <v>0</v>
      </c>
      <c r="AO1569" s="12">
        <v>0</v>
      </c>
      <c r="AP1569" s="12">
        <v>0</v>
      </c>
      <c r="AQ1569" s="12">
        <v>2</v>
      </c>
      <c r="AR1569" s="12">
        <v>15</v>
      </c>
      <c r="AS1569" s="12">
        <v>39</v>
      </c>
      <c r="AT1569" s="54">
        <v>174</v>
      </c>
      <c r="AU1569" s="54">
        <v>257</v>
      </c>
      <c r="AV1569" s="12">
        <v>409</v>
      </c>
      <c r="AW1569" s="12">
        <v>233</v>
      </c>
      <c r="AX1569" s="12">
        <v>203</v>
      </c>
      <c r="AY1569" s="12">
        <v>114</v>
      </c>
      <c r="AZ1569" s="12">
        <v>154</v>
      </c>
      <c r="BA1569" s="12">
        <v>112</v>
      </c>
      <c r="BR1569" s="6"/>
      <c r="BV1569" s="6"/>
    </row>
    <row r="1570" spans="19:74" x14ac:dyDescent="0.25">
      <c r="T1570" s="6">
        <f>SUM(T1562:T1569)</f>
        <v>1</v>
      </c>
      <c r="U1570" s="6">
        <f>SUM(U1562:U1569)</f>
        <v>31</v>
      </c>
      <c r="V1570" s="6">
        <f>SUM(V1562:V1569)</f>
        <v>4</v>
      </c>
      <c r="W1570" s="6">
        <f>SUM(W1562:W1569)</f>
        <v>110</v>
      </c>
      <c r="X1570" s="6">
        <f>SUM(X1562:X1569)</f>
        <v>0</v>
      </c>
      <c r="Y1570" s="10">
        <f t="shared" si="280"/>
        <v>146</v>
      </c>
      <c r="AL1570" s="119" t="s">
        <v>7792</v>
      </c>
      <c r="AM1570" s="120">
        <v>0</v>
      </c>
      <c r="AN1570" s="120">
        <v>0</v>
      </c>
      <c r="AO1570" s="120">
        <v>0</v>
      </c>
      <c r="AP1570" s="120">
        <v>0</v>
      </c>
      <c r="AQ1570" s="120">
        <v>0</v>
      </c>
      <c r="AR1570" s="120">
        <v>0</v>
      </c>
      <c r="AS1570" s="120">
        <v>0</v>
      </c>
      <c r="AT1570" s="120">
        <v>0</v>
      </c>
      <c r="AU1570" s="120">
        <v>0</v>
      </c>
      <c r="AV1570" s="120">
        <v>2</v>
      </c>
      <c r="AW1570" s="120">
        <v>10</v>
      </c>
      <c r="AX1570" s="120">
        <v>51</v>
      </c>
      <c r="AY1570" s="120">
        <v>115</v>
      </c>
      <c r="AZ1570" s="120">
        <v>428</v>
      </c>
      <c r="BA1570" s="120">
        <v>525</v>
      </c>
      <c r="BR1570" s="6"/>
      <c r="BV1570" s="6"/>
    </row>
    <row r="1571" spans="19:74" x14ac:dyDescent="0.25">
      <c r="AL1571" s="6" t="s">
        <v>7919</v>
      </c>
      <c r="AM1571" s="12">
        <v>0</v>
      </c>
      <c r="AN1571" s="12">
        <v>0</v>
      </c>
      <c r="AO1571" s="12">
        <v>0</v>
      </c>
      <c r="AP1571" s="12">
        <v>0</v>
      </c>
      <c r="AQ1571" s="12">
        <v>0</v>
      </c>
      <c r="AR1571" s="12">
        <v>0</v>
      </c>
      <c r="AS1571" s="12">
        <v>0</v>
      </c>
      <c r="AT1571" s="12">
        <v>0</v>
      </c>
      <c r="AU1571" s="12">
        <v>0</v>
      </c>
      <c r="AV1571" s="12">
        <v>1</v>
      </c>
      <c r="AW1571" s="12">
        <v>7</v>
      </c>
      <c r="AX1571" s="12">
        <v>40</v>
      </c>
      <c r="AY1571" s="12">
        <v>42</v>
      </c>
      <c r="AZ1571" s="12">
        <v>161</v>
      </c>
      <c r="BA1571" s="12">
        <v>182</v>
      </c>
      <c r="BR1571" s="6"/>
      <c r="BV1571" s="6"/>
    </row>
    <row r="1572" spans="19:74" x14ac:dyDescent="0.25">
      <c r="S1572" s="10" t="s">
        <v>7752</v>
      </c>
      <c r="T1572" s="10" t="s">
        <v>723</v>
      </c>
      <c r="U1572" s="10" t="s">
        <v>248</v>
      </c>
      <c r="V1572" s="10" t="s">
        <v>222</v>
      </c>
      <c r="W1572" s="10" t="s">
        <v>241</v>
      </c>
      <c r="X1572" s="10" t="s">
        <v>264</v>
      </c>
      <c r="Y1572" s="10" t="s">
        <v>7753</v>
      </c>
      <c r="AL1572" s="119" t="s">
        <v>7797</v>
      </c>
      <c r="AM1572" s="120">
        <v>0</v>
      </c>
      <c r="AN1572" s="120">
        <v>0</v>
      </c>
      <c r="AO1572" s="120">
        <v>0</v>
      </c>
      <c r="AP1572" s="120">
        <v>0</v>
      </c>
      <c r="AQ1572" s="120">
        <v>0</v>
      </c>
      <c r="AR1572" s="120">
        <v>0</v>
      </c>
      <c r="AS1572" s="120">
        <v>0</v>
      </c>
      <c r="AT1572" s="120">
        <v>0</v>
      </c>
      <c r="AU1572" s="120">
        <v>0</v>
      </c>
      <c r="AV1572" s="120">
        <v>0</v>
      </c>
      <c r="AW1572" s="120">
        <v>0</v>
      </c>
      <c r="AX1572" s="120">
        <v>13</v>
      </c>
      <c r="AY1572" s="120">
        <v>33</v>
      </c>
      <c r="AZ1572" s="120">
        <v>51</v>
      </c>
      <c r="BA1572" s="120">
        <v>28</v>
      </c>
      <c r="BR1572" s="6"/>
      <c r="BV1572" s="6"/>
    </row>
    <row r="1573" spans="19:74" x14ac:dyDescent="0.25">
      <c r="S1573" s="10" t="s">
        <v>7928</v>
      </c>
      <c r="T1573" s="15">
        <v>0</v>
      </c>
      <c r="U1573" s="15">
        <v>0</v>
      </c>
      <c r="V1573" s="15">
        <v>0</v>
      </c>
      <c r="W1573" s="15">
        <v>0</v>
      </c>
      <c r="X1573" s="15">
        <v>0</v>
      </c>
      <c r="Y1573" s="10">
        <f t="shared" ref="Y1573:Y1581" si="282">SUM(T1573:W1573)</f>
        <v>0</v>
      </c>
      <c r="BR1573" s="6"/>
      <c r="BV1573" s="6"/>
    </row>
    <row r="1574" spans="19:74" x14ac:dyDescent="0.25">
      <c r="S1574" s="10" t="s">
        <v>7929</v>
      </c>
      <c r="T1574" s="15">
        <v>0</v>
      </c>
      <c r="U1574" s="15">
        <v>0</v>
      </c>
      <c r="V1574" s="15">
        <v>0</v>
      </c>
      <c r="W1574" s="15">
        <v>0</v>
      </c>
      <c r="X1574" s="15">
        <v>0</v>
      </c>
      <c r="Y1574" s="10">
        <f t="shared" si="282"/>
        <v>0</v>
      </c>
      <c r="BR1574" s="6"/>
      <c r="BV1574" s="6"/>
    </row>
    <row r="1575" spans="19:74" x14ac:dyDescent="0.25">
      <c r="S1575" s="10" t="s">
        <v>7930</v>
      </c>
      <c r="T1575" s="15">
        <v>0</v>
      </c>
      <c r="U1575" s="15">
        <v>0</v>
      </c>
      <c r="V1575" s="15">
        <v>0</v>
      </c>
      <c r="W1575" s="15">
        <v>0</v>
      </c>
      <c r="X1575" s="15">
        <v>0</v>
      </c>
      <c r="Y1575" s="10">
        <f t="shared" si="282"/>
        <v>0</v>
      </c>
      <c r="BR1575" s="6"/>
      <c r="BV1575" s="6"/>
    </row>
    <row r="1576" spans="19:74" x14ac:dyDescent="0.25">
      <c r="S1576" s="10" t="s">
        <v>7689</v>
      </c>
      <c r="T1576" s="15">
        <v>0</v>
      </c>
      <c r="U1576" s="15">
        <v>0</v>
      </c>
      <c r="V1576" s="15">
        <v>0</v>
      </c>
      <c r="W1576" s="15">
        <v>0</v>
      </c>
      <c r="X1576" s="15">
        <v>0</v>
      </c>
      <c r="Y1576" s="10">
        <f t="shared" si="282"/>
        <v>0</v>
      </c>
      <c r="BR1576" s="6"/>
      <c r="BV1576" s="6"/>
    </row>
    <row r="1577" spans="19:74" x14ac:dyDescent="0.25">
      <c r="S1577" s="10" t="s">
        <v>7690</v>
      </c>
      <c r="T1577" s="15">
        <v>0</v>
      </c>
      <c r="U1577" s="15">
        <v>3</v>
      </c>
      <c r="V1577" s="15">
        <v>0</v>
      </c>
      <c r="W1577" s="15">
        <v>10</v>
      </c>
      <c r="X1577" s="15">
        <v>0</v>
      </c>
      <c r="Y1577" s="10">
        <f t="shared" si="282"/>
        <v>13</v>
      </c>
      <c r="BR1577" s="6"/>
      <c r="BV1577" s="6"/>
    </row>
    <row r="1578" spans="19:74" x14ac:dyDescent="0.25">
      <c r="S1578" s="31" t="s">
        <v>7691</v>
      </c>
      <c r="T1578" s="32">
        <v>0</v>
      </c>
      <c r="U1578" s="32">
        <v>13</v>
      </c>
      <c r="V1578" s="32">
        <v>1</v>
      </c>
      <c r="W1578" s="32">
        <v>14</v>
      </c>
      <c r="X1578" s="32">
        <v>35</v>
      </c>
      <c r="Y1578" s="10">
        <f t="shared" si="282"/>
        <v>28</v>
      </c>
      <c r="BR1578" s="6"/>
      <c r="BV1578" s="6"/>
    </row>
    <row r="1579" spans="19:74" x14ac:dyDescent="0.25">
      <c r="S1579" s="10" t="s">
        <v>7692</v>
      </c>
      <c r="T1579" s="15">
        <v>8</v>
      </c>
      <c r="U1579" s="15">
        <v>11</v>
      </c>
      <c r="V1579" s="15">
        <v>6</v>
      </c>
      <c r="W1579" s="15">
        <v>87</v>
      </c>
      <c r="X1579" s="15">
        <v>525</v>
      </c>
      <c r="Y1579" s="10">
        <f t="shared" si="282"/>
        <v>112</v>
      </c>
      <c r="BR1579" s="6"/>
      <c r="BV1579" s="6"/>
    </row>
    <row r="1580" spans="19:74" x14ac:dyDescent="0.25">
      <c r="S1580" s="31" t="s">
        <v>7693</v>
      </c>
      <c r="T1580" s="32">
        <v>19</v>
      </c>
      <c r="U1580" s="32">
        <v>61</v>
      </c>
      <c r="V1580" s="32">
        <v>22</v>
      </c>
      <c r="W1580" s="32">
        <v>80</v>
      </c>
      <c r="X1580" s="32">
        <v>28</v>
      </c>
      <c r="Y1580" s="10">
        <f t="shared" si="282"/>
        <v>182</v>
      </c>
      <c r="BR1580" s="6"/>
      <c r="BV1580" s="6"/>
    </row>
    <row r="1581" spans="19:74" x14ac:dyDescent="0.25">
      <c r="T1581" s="6">
        <f>SUM(T1573:T1580)</f>
        <v>27</v>
      </c>
      <c r="U1581" s="6">
        <f>SUM(U1573:U1580)</f>
        <v>88</v>
      </c>
      <c r="V1581" s="6">
        <f>SUM(V1573:V1580)</f>
        <v>29</v>
      </c>
      <c r="W1581" s="6">
        <f>SUM(W1573:W1580)</f>
        <v>191</v>
      </c>
      <c r="X1581" s="6">
        <f>SUM(X1573:X1580)</f>
        <v>588</v>
      </c>
      <c r="Y1581" s="10">
        <f t="shared" si="282"/>
        <v>335</v>
      </c>
      <c r="BR1581" s="6"/>
      <c r="BV1581" s="6"/>
    </row>
    <row r="1586" spans="1:74" ht="39.6" x14ac:dyDescent="0.25">
      <c r="A1586" s="28" t="s">
        <v>7901</v>
      </c>
      <c r="B1586" s="28" t="s">
        <v>7704</v>
      </c>
      <c r="C1586" s="28" t="s">
        <v>7679</v>
      </c>
      <c r="D1586" s="28" t="s">
        <v>7739</v>
      </c>
      <c r="E1586" s="28" t="s">
        <v>7740</v>
      </c>
      <c r="F1586" s="28" t="s">
        <v>7741</v>
      </c>
      <c r="G1586" s="28" t="s">
        <v>7742</v>
      </c>
      <c r="H1586" s="28" t="s">
        <v>7743</v>
      </c>
      <c r="I1586" s="28" t="s">
        <v>7744</v>
      </c>
      <c r="J1586" s="13" t="s">
        <v>7746</v>
      </c>
      <c r="L1586" s="12" t="s">
        <v>7943</v>
      </c>
      <c r="S1586" s="6" t="s">
        <v>7901</v>
      </c>
      <c r="BR1586" s="6"/>
      <c r="BV1586" s="6"/>
    </row>
    <row r="1587" spans="1:74" ht="26.4" x14ac:dyDescent="0.25">
      <c r="A1587" s="128" t="s">
        <v>7853</v>
      </c>
      <c r="B1587" s="128" t="s">
        <v>1273</v>
      </c>
      <c r="C1587" s="174">
        <v>4</v>
      </c>
      <c r="D1587" s="175">
        <v>4</v>
      </c>
      <c r="E1587" s="159">
        <v>0</v>
      </c>
      <c r="F1587" s="159">
        <v>1</v>
      </c>
      <c r="G1587" s="159">
        <v>0</v>
      </c>
      <c r="H1587" s="159">
        <v>3</v>
      </c>
      <c r="I1587" s="159">
        <v>0</v>
      </c>
      <c r="J1587" s="157">
        <f t="shared" ref="J1587:J1601" si="283">SUM(E1587:I1587)</f>
        <v>4</v>
      </c>
      <c r="L1587" s="8"/>
      <c r="S1587" s="10" t="s">
        <v>7748</v>
      </c>
      <c r="T1587" s="10" t="s">
        <v>723</v>
      </c>
      <c r="U1587" s="10" t="s">
        <v>248</v>
      </c>
      <c r="V1587" s="10" t="s">
        <v>222</v>
      </c>
      <c r="W1587" s="10" t="s">
        <v>241</v>
      </c>
      <c r="X1587" s="10" t="s">
        <v>264</v>
      </c>
      <c r="Y1587" s="10" t="s">
        <v>249</v>
      </c>
      <c r="AL1587" s="12" t="s">
        <v>7765</v>
      </c>
      <c r="AM1587" s="54" t="s">
        <v>7901</v>
      </c>
      <c r="AN1587" s="12"/>
      <c r="AO1587" s="12"/>
      <c r="AP1587" s="12"/>
      <c r="BR1587" s="6"/>
      <c r="BV1587" s="6"/>
    </row>
    <row r="1588" spans="1:74" x14ac:dyDescent="0.25">
      <c r="A1588" s="128" t="s">
        <v>7853</v>
      </c>
      <c r="B1588" s="128" t="s">
        <v>1522</v>
      </c>
      <c r="C1588" s="159">
        <v>35</v>
      </c>
      <c r="D1588" s="175">
        <v>33</v>
      </c>
      <c r="E1588" s="159">
        <v>0</v>
      </c>
      <c r="F1588" s="159">
        <v>8</v>
      </c>
      <c r="G1588" s="159">
        <v>0</v>
      </c>
      <c r="H1588" s="159">
        <v>25</v>
      </c>
      <c r="I1588" s="159">
        <v>0</v>
      </c>
      <c r="J1588" s="157">
        <f t="shared" si="283"/>
        <v>33</v>
      </c>
      <c r="L1588" s="8">
        <v>37</v>
      </c>
      <c r="S1588" s="10" t="s">
        <v>7928</v>
      </c>
      <c r="T1588" s="15">
        <v>0</v>
      </c>
      <c r="U1588" s="15">
        <v>0</v>
      </c>
      <c r="V1588" s="15">
        <v>0</v>
      </c>
      <c r="W1588" s="15">
        <v>0</v>
      </c>
      <c r="X1588" s="15">
        <v>0</v>
      </c>
      <c r="Y1588" s="10">
        <f t="shared" ref="Y1588:Y1596" si="284">SUM(T1588:X1588)</f>
        <v>0</v>
      </c>
      <c r="AL1588" s="6" t="s">
        <v>7887</v>
      </c>
      <c r="AM1588" s="12"/>
      <c r="AN1588" s="12"/>
      <c r="AO1588" s="12"/>
      <c r="AP1588" s="12"/>
      <c r="BR1588" s="6"/>
      <c r="BV1588" s="6"/>
    </row>
    <row r="1589" spans="1:74" x14ac:dyDescent="0.25">
      <c r="A1589" s="130" t="s">
        <v>7854</v>
      </c>
      <c r="B1589" s="130" t="s">
        <v>6895</v>
      </c>
      <c r="C1589" s="168">
        <v>36</v>
      </c>
      <c r="D1589" s="176">
        <v>34</v>
      </c>
      <c r="E1589" s="168">
        <v>0</v>
      </c>
      <c r="F1589" s="168">
        <v>9</v>
      </c>
      <c r="G1589" s="168">
        <v>0</v>
      </c>
      <c r="H1589" s="168">
        <v>25</v>
      </c>
      <c r="I1589" s="168">
        <v>0</v>
      </c>
      <c r="J1589" s="158">
        <f t="shared" si="283"/>
        <v>34</v>
      </c>
      <c r="K1589" s="119"/>
      <c r="L1589" s="165"/>
      <c r="S1589" s="10" t="s">
        <v>7929</v>
      </c>
      <c r="T1589" s="15">
        <v>0</v>
      </c>
      <c r="U1589" s="15">
        <v>0</v>
      </c>
      <c r="V1589" s="15">
        <v>0</v>
      </c>
      <c r="W1589" s="15">
        <v>0</v>
      </c>
      <c r="X1589" s="15">
        <v>0</v>
      </c>
      <c r="Y1589" s="10">
        <f t="shared" si="284"/>
        <v>0</v>
      </c>
      <c r="AL1589" s="6" t="s">
        <v>7889</v>
      </c>
      <c r="AM1589" s="12"/>
      <c r="AN1589" s="12"/>
      <c r="AO1589" s="12"/>
      <c r="AP1589" s="12"/>
      <c r="BR1589" s="6"/>
      <c r="BV1589" s="6"/>
    </row>
    <row r="1590" spans="1:74" x14ac:dyDescent="0.25">
      <c r="A1590" s="130" t="s">
        <v>7854</v>
      </c>
      <c r="B1590" s="130" t="s">
        <v>1273</v>
      </c>
      <c r="C1590" s="168">
        <v>69</v>
      </c>
      <c r="D1590" s="176">
        <v>69</v>
      </c>
      <c r="E1590" s="168">
        <v>0</v>
      </c>
      <c r="F1590" s="168">
        <v>0</v>
      </c>
      <c r="G1590" s="168">
        <v>0</v>
      </c>
      <c r="H1590" s="168">
        <v>1</v>
      </c>
      <c r="I1590" s="168">
        <v>68</v>
      </c>
      <c r="J1590" s="158">
        <f t="shared" si="283"/>
        <v>69</v>
      </c>
      <c r="K1590" s="119"/>
      <c r="L1590" s="165"/>
      <c r="S1590" s="10" t="s">
        <v>7930</v>
      </c>
      <c r="T1590" s="15">
        <v>0</v>
      </c>
      <c r="U1590" s="15">
        <v>0</v>
      </c>
      <c r="V1590" s="15">
        <v>0</v>
      </c>
      <c r="W1590" s="15">
        <v>0</v>
      </c>
      <c r="X1590" s="15">
        <v>0</v>
      </c>
      <c r="Y1590" s="10">
        <f t="shared" si="284"/>
        <v>0</v>
      </c>
      <c r="AM1590" s="12"/>
      <c r="AN1590" s="12"/>
      <c r="AO1590" s="12"/>
      <c r="AP1590" s="12"/>
      <c r="BR1590" s="6"/>
      <c r="BV1590" s="6"/>
    </row>
    <row r="1591" spans="1:74" ht="22.8" x14ac:dyDescent="0.25">
      <c r="A1591" s="130" t="s">
        <v>7854</v>
      </c>
      <c r="B1591" s="130" t="s">
        <v>1522</v>
      </c>
      <c r="C1591" s="168">
        <v>222</v>
      </c>
      <c r="D1591" s="176">
        <v>206</v>
      </c>
      <c r="E1591" s="168">
        <v>0</v>
      </c>
      <c r="F1591" s="168">
        <v>9</v>
      </c>
      <c r="G1591" s="168">
        <v>0</v>
      </c>
      <c r="H1591" s="168">
        <v>29</v>
      </c>
      <c r="I1591" s="168">
        <v>168</v>
      </c>
      <c r="J1591" s="158">
        <f t="shared" si="283"/>
        <v>206</v>
      </c>
      <c r="K1591" s="119"/>
      <c r="L1591" s="165">
        <f>SUM(J1589:J1591)</f>
        <v>309</v>
      </c>
      <c r="S1591" s="10" t="s">
        <v>7689</v>
      </c>
      <c r="T1591" s="15">
        <v>0</v>
      </c>
      <c r="U1591" s="15">
        <v>0</v>
      </c>
      <c r="V1591" s="15">
        <v>0</v>
      </c>
      <c r="W1591" s="15">
        <v>0</v>
      </c>
      <c r="X1591" s="15">
        <v>0</v>
      </c>
      <c r="Y1591" s="10">
        <f t="shared" si="284"/>
        <v>0</v>
      </c>
      <c r="AL1591" s="6" t="s">
        <v>5</v>
      </c>
      <c r="AM1591" s="6" t="s">
        <v>7893</v>
      </c>
      <c r="AN1591" s="6" t="s">
        <v>7894</v>
      </c>
      <c r="AO1591" s="6" t="s">
        <v>7895</v>
      </c>
      <c r="AP1591" s="6" t="s">
        <v>7791</v>
      </c>
      <c r="AQ1591" s="6" t="s">
        <v>7786</v>
      </c>
      <c r="AR1591" s="6" t="s">
        <v>7896</v>
      </c>
      <c r="AS1591" s="6" t="s">
        <v>7897</v>
      </c>
      <c r="AT1591" s="54" t="s">
        <v>7898</v>
      </c>
      <c r="AU1591" s="54" t="s">
        <v>7794</v>
      </c>
      <c r="AV1591" s="6" t="s">
        <v>7795</v>
      </c>
      <c r="AW1591" s="6" t="s">
        <v>7790</v>
      </c>
      <c r="AX1591" s="6" t="s">
        <v>7899</v>
      </c>
      <c r="AY1591" s="6" t="s">
        <v>7900</v>
      </c>
      <c r="AZ1591" s="6" t="s">
        <v>7901</v>
      </c>
      <c r="BR1591" s="6"/>
      <c r="BV1591" s="6"/>
    </row>
    <row r="1592" spans="1:74" x14ac:dyDescent="0.25">
      <c r="A1592" s="128" t="s">
        <v>6890</v>
      </c>
      <c r="B1592" s="128" t="s">
        <v>6895</v>
      </c>
      <c r="C1592" s="159">
        <v>79</v>
      </c>
      <c r="D1592" s="175">
        <v>64</v>
      </c>
      <c r="E1592" s="159">
        <v>0</v>
      </c>
      <c r="F1592" s="159">
        <v>17</v>
      </c>
      <c r="G1592" s="159">
        <v>0</v>
      </c>
      <c r="H1592" s="159">
        <v>47</v>
      </c>
      <c r="I1592" s="159">
        <v>0</v>
      </c>
      <c r="J1592" s="157">
        <f t="shared" si="283"/>
        <v>64</v>
      </c>
      <c r="L1592" s="8"/>
      <c r="S1592" s="10" t="s">
        <v>7690</v>
      </c>
      <c r="T1592" s="15">
        <v>0</v>
      </c>
      <c r="U1592" s="15">
        <v>9</v>
      </c>
      <c r="V1592" s="15">
        <v>0</v>
      </c>
      <c r="W1592" s="15">
        <v>28</v>
      </c>
      <c r="X1592" s="15">
        <v>0</v>
      </c>
      <c r="Y1592" s="10">
        <f t="shared" si="284"/>
        <v>37</v>
      </c>
      <c r="AL1592" s="6" t="s">
        <v>7777</v>
      </c>
      <c r="AM1592" s="12">
        <v>0</v>
      </c>
      <c r="AN1592" s="12">
        <v>0</v>
      </c>
      <c r="AO1592" s="12">
        <v>0</v>
      </c>
      <c r="AP1592" s="12">
        <v>0</v>
      </c>
      <c r="AQ1592" s="12">
        <v>0</v>
      </c>
      <c r="AR1592" s="12">
        <v>0</v>
      </c>
      <c r="AS1592" s="12">
        <v>0</v>
      </c>
      <c r="AT1592" s="54">
        <v>0</v>
      </c>
      <c r="AU1592" s="54">
        <v>0</v>
      </c>
      <c r="AV1592" s="12">
        <v>0</v>
      </c>
      <c r="AW1592" s="12">
        <v>0</v>
      </c>
      <c r="AX1592" s="12">
        <v>0</v>
      </c>
      <c r="AY1592" s="12">
        <v>0</v>
      </c>
      <c r="AZ1592" s="12">
        <v>0</v>
      </c>
      <c r="BR1592" s="6"/>
      <c r="BV1592" s="6"/>
    </row>
    <row r="1593" spans="1:74" x14ac:dyDescent="0.25">
      <c r="A1593" s="128" t="s">
        <v>6890</v>
      </c>
      <c r="B1593" s="128" t="s">
        <v>1273</v>
      </c>
      <c r="C1593" s="159">
        <v>14</v>
      </c>
      <c r="D1593" s="175">
        <v>14</v>
      </c>
      <c r="E1593" s="159">
        <v>0</v>
      </c>
      <c r="F1593" s="159">
        <v>1</v>
      </c>
      <c r="G1593" s="159">
        <v>0</v>
      </c>
      <c r="H1593" s="159">
        <v>13</v>
      </c>
      <c r="I1593" s="159">
        <v>0</v>
      </c>
      <c r="J1593" s="157">
        <f t="shared" si="283"/>
        <v>14</v>
      </c>
      <c r="L1593" s="8"/>
      <c r="S1593" s="31" t="s">
        <v>7691</v>
      </c>
      <c r="T1593" s="32">
        <v>0</v>
      </c>
      <c r="U1593" s="32">
        <v>18</v>
      </c>
      <c r="V1593" s="32">
        <v>0</v>
      </c>
      <c r="W1593" s="32">
        <v>55</v>
      </c>
      <c r="X1593" s="32">
        <v>236</v>
      </c>
      <c r="Y1593" s="10">
        <f t="shared" si="284"/>
        <v>309</v>
      </c>
      <c r="AL1593" s="6" t="s">
        <v>7778</v>
      </c>
      <c r="AM1593" s="12">
        <v>0</v>
      </c>
      <c r="AN1593" s="12">
        <v>0</v>
      </c>
      <c r="AO1593" s="12">
        <v>0</v>
      </c>
      <c r="AP1593" s="12">
        <v>0</v>
      </c>
      <c r="AQ1593" s="12">
        <v>0</v>
      </c>
      <c r="AR1593" s="12">
        <v>0</v>
      </c>
      <c r="AS1593" s="12">
        <v>0</v>
      </c>
      <c r="AT1593" s="54">
        <v>0</v>
      </c>
      <c r="AU1593" s="54">
        <v>0</v>
      </c>
      <c r="AV1593" s="12">
        <v>0</v>
      </c>
      <c r="AW1593" s="12">
        <v>0</v>
      </c>
      <c r="AX1593" s="12">
        <v>0</v>
      </c>
      <c r="AY1593" s="12">
        <v>0</v>
      </c>
      <c r="AZ1593" s="12">
        <v>0</v>
      </c>
      <c r="BR1593" s="6"/>
      <c r="BV1593" s="6"/>
    </row>
    <row r="1594" spans="1:74" x14ac:dyDescent="0.25">
      <c r="A1594" s="128" t="s">
        <v>6890</v>
      </c>
      <c r="B1594" s="128" t="s">
        <v>3013</v>
      </c>
      <c r="C1594" s="159">
        <v>7</v>
      </c>
      <c r="D1594" s="175">
        <v>5</v>
      </c>
      <c r="E1594" s="159">
        <v>0</v>
      </c>
      <c r="F1594" s="159">
        <v>2</v>
      </c>
      <c r="G1594" s="159">
        <v>3</v>
      </c>
      <c r="H1594" s="159">
        <v>0</v>
      </c>
      <c r="I1594" s="159">
        <v>0</v>
      </c>
      <c r="J1594" s="157">
        <f t="shared" si="283"/>
        <v>5</v>
      </c>
      <c r="L1594" s="8"/>
      <c r="S1594" s="10" t="s">
        <v>7692</v>
      </c>
      <c r="T1594" s="15">
        <v>8</v>
      </c>
      <c r="U1594" s="15">
        <v>39</v>
      </c>
      <c r="V1594" s="15">
        <v>14</v>
      </c>
      <c r="W1594" s="15">
        <v>157</v>
      </c>
      <c r="X1594" s="15">
        <v>428</v>
      </c>
      <c r="Y1594" s="10">
        <f t="shared" si="284"/>
        <v>646</v>
      </c>
      <c r="AL1594" s="6" t="s">
        <v>7779</v>
      </c>
      <c r="AM1594" s="12">
        <v>0</v>
      </c>
      <c r="AN1594" s="12">
        <v>0</v>
      </c>
      <c r="AO1594" s="12">
        <v>0</v>
      </c>
      <c r="AP1594" s="12">
        <v>0</v>
      </c>
      <c r="AQ1594" s="12">
        <v>0</v>
      </c>
      <c r="AR1594" s="12">
        <v>0</v>
      </c>
      <c r="AS1594" s="12">
        <v>0</v>
      </c>
      <c r="AT1594" s="54">
        <v>0</v>
      </c>
      <c r="AU1594" s="54">
        <v>0</v>
      </c>
      <c r="AV1594" s="12">
        <v>0</v>
      </c>
      <c r="AW1594" s="12">
        <v>0</v>
      </c>
      <c r="AX1594" s="12">
        <v>1</v>
      </c>
      <c r="AY1594" s="12">
        <v>0</v>
      </c>
      <c r="AZ1594" s="12">
        <v>0</v>
      </c>
      <c r="BR1594" s="6"/>
      <c r="BV1594" s="6"/>
    </row>
    <row r="1595" spans="1:74" x14ac:dyDescent="0.25">
      <c r="A1595" s="128" t="s">
        <v>6890</v>
      </c>
      <c r="B1595" s="128" t="s">
        <v>6750</v>
      </c>
      <c r="C1595" s="159">
        <v>2</v>
      </c>
      <c r="D1595" s="175">
        <v>2</v>
      </c>
      <c r="E1595" s="159">
        <v>0</v>
      </c>
      <c r="F1595" s="159">
        <v>1</v>
      </c>
      <c r="G1595" s="159">
        <v>0</v>
      </c>
      <c r="H1595" s="159">
        <v>1</v>
      </c>
      <c r="I1595" s="159">
        <v>0</v>
      </c>
      <c r="J1595" s="157">
        <f t="shared" si="283"/>
        <v>2</v>
      </c>
      <c r="L1595" s="8"/>
      <c r="S1595" s="31" t="s">
        <v>7693</v>
      </c>
      <c r="T1595" s="32">
        <v>6</v>
      </c>
      <c r="U1595" s="32">
        <v>49</v>
      </c>
      <c r="V1595" s="32">
        <v>34</v>
      </c>
      <c r="W1595" s="32">
        <v>220</v>
      </c>
      <c r="X1595" s="32">
        <v>51</v>
      </c>
      <c r="Y1595" s="10">
        <f t="shared" si="284"/>
        <v>360</v>
      </c>
      <c r="AL1595" s="6" t="s">
        <v>7780</v>
      </c>
      <c r="AM1595" s="12">
        <v>0</v>
      </c>
      <c r="AN1595" s="12">
        <v>0</v>
      </c>
      <c r="AO1595" s="12">
        <v>0</v>
      </c>
      <c r="AP1595" s="12">
        <v>0</v>
      </c>
      <c r="AQ1595" s="12">
        <v>0</v>
      </c>
      <c r="AR1595" s="12">
        <v>0</v>
      </c>
      <c r="AS1595" s="12">
        <v>0</v>
      </c>
      <c r="AT1595" s="54">
        <v>0</v>
      </c>
      <c r="AU1595" s="54">
        <v>0</v>
      </c>
      <c r="AV1595" s="12">
        <v>0</v>
      </c>
      <c r="AW1595" s="12">
        <v>0</v>
      </c>
      <c r="AX1595" s="12">
        <v>1</v>
      </c>
      <c r="AY1595" s="12">
        <v>0</v>
      </c>
      <c r="AZ1595" s="12">
        <v>0</v>
      </c>
      <c r="BR1595" s="6"/>
      <c r="BV1595" s="6"/>
    </row>
    <row r="1596" spans="1:74" x14ac:dyDescent="0.25">
      <c r="A1596" s="128" t="s">
        <v>6890</v>
      </c>
      <c r="B1596" s="128" t="s">
        <v>1522</v>
      </c>
      <c r="C1596" s="159">
        <v>563</v>
      </c>
      <c r="D1596" s="175">
        <v>561</v>
      </c>
      <c r="E1596" s="159">
        <v>8</v>
      </c>
      <c r="F1596" s="159">
        <v>18</v>
      </c>
      <c r="G1596" s="159">
        <v>11</v>
      </c>
      <c r="H1596" s="159">
        <v>96</v>
      </c>
      <c r="I1596" s="159">
        <v>428</v>
      </c>
      <c r="J1596" s="157">
        <f t="shared" si="283"/>
        <v>561</v>
      </c>
      <c r="L1596" s="8">
        <f>SUM(J1592:J1596)</f>
        <v>646</v>
      </c>
      <c r="T1596" s="6">
        <f>SUM(T1588:T1595)</f>
        <v>14</v>
      </c>
      <c r="U1596" s="6">
        <f>SUM(U1588:U1595)</f>
        <v>115</v>
      </c>
      <c r="V1596" s="6">
        <f>SUM(V1588:V1595)</f>
        <v>48</v>
      </c>
      <c r="W1596" s="6">
        <f>SUM(W1588:W1595)</f>
        <v>460</v>
      </c>
      <c r="X1596" s="6">
        <f>SUM(X1588:X1595)</f>
        <v>715</v>
      </c>
      <c r="Y1596" s="10">
        <f t="shared" si="284"/>
        <v>1352</v>
      </c>
      <c r="AL1596" s="6" t="s">
        <v>7785</v>
      </c>
      <c r="AM1596" s="12">
        <v>364</v>
      </c>
      <c r="AN1596" s="12">
        <v>349</v>
      </c>
      <c r="AO1596" s="12">
        <v>510</v>
      </c>
      <c r="AP1596" s="12">
        <v>535</v>
      </c>
      <c r="AQ1596" s="12">
        <v>579</v>
      </c>
      <c r="AR1596" s="12">
        <v>91</v>
      </c>
      <c r="AS1596" s="12">
        <v>181</v>
      </c>
      <c r="AT1596" s="54">
        <v>166</v>
      </c>
      <c r="AU1596" s="54">
        <v>123</v>
      </c>
      <c r="AV1596" s="12">
        <v>6</v>
      </c>
      <c r="AW1596" s="12">
        <v>0</v>
      </c>
      <c r="AX1596" s="12">
        <v>1</v>
      </c>
      <c r="AY1596" s="12">
        <v>0</v>
      </c>
      <c r="AZ1596" s="12">
        <v>0</v>
      </c>
      <c r="BR1596" s="6"/>
      <c r="BV1596" s="6"/>
    </row>
    <row r="1597" spans="1:74" x14ac:dyDescent="0.25">
      <c r="A1597" s="130" t="s">
        <v>6896</v>
      </c>
      <c r="B1597" s="130" t="s">
        <v>6895</v>
      </c>
      <c r="C1597" s="168">
        <v>157</v>
      </c>
      <c r="D1597" s="176">
        <v>148</v>
      </c>
      <c r="E1597" s="168">
        <v>0</v>
      </c>
      <c r="F1597" s="168">
        <v>19</v>
      </c>
      <c r="G1597" s="168">
        <v>5</v>
      </c>
      <c r="H1597" s="168">
        <v>124</v>
      </c>
      <c r="I1597" s="168">
        <v>0</v>
      </c>
      <c r="J1597" s="158">
        <f t="shared" si="283"/>
        <v>148</v>
      </c>
      <c r="K1597" s="119"/>
      <c r="L1597" s="165"/>
      <c r="AT1597" s="54"/>
      <c r="AU1597" s="54"/>
      <c r="BR1597" s="6"/>
      <c r="BV1597" s="6"/>
    </row>
    <row r="1598" spans="1:74" ht="22.8" x14ac:dyDescent="0.25">
      <c r="A1598" s="130" t="s">
        <v>6896</v>
      </c>
      <c r="B1598" s="130" t="s">
        <v>1273</v>
      </c>
      <c r="C1598" s="168">
        <v>110</v>
      </c>
      <c r="D1598" s="176">
        <v>101</v>
      </c>
      <c r="E1598" s="168">
        <v>0</v>
      </c>
      <c r="F1598" s="168">
        <v>14</v>
      </c>
      <c r="G1598" s="168">
        <v>13</v>
      </c>
      <c r="H1598" s="168">
        <v>74</v>
      </c>
      <c r="I1598" s="168">
        <v>0</v>
      </c>
      <c r="J1598" s="158">
        <f t="shared" si="283"/>
        <v>101</v>
      </c>
      <c r="K1598" s="119"/>
      <c r="L1598" s="165"/>
      <c r="S1598" s="10" t="s">
        <v>7749</v>
      </c>
      <c r="T1598" s="10" t="s">
        <v>723</v>
      </c>
      <c r="U1598" s="10" t="s">
        <v>248</v>
      </c>
      <c r="V1598" s="10" t="s">
        <v>222</v>
      </c>
      <c r="W1598" s="10" t="s">
        <v>241</v>
      </c>
      <c r="X1598" s="10" t="s">
        <v>264</v>
      </c>
      <c r="Y1598" s="10" t="s">
        <v>249</v>
      </c>
      <c r="AL1598" s="6" t="s">
        <v>5</v>
      </c>
      <c r="AM1598" s="6" t="s">
        <v>7788</v>
      </c>
      <c r="AN1598" s="6" t="s">
        <v>7894</v>
      </c>
      <c r="AO1598" s="6" t="s">
        <v>7895</v>
      </c>
      <c r="AP1598" s="6" t="s">
        <v>7791</v>
      </c>
      <c r="AQ1598" s="6" t="s">
        <v>7786</v>
      </c>
      <c r="AR1598" s="6" t="s">
        <v>7896</v>
      </c>
      <c r="AS1598" s="6" t="s">
        <v>7897</v>
      </c>
      <c r="AT1598" s="54" t="s">
        <v>7898</v>
      </c>
      <c r="AU1598" s="54" t="s">
        <v>7794</v>
      </c>
      <c r="AV1598" s="6" t="s">
        <v>7795</v>
      </c>
      <c r="AW1598" s="6" t="s">
        <v>7790</v>
      </c>
      <c r="AX1598" s="6" t="s">
        <v>7899</v>
      </c>
      <c r="AY1598" s="6" t="s">
        <v>7900</v>
      </c>
      <c r="AZ1598" s="6" t="s">
        <v>7901</v>
      </c>
      <c r="BR1598" s="6"/>
      <c r="BV1598" s="6"/>
    </row>
    <row r="1599" spans="1:74" x14ac:dyDescent="0.25">
      <c r="A1599" s="130" t="s">
        <v>6896</v>
      </c>
      <c r="B1599" s="130" t="s">
        <v>3013</v>
      </c>
      <c r="C1599" s="168">
        <v>5</v>
      </c>
      <c r="D1599" s="176">
        <v>5</v>
      </c>
      <c r="E1599" s="168">
        <v>0</v>
      </c>
      <c r="F1599" s="168">
        <v>4</v>
      </c>
      <c r="G1599" s="168">
        <v>0</v>
      </c>
      <c r="H1599" s="168">
        <v>1</v>
      </c>
      <c r="I1599" s="168">
        <v>0</v>
      </c>
      <c r="J1599" s="158">
        <f t="shared" si="283"/>
        <v>5</v>
      </c>
      <c r="K1599" s="119"/>
      <c r="L1599" s="165"/>
      <c r="S1599" s="10" t="s">
        <v>7928</v>
      </c>
      <c r="T1599" s="15">
        <v>0</v>
      </c>
      <c r="U1599" s="15">
        <v>0</v>
      </c>
      <c r="V1599" s="15">
        <v>0</v>
      </c>
      <c r="W1599" s="15">
        <v>0</v>
      </c>
      <c r="X1599" s="15">
        <v>0</v>
      </c>
      <c r="Y1599" s="10">
        <f t="shared" ref="Y1599:Y1607" si="285">SUM(T1599:X1599)</f>
        <v>0</v>
      </c>
      <c r="AL1599" s="6" t="s">
        <v>7825</v>
      </c>
      <c r="AM1599" s="12">
        <v>3</v>
      </c>
      <c r="AN1599" s="12">
        <v>0</v>
      </c>
      <c r="AO1599" s="12">
        <v>1</v>
      </c>
      <c r="AP1599" s="12">
        <v>1</v>
      </c>
      <c r="AQ1599" s="12">
        <v>1</v>
      </c>
      <c r="AR1599" s="12">
        <v>0</v>
      </c>
      <c r="AS1599" s="12">
        <v>0</v>
      </c>
      <c r="AT1599" s="54">
        <v>0</v>
      </c>
      <c r="AU1599" s="54">
        <v>0</v>
      </c>
      <c r="AV1599" s="12">
        <v>1</v>
      </c>
      <c r="AW1599" s="12">
        <v>2</v>
      </c>
      <c r="AX1599" s="12">
        <v>1</v>
      </c>
      <c r="AY1599" s="12">
        <v>1</v>
      </c>
      <c r="AZ1599" s="12">
        <v>0</v>
      </c>
      <c r="BR1599" s="6"/>
      <c r="BV1599" s="6"/>
    </row>
    <row r="1600" spans="1:74" x14ac:dyDescent="0.25">
      <c r="A1600" s="130" t="s">
        <v>6896</v>
      </c>
      <c r="B1600" s="130" t="s">
        <v>6750</v>
      </c>
      <c r="C1600" s="168">
        <v>1</v>
      </c>
      <c r="D1600" s="176">
        <v>1</v>
      </c>
      <c r="E1600" s="168">
        <v>0</v>
      </c>
      <c r="F1600" s="168">
        <v>1</v>
      </c>
      <c r="G1600" s="168">
        <v>0</v>
      </c>
      <c r="H1600" s="168">
        <v>0</v>
      </c>
      <c r="I1600" s="168">
        <v>0</v>
      </c>
      <c r="J1600" s="158">
        <f t="shared" si="283"/>
        <v>1</v>
      </c>
      <c r="K1600" s="119"/>
      <c r="L1600" s="165"/>
      <c r="S1600" s="10" t="s">
        <v>7929</v>
      </c>
      <c r="T1600" s="15">
        <v>0</v>
      </c>
      <c r="U1600" s="15">
        <v>0</v>
      </c>
      <c r="V1600" s="15">
        <v>0</v>
      </c>
      <c r="W1600" s="15">
        <v>0</v>
      </c>
      <c r="X1600" s="15">
        <v>0</v>
      </c>
      <c r="Y1600" s="10">
        <f t="shared" si="285"/>
        <v>0</v>
      </c>
      <c r="AL1600" s="6" t="s">
        <v>7826</v>
      </c>
      <c r="AM1600" s="12">
        <v>3</v>
      </c>
      <c r="AN1600" s="12">
        <v>3</v>
      </c>
      <c r="AO1600" s="12">
        <v>1</v>
      </c>
      <c r="AP1600" s="12">
        <v>1</v>
      </c>
      <c r="AQ1600" s="12">
        <v>1</v>
      </c>
      <c r="AR1600" s="12">
        <v>0</v>
      </c>
      <c r="AS1600" s="12">
        <v>0</v>
      </c>
      <c r="AT1600" s="54">
        <v>0</v>
      </c>
      <c r="AU1600" s="54">
        <v>1</v>
      </c>
      <c r="AV1600" s="12">
        <v>1</v>
      </c>
      <c r="AW1600" s="12">
        <v>0</v>
      </c>
      <c r="AX1600" s="12">
        <v>0</v>
      </c>
      <c r="AY1600" s="12">
        <v>1</v>
      </c>
      <c r="AZ1600" s="12">
        <v>0</v>
      </c>
      <c r="BR1600" s="6"/>
      <c r="BV1600" s="6"/>
    </row>
    <row r="1601" spans="1:74" x14ac:dyDescent="0.25">
      <c r="A1601" s="177" t="s">
        <v>6896</v>
      </c>
      <c r="B1601" s="177" t="s">
        <v>1522</v>
      </c>
      <c r="C1601" s="178">
        <v>105</v>
      </c>
      <c r="D1601" s="179">
        <v>105</v>
      </c>
      <c r="E1601" s="178">
        <v>6</v>
      </c>
      <c r="F1601" s="178">
        <v>11</v>
      </c>
      <c r="G1601" s="178">
        <v>16</v>
      </c>
      <c r="H1601" s="178">
        <v>21</v>
      </c>
      <c r="I1601" s="178">
        <v>51</v>
      </c>
      <c r="J1601" s="180">
        <f t="shared" si="283"/>
        <v>105</v>
      </c>
      <c r="K1601" s="119"/>
      <c r="L1601" s="165">
        <f>SUM(J1597:J1601)</f>
        <v>360</v>
      </c>
      <c r="S1601" s="10" t="s">
        <v>7930</v>
      </c>
      <c r="T1601" s="15">
        <v>0</v>
      </c>
      <c r="U1601" s="15">
        <v>0</v>
      </c>
      <c r="V1601" s="15">
        <v>0</v>
      </c>
      <c r="W1601" s="15">
        <v>0</v>
      </c>
      <c r="X1601" s="15">
        <v>0</v>
      </c>
      <c r="Y1601" s="10">
        <f t="shared" si="285"/>
        <v>0</v>
      </c>
      <c r="AL1601" s="6" t="s">
        <v>7827</v>
      </c>
      <c r="AM1601" s="12">
        <v>10</v>
      </c>
      <c r="AN1601" s="12">
        <v>3</v>
      </c>
      <c r="AO1601" s="12">
        <v>5</v>
      </c>
      <c r="AP1601" s="12">
        <v>3</v>
      </c>
      <c r="AQ1601" s="12">
        <v>2</v>
      </c>
      <c r="AR1601" s="12">
        <v>0</v>
      </c>
      <c r="AS1601" s="12">
        <v>0</v>
      </c>
      <c r="AT1601" s="54">
        <v>0</v>
      </c>
      <c r="AU1601" s="54">
        <v>1</v>
      </c>
      <c r="AV1601" s="12">
        <v>1</v>
      </c>
      <c r="AW1601" s="12">
        <v>0</v>
      </c>
      <c r="AX1601" s="12">
        <v>0</v>
      </c>
      <c r="AY1601" s="12">
        <v>1</v>
      </c>
      <c r="AZ1601" s="12">
        <v>0</v>
      </c>
      <c r="BR1601" s="6"/>
      <c r="BV1601" s="6"/>
    </row>
    <row r="1602" spans="1:74" x14ac:dyDescent="0.25">
      <c r="A1602" s="181" t="s">
        <v>7750</v>
      </c>
      <c r="B1602" s="9"/>
      <c r="C1602" s="182">
        <f t="shared" ref="C1602:J1602" si="286">SUM(C1587:C1601)</f>
        <v>1409</v>
      </c>
      <c r="D1602" s="182">
        <f t="shared" si="286"/>
        <v>1352</v>
      </c>
      <c r="E1602" s="182">
        <f t="shared" si="286"/>
        <v>14</v>
      </c>
      <c r="F1602" s="182">
        <f t="shared" si="286"/>
        <v>115</v>
      </c>
      <c r="G1602" s="182">
        <f t="shared" si="286"/>
        <v>48</v>
      </c>
      <c r="H1602" s="182">
        <f t="shared" si="286"/>
        <v>460</v>
      </c>
      <c r="I1602" s="182">
        <f t="shared" si="286"/>
        <v>715</v>
      </c>
      <c r="J1602" s="182">
        <f t="shared" si="286"/>
        <v>1352</v>
      </c>
      <c r="K1602" s="183"/>
      <c r="L1602" s="183">
        <f>SUM(L1587:L1601)</f>
        <v>1352</v>
      </c>
      <c r="S1602" s="10" t="s">
        <v>7689</v>
      </c>
      <c r="T1602" s="15">
        <v>0</v>
      </c>
      <c r="U1602" s="15">
        <v>0</v>
      </c>
      <c r="V1602" s="15">
        <v>0</v>
      </c>
      <c r="W1602" s="15">
        <v>0</v>
      </c>
      <c r="X1602" s="15">
        <v>0</v>
      </c>
      <c r="Y1602" s="10">
        <f t="shared" si="285"/>
        <v>0</v>
      </c>
      <c r="AL1602" s="6" t="s">
        <v>7828</v>
      </c>
      <c r="AM1602" s="12">
        <v>51</v>
      </c>
      <c r="AN1602" s="12">
        <v>46</v>
      </c>
      <c r="AO1602" s="12">
        <v>37</v>
      </c>
      <c r="AP1602" s="12">
        <v>28</v>
      </c>
      <c r="AQ1602" s="12">
        <v>23</v>
      </c>
      <c r="AR1602" s="12">
        <v>12</v>
      </c>
      <c r="AS1602" s="12">
        <v>18</v>
      </c>
      <c r="AT1602" s="54">
        <v>8</v>
      </c>
      <c r="AU1602" s="54">
        <v>10</v>
      </c>
      <c r="AV1602" s="12">
        <v>4</v>
      </c>
      <c r="AW1602" s="12">
        <v>1</v>
      </c>
      <c r="AX1602" s="12">
        <v>5</v>
      </c>
      <c r="AY1602" s="12">
        <v>3</v>
      </c>
      <c r="AZ1602" s="12">
        <v>0</v>
      </c>
      <c r="BR1602" s="6"/>
      <c r="BV1602" s="6"/>
    </row>
    <row r="1603" spans="1:74" x14ac:dyDescent="0.25">
      <c r="A1603" s="154"/>
      <c r="B1603" s="154"/>
      <c r="C1603" s="115"/>
      <c r="D1603" s="115"/>
      <c r="E1603" s="8"/>
      <c r="F1603" s="8"/>
      <c r="G1603" s="8"/>
      <c r="H1603" s="8"/>
      <c r="I1603" s="8"/>
      <c r="J1603" s="8"/>
      <c r="L1603" s="8"/>
      <c r="S1603" s="10" t="s">
        <v>7690</v>
      </c>
      <c r="T1603" s="15">
        <v>0</v>
      </c>
      <c r="U1603" s="15">
        <v>0</v>
      </c>
      <c r="V1603" s="15">
        <v>0</v>
      </c>
      <c r="W1603" s="15">
        <v>0</v>
      </c>
      <c r="X1603" s="15">
        <v>0</v>
      </c>
      <c r="Y1603" s="10">
        <f t="shared" si="285"/>
        <v>0</v>
      </c>
      <c r="AL1603" s="6" t="s">
        <v>7908</v>
      </c>
      <c r="AM1603" s="12">
        <v>713</v>
      </c>
      <c r="AN1603" s="12">
        <v>352</v>
      </c>
      <c r="AO1603" s="12">
        <v>266</v>
      </c>
      <c r="AP1603" s="12">
        <v>249</v>
      </c>
      <c r="AQ1603" s="12">
        <v>156</v>
      </c>
      <c r="AR1603" s="12">
        <v>84</v>
      </c>
      <c r="AS1603" s="12">
        <v>62</v>
      </c>
      <c r="AT1603" s="54">
        <v>82</v>
      </c>
      <c r="AU1603" s="54">
        <v>42</v>
      </c>
      <c r="AV1603" s="12">
        <v>52</v>
      </c>
      <c r="AW1603" s="12">
        <v>37</v>
      </c>
      <c r="AX1603" s="12">
        <v>17</v>
      </c>
      <c r="AY1603" s="12">
        <v>19</v>
      </c>
      <c r="AZ1603" s="12">
        <v>37</v>
      </c>
      <c r="BR1603" s="6"/>
      <c r="BV1603" s="6"/>
    </row>
    <row r="1604" spans="1:74" x14ac:dyDescent="0.25">
      <c r="A1604" s="154"/>
      <c r="B1604" s="154"/>
      <c r="C1604" s="115"/>
      <c r="D1604" s="115"/>
      <c r="E1604" s="8"/>
      <c r="F1604" s="8"/>
      <c r="G1604" s="8"/>
      <c r="H1604" s="8"/>
      <c r="I1604" s="8"/>
      <c r="J1604" s="8"/>
      <c r="L1604" s="8"/>
      <c r="S1604" s="31" t="s">
        <v>7691</v>
      </c>
      <c r="T1604" s="32">
        <v>0</v>
      </c>
      <c r="U1604" s="32">
        <v>9</v>
      </c>
      <c r="V1604" s="32">
        <v>0</v>
      </c>
      <c r="W1604" s="32">
        <v>25</v>
      </c>
      <c r="X1604" s="32">
        <v>0</v>
      </c>
      <c r="Y1604" s="10">
        <f t="shared" si="285"/>
        <v>34</v>
      </c>
      <c r="AL1604" s="6" t="s">
        <v>7785</v>
      </c>
      <c r="AM1604" s="12">
        <v>364</v>
      </c>
      <c r="AN1604" s="12">
        <v>349</v>
      </c>
      <c r="AO1604" s="12">
        <v>510</v>
      </c>
      <c r="AP1604" s="12">
        <v>535</v>
      </c>
      <c r="AQ1604" s="12">
        <v>579</v>
      </c>
      <c r="AR1604" s="12">
        <v>91</v>
      </c>
      <c r="AS1604" s="12">
        <v>181</v>
      </c>
      <c r="AT1604" s="54">
        <v>166</v>
      </c>
      <c r="AU1604" s="54">
        <v>123</v>
      </c>
      <c r="AV1604" s="12">
        <v>6</v>
      </c>
      <c r="AW1604" s="12">
        <v>0</v>
      </c>
      <c r="AX1604" s="12">
        <v>1</v>
      </c>
      <c r="AY1604" s="12">
        <v>0</v>
      </c>
      <c r="AZ1604" s="12">
        <v>0</v>
      </c>
      <c r="BR1604" s="6"/>
      <c r="BV1604" s="6"/>
    </row>
    <row r="1605" spans="1:74" x14ac:dyDescent="0.25">
      <c r="A1605" s="154"/>
      <c r="B1605" s="154"/>
      <c r="C1605" s="115"/>
      <c r="D1605" s="115"/>
      <c r="E1605" s="8"/>
      <c r="F1605" s="8"/>
      <c r="G1605" s="8"/>
      <c r="H1605" s="8"/>
      <c r="I1605" s="8"/>
      <c r="J1605" s="8"/>
      <c r="L1605" s="8"/>
      <c r="S1605" s="10" t="s">
        <v>7692</v>
      </c>
      <c r="T1605" s="15">
        <v>0</v>
      </c>
      <c r="U1605" s="15">
        <v>17</v>
      </c>
      <c r="V1605" s="15">
        <v>0</v>
      </c>
      <c r="W1605" s="15">
        <v>47</v>
      </c>
      <c r="X1605" s="15">
        <v>0</v>
      </c>
      <c r="Y1605" s="10">
        <f t="shared" si="285"/>
        <v>64</v>
      </c>
      <c r="AL1605" s="6" t="s">
        <v>7909</v>
      </c>
      <c r="AM1605" s="12">
        <v>1</v>
      </c>
      <c r="AN1605" s="12">
        <v>28</v>
      </c>
      <c r="AO1605" s="12">
        <v>72</v>
      </c>
      <c r="AP1605" s="12">
        <v>273</v>
      </c>
      <c r="AQ1605" s="12">
        <v>355</v>
      </c>
      <c r="AR1605" s="12">
        <v>161</v>
      </c>
      <c r="AS1605" s="12">
        <v>145</v>
      </c>
      <c r="AT1605" s="54">
        <v>92</v>
      </c>
      <c r="AU1605" s="54">
        <v>72</v>
      </c>
      <c r="AV1605" s="12">
        <v>60</v>
      </c>
      <c r="AW1605" s="12">
        <v>43</v>
      </c>
      <c r="AX1605" s="12">
        <v>40</v>
      </c>
      <c r="AY1605" s="12">
        <v>31</v>
      </c>
      <c r="AZ1605" s="12">
        <v>39</v>
      </c>
      <c r="BR1605" s="6"/>
      <c r="BV1605" s="6"/>
    </row>
    <row r="1606" spans="1:74" x14ac:dyDescent="0.25">
      <c r="A1606" s="154"/>
      <c r="B1606" s="154"/>
      <c r="C1606" s="115"/>
      <c r="D1606" s="115"/>
      <c r="E1606" s="8"/>
      <c r="F1606" s="8"/>
      <c r="G1606" s="8"/>
      <c r="H1606" s="8"/>
      <c r="I1606" s="8"/>
      <c r="J1606" s="8"/>
      <c r="L1606" s="8"/>
      <c r="S1606" s="31" t="s">
        <v>7693</v>
      </c>
      <c r="T1606" s="32">
        <v>0</v>
      </c>
      <c r="U1606" s="32">
        <v>19</v>
      </c>
      <c r="V1606" s="32">
        <v>5</v>
      </c>
      <c r="W1606" s="32">
        <v>124</v>
      </c>
      <c r="X1606" s="32">
        <v>0</v>
      </c>
      <c r="Y1606" s="10">
        <f t="shared" si="285"/>
        <v>148</v>
      </c>
      <c r="AL1606" s="119" t="s">
        <v>7789</v>
      </c>
      <c r="AM1606" s="120">
        <v>0</v>
      </c>
      <c r="AN1606" s="120">
        <v>0</v>
      </c>
      <c r="AO1606" s="120">
        <v>0</v>
      </c>
      <c r="AP1606" s="120">
        <v>0</v>
      </c>
      <c r="AQ1606" s="120">
        <v>0</v>
      </c>
      <c r="AR1606" s="120">
        <v>415</v>
      </c>
      <c r="AS1606" s="120">
        <v>435</v>
      </c>
      <c r="AT1606" s="160">
        <v>345</v>
      </c>
      <c r="AU1606" s="160">
        <v>433</v>
      </c>
      <c r="AV1606" s="120">
        <v>457</v>
      </c>
      <c r="AW1606" s="120">
        <v>568</v>
      </c>
      <c r="AX1606" s="120">
        <v>453</v>
      </c>
      <c r="AY1606" s="120">
        <v>391</v>
      </c>
      <c r="AZ1606" s="120">
        <v>236</v>
      </c>
      <c r="BR1606" s="6"/>
      <c r="BV1606" s="6"/>
    </row>
    <row r="1607" spans="1:74" x14ac:dyDescent="0.25">
      <c r="A1607" s="154"/>
      <c r="B1607" s="154"/>
      <c r="C1607" s="115"/>
      <c r="D1607" s="115"/>
      <c r="E1607" s="8"/>
      <c r="F1607" s="8"/>
      <c r="G1607" s="8"/>
      <c r="H1607" s="8"/>
      <c r="I1607" s="8"/>
      <c r="J1607" s="8"/>
      <c r="L1607" s="8"/>
      <c r="T1607" s="6">
        <f>SUM(T1599:T1606)</f>
        <v>0</v>
      </c>
      <c r="U1607" s="6">
        <f>SUM(U1599:U1606)</f>
        <v>45</v>
      </c>
      <c r="V1607" s="6">
        <f>SUM(V1599:V1606)</f>
        <v>5</v>
      </c>
      <c r="W1607" s="6">
        <f>SUM(W1599:W1606)</f>
        <v>196</v>
      </c>
      <c r="X1607" s="6">
        <f>SUM(X1599:X1606)</f>
        <v>0</v>
      </c>
      <c r="Y1607" s="10">
        <f t="shared" si="285"/>
        <v>246</v>
      </c>
      <c r="AL1607" s="6" t="s">
        <v>7910</v>
      </c>
      <c r="AM1607" s="12">
        <v>0</v>
      </c>
      <c r="AN1607" s="12">
        <v>0</v>
      </c>
      <c r="AO1607" s="12">
        <v>0</v>
      </c>
      <c r="AP1607" s="12">
        <v>0</v>
      </c>
      <c r="AQ1607" s="12">
        <v>2</v>
      </c>
      <c r="AR1607" s="12">
        <v>15</v>
      </c>
      <c r="AS1607" s="12">
        <v>39</v>
      </c>
      <c r="AT1607" s="54">
        <v>174</v>
      </c>
      <c r="AU1607" s="54">
        <v>257</v>
      </c>
      <c r="AV1607" s="12">
        <v>409</v>
      </c>
      <c r="AW1607" s="12">
        <v>233</v>
      </c>
      <c r="AX1607" s="12">
        <v>203</v>
      </c>
      <c r="AY1607" s="12">
        <v>114</v>
      </c>
      <c r="AZ1607" s="12">
        <v>154</v>
      </c>
      <c r="BR1607" s="6"/>
      <c r="BV1607" s="6"/>
    </row>
    <row r="1608" spans="1:74" x14ac:dyDescent="0.25">
      <c r="A1608" s="154"/>
      <c r="C1608" s="8"/>
      <c r="D1608" s="8"/>
      <c r="E1608" s="8"/>
      <c r="F1608" s="8"/>
      <c r="G1608" s="8"/>
      <c r="H1608" s="8"/>
      <c r="I1608" s="8"/>
      <c r="J1608" s="8"/>
      <c r="K1608" s="8"/>
      <c r="L1608" s="8"/>
      <c r="AL1608" s="119" t="s">
        <v>7792</v>
      </c>
      <c r="AM1608" s="120">
        <v>0</v>
      </c>
      <c r="AN1608" s="120">
        <v>0</v>
      </c>
      <c r="AO1608" s="120">
        <v>0</v>
      </c>
      <c r="AP1608" s="120">
        <v>0</v>
      </c>
      <c r="AQ1608" s="120">
        <v>0</v>
      </c>
      <c r="AR1608" s="120">
        <v>0</v>
      </c>
      <c r="AS1608" s="120">
        <v>0</v>
      </c>
      <c r="AT1608" s="120">
        <v>0</v>
      </c>
      <c r="AU1608" s="120">
        <v>0</v>
      </c>
      <c r="AV1608" s="120">
        <v>2</v>
      </c>
      <c r="AW1608" s="120">
        <v>10</v>
      </c>
      <c r="AX1608" s="120">
        <v>51</v>
      </c>
      <c r="AY1608" s="120">
        <v>115</v>
      </c>
      <c r="AZ1608" s="120">
        <v>428</v>
      </c>
      <c r="BR1608" s="6"/>
      <c r="BV1608" s="6"/>
    </row>
    <row r="1609" spans="1:74" x14ac:dyDescent="0.25">
      <c r="S1609" s="10" t="s">
        <v>7752</v>
      </c>
      <c r="T1609" s="10" t="s">
        <v>723</v>
      </c>
      <c r="U1609" s="10" t="s">
        <v>248</v>
      </c>
      <c r="V1609" s="10" t="s">
        <v>222</v>
      </c>
      <c r="W1609" s="10" t="s">
        <v>241</v>
      </c>
      <c r="X1609" s="10" t="s">
        <v>264</v>
      </c>
      <c r="Y1609" s="10" t="s">
        <v>7753</v>
      </c>
      <c r="AL1609" s="6" t="s">
        <v>7919</v>
      </c>
      <c r="AM1609" s="12">
        <v>0</v>
      </c>
      <c r="AN1609" s="12">
        <v>0</v>
      </c>
      <c r="AO1609" s="12">
        <v>0</v>
      </c>
      <c r="AP1609" s="12">
        <v>0</v>
      </c>
      <c r="AQ1609" s="12">
        <v>0</v>
      </c>
      <c r="AR1609" s="12">
        <v>0</v>
      </c>
      <c r="AS1609" s="12">
        <v>0</v>
      </c>
      <c r="AT1609" s="12">
        <v>0</v>
      </c>
      <c r="AU1609" s="12">
        <v>0</v>
      </c>
      <c r="AV1609" s="12">
        <v>1</v>
      </c>
      <c r="AW1609" s="12">
        <v>7</v>
      </c>
      <c r="AX1609" s="12">
        <v>40</v>
      </c>
      <c r="AY1609" s="12">
        <v>42</v>
      </c>
      <c r="AZ1609" s="12">
        <v>161</v>
      </c>
      <c r="BR1609" s="6"/>
      <c r="BV1609" s="6"/>
    </row>
    <row r="1610" spans="1:74" x14ac:dyDescent="0.25">
      <c r="S1610" s="10" t="s">
        <v>7928</v>
      </c>
      <c r="T1610" s="15">
        <v>0</v>
      </c>
      <c r="U1610" s="15">
        <v>0</v>
      </c>
      <c r="V1610" s="15">
        <v>0</v>
      </c>
      <c r="W1610" s="15">
        <v>0</v>
      </c>
      <c r="X1610" s="15">
        <v>0</v>
      </c>
      <c r="Y1610" s="10">
        <f t="shared" ref="Y1610:Y1618" si="287">SUM(T1610:W1610)</f>
        <v>0</v>
      </c>
      <c r="AL1610" s="119" t="s">
        <v>7797</v>
      </c>
      <c r="AM1610" s="120">
        <v>0</v>
      </c>
      <c r="AN1610" s="120">
        <v>0</v>
      </c>
      <c r="AO1610" s="120">
        <v>0</v>
      </c>
      <c r="AP1610" s="120">
        <v>0</v>
      </c>
      <c r="AQ1610" s="120">
        <v>0</v>
      </c>
      <c r="AR1610" s="120">
        <v>0</v>
      </c>
      <c r="AS1610" s="120">
        <v>0</v>
      </c>
      <c r="AT1610" s="120">
        <v>0</v>
      </c>
      <c r="AU1610" s="120">
        <v>0</v>
      </c>
      <c r="AV1610" s="120">
        <v>0</v>
      </c>
      <c r="AW1610" s="120">
        <v>0</v>
      </c>
      <c r="AX1610" s="120">
        <v>13</v>
      </c>
      <c r="AY1610" s="120">
        <v>33</v>
      </c>
      <c r="AZ1610" s="120">
        <v>51</v>
      </c>
      <c r="BR1610" s="6"/>
      <c r="BV1610" s="6"/>
    </row>
    <row r="1611" spans="1:74" x14ac:dyDescent="0.25">
      <c r="S1611" s="10" t="s">
        <v>7929</v>
      </c>
      <c r="T1611" s="15">
        <v>0</v>
      </c>
      <c r="U1611" s="15">
        <v>0</v>
      </c>
      <c r="V1611" s="15">
        <v>0</v>
      </c>
      <c r="W1611" s="15">
        <v>0</v>
      </c>
      <c r="X1611" s="15">
        <v>0</v>
      </c>
      <c r="Y1611" s="10">
        <f t="shared" si="287"/>
        <v>0</v>
      </c>
      <c r="BR1611" s="6"/>
      <c r="BV1611" s="6"/>
    </row>
    <row r="1612" spans="1:74" x14ac:dyDescent="0.25">
      <c r="S1612" s="10" t="s">
        <v>7930</v>
      </c>
      <c r="T1612" s="15">
        <v>0</v>
      </c>
      <c r="U1612" s="15">
        <v>0</v>
      </c>
      <c r="V1612" s="15">
        <v>0</v>
      </c>
      <c r="W1612" s="15">
        <v>0</v>
      </c>
      <c r="X1612" s="15">
        <v>0</v>
      </c>
      <c r="Y1612" s="10">
        <f t="shared" si="287"/>
        <v>0</v>
      </c>
      <c r="BR1612" s="6"/>
      <c r="BV1612" s="6"/>
    </row>
    <row r="1613" spans="1:74" x14ac:dyDescent="0.25">
      <c r="S1613" s="10" t="s">
        <v>7689</v>
      </c>
      <c r="T1613" s="15">
        <v>0</v>
      </c>
      <c r="U1613" s="15">
        <v>0</v>
      </c>
      <c r="V1613" s="15">
        <v>0</v>
      </c>
      <c r="W1613" s="15">
        <v>0</v>
      </c>
      <c r="X1613" s="15">
        <v>0</v>
      </c>
      <c r="Y1613" s="10">
        <f t="shared" si="287"/>
        <v>0</v>
      </c>
      <c r="BR1613" s="6"/>
      <c r="BV1613" s="6"/>
    </row>
    <row r="1614" spans="1:74" x14ac:dyDescent="0.25">
      <c r="S1614" s="10" t="s">
        <v>7690</v>
      </c>
      <c r="T1614" s="15">
        <v>0</v>
      </c>
      <c r="U1614" s="15">
        <v>9</v>
      </c>
      <c r="V1614" s="15">
        <v>0</v>
      </c>
      <c r="W1614" s="15">
        <v>28</v>
      </c>
      <c r="X1614" s="15">
        <v>0</v>
      </c>
      <c r="Y1614" s="10">
        <f t="shared" si="287"/>
        <v>37</v>
      </c>
      <c r="BR1614" s="6"/>
      <c r="BV1614" s="6"/>
    </row>
    <row r="1615" spans="1:74" x14ac:dyDescent="0.25">
      <c r="S1615" s="31" t="s">
        <v>7691</v>
      </c>
      <c r="T1615" s="32">
        <v>0</v>
      </c>
      <c r="U1615" s="32">
        <v>9</v>
      </c>
      <c r="V1615" s="32">
        <v>0</v>
      </c>
      <c r="W1615" s="32">
        <v>30</v>
      </c>
      <c r="X1615" s="32">
        <v>236</v>
      </c>
      <c r="Y1615" s="10">
        <f t="shared" si="287"/>
        <v>39</v>
      </c>
      <c r="BR1615" s="6"/>
      <c r="BV1615" s="6"/>
    </row>
    <row r="1616" spans="1:74" x14ac:dyDescent="0.25">
      <c r="S1616" s="10" t="s">
        <v>7692</v>
      </c>
      <c r="T1616" s="15">
        <v>8</v>
      </c>
      <c r="U1616" s="15">
        <v>22</v>
      </c>
      <c r="V1616" s="15">
        <v>14</v>
      </c>
      <c r="W1616" s="15">
        <v>110</v>
      </c>
      <c r="X1616" s="15">
        <v>428</v>
      </c>
      <c r="Y1616" s="10">
        <f t="shared" si="287"/>
        <v>154</v>
      </c>
      <c r="BR1616" s="6"/>
      <c r="BV1616" s="6"/>
    </row>
    <row r="1617" spans="1:74" x14ac:dyDescent="0.25">
      <c r="S1617" s="31" t="s">
        <v>7693</v>
      </c>
      <c r="T1617" s="32">
        <v>6</v>
      </c>
      <c r="U1617" s="32">
        <v>30</v>
      </c>
      <c r="V1617" s="32">
        <v>29</v>
      </c>
      <c r="W1617" s="32">
        <v>96</v>
      </c>
      <c r="X1617" s="32">
        <v>51</v>
      </c>
      <c r="Y1617" s="10">
        <f t="shared" si="287"/>
        <v>161</v>
      </c>
      <c r="BR1617" s="6"/>
      <c r="BV1617" s="6"/>
    </row>
    <row r="1618" spans="1:74" x14ac:dyDescent="0.25">
      <c r="T1618" s="6">
        <f>SUM(T1610:T1617)</f>
        <v>14</v>
      </c>
      <c r="U1618" s="6">
        <f>SUM(U1610:U1617)</f>
        <v>70</v>
      </c>
      <c r="V1618" s="6">
        <f>SUM(V1610:V1617)</f>
        <v>43</v>
      </c>
      <c r="W1618" s="6">
        <f>SUM(W1610:W1617)</f>
        <v>264</v>
      </c>
      <c r="X1618" s="6">
        <f>SUM(X1610:X1617)</f>
        <v>715</v>
      </c>
      <c r="Y1618" s="10">
        <f t="shared" si="287"/>
        <v>391</v>
      </c>
      <c r="BR1618" s="6"/>
      <c r="BV1618" s="6"/>
    </row>
    <row r="1621" spans="1:74" ht="42" customHeight="1" x14ac:dyDescent="0.25">
      <c r="A1621" s="184" t="s">
        <v>7900</v>
      </c>
      <c r="B1621" s="184" t="s">
        <v>7704</v>
      </c>
      <c r="C1621" s="184" t="s">
        <v>7679</v>
      </c>
      <c r="D1621" s="184" t="s">
        <v>7739</v>
      </c>
      <c r="E1621" s="184" t="s">
        <v>7740</v>
      </c>
      <c r="F1621" s="184" t="s">
        <v>7741</v>
      </c>
      <c r="G1621" s="184" t="s">
        <v>7742</v>
      </c>
      <c r="H1621" s="184" t="s">
        <v>7743</v>
      </c>
      <c r="I1621" s="184" t="s">
        <v>7744</v>
      </c>
      <c r="J1621" s="13" t="s">
        <v>7746</v>
      </c>
      <c r="L1621" s="12" t="s">
        <v>7944</v>
      </c>
      <c r="S1621" s="6" t="s">
        <v>7900</v>
      </c>
      <c r="AL1621" s="12" t="s">
        <v>7765</v>
      </c>
      <c r="AM1621" s="54" t="s">
        <v>7900</v>
      </c>
      <c r="AN1621" s="12"/>
      <c r="AO1621" s="12"/>
      <c r="AP1621" s="12"/>
      <c r="BR1621" s="6"/>
      <c r="BV1621" s="6"/>
    </row>
    <row r="1622" spans="1:74" x14ac:dyDescent="0.25">
      <c r="A1622" s="185" t="s">
        <v>7934</v>
      </c>
      <c r="B1622" s="185" t="s">
        <v>1273</v>
      </c>
      <c r="C1622" s="186">
        <v>1</v>
      </c>
      <c r="D1622" s="186">
        <v>1</v>
      </c>
      <c r="E1622" s="15">
        <v>0</v>
      </c>
      <c r="F1622" s="15">
        <v>1</v>
      </c>
      <c r="G1622" s="15">
        <v>0</v>
      </c>
      <c r="H1622" s="15">
        <v>0</v>
      </c>
      <c r="I1622" s="15">
        <v>0</v>
      </c>
      <c r="J1622" s="15">
        <f t="shared" ref="J1622:J1642" si="288">SUM(E1622:I1622)</f>
        <v>1</v>
      </c>
      <c r="L1622" s="8">
        <v>1</v>
      </c>
      <c r="S1622" s="10" t="s">
        <v>7748</v>
      </c>
      <c r="T1622" s="10" t="s">
        <v>723</v>
      </c>
      <c r="U1622" s="10" t="s">
        <v>248</v>
      </c>
      <c r="V1622" s="10" t="s">
        <v>222</v>
      </c>
      <c r="W1622" s="10" t="s">
        <v>241</v>
      </c>
      <c r="X1622" s="10" t="s">
        <v>264</v>
      </c>
      <c r="Y1622" s="10" t="s">
        <v>249</v>
      </c>
      <c r="AL1622" s="6" t="s">
        <v>7887</v>
      </c>
      <c r="AM1622" s="12"/>
      <c r="AN1622" s="12"/>
      <c r="AO1622" s="12"/>
      <c r="AP1622" s="12"/>
      <c r="BR1622" s="6"/>
      <c r="BV1622" s="6"/>
    </row>
    <row r="1623" spans="1:74" x14ac:dyDescent="0.25">
      <c r="A1623" s="187" t="s">
        <v>7935</v>
      </c>
      <c r="B1623" s="187" t="s">
        <v>1273</v>
      </c>
      <c r="C1623" s="188">
        <v>1</v>
      </c>
      <c r="D1623" s="188">
        <v>1</v>
      </c>
      <c r="E1623" s="43">
        <v>0</v>
      </c>
      <c r="F1623" s="43">
        <v>1</v>
      </c>
      <c r="G1623" s="43">
        <v>0</v>
      </c>
      <c r="H1623" s="43">
        <v>0</v>
      </c>
      <c r="I1623" s="43">
        <v>0</v>
      </c>
      <c r="J1623" s="43">
        <f t="shared" si="288"/>
        <v>1</v>
      </c>
      <c r="K1623" s="119"/>
      <c r="L1623" s="165">
        <v>1</v>
      </c>
      <c r="S1623" s="10" t="s">
        <v>7928</v>
      </c>
      <c r="T1623" s="15">
        <v>0</v>
      </c>
      <c r="U1623" s="15">
        <v>1</v>
      </c>
      <c r="V1623" s="15">
        <v>0</v>
      </c>
      <c r="W1623" s="15">
        <v>0</v>
      </c>
      <c r="X1623" s="15">
        <v>0</v>
      </c>
      <c r="Y1623" s="10">
        <f t="shared" ref="Y1623:Y1631" si="289">SUM(T1623:X1623)</f>
        <v>1</v>
      </c>
      <c r="AL1623" s="6" t="s">
        <v>7889</v>
      </c>
      <c r="AM1623" s="12"/>
      <c r="AN1623" s="12"/>
      <c r="AO1623" s="12"/>
      <c r="AP1623" s="12"/>
      <c r="BR1623" s="6"/>
      <c r="BV1623" s="6"/>
    </row>
    <row r="1624" spans="1:74" x14ac:dyDescent="0.25">
      <c r="A1624" s="185" t="s">
        <v>7936</v>
      </c>
      <c r="B1624" s="185" t="s">
        <v>1273</v>
      </c>
      <c r="C1624" s="186">
        <v>1</v>
      </c>
      <c r="D1624" s="186">
        <v>1</v>
      </c>
      <c r="E1624" s="15">
        <v>0</v>
      </c>
      <c r="F1624" s="15">
        <v>1</v>
      </c>
      <c r="G1624" s="15">
        <v>0</v>
      </c>
      <c r="H1624" s="15">
        <v>0</v>
      </c>
      <c r="I1624" s="15">
        <v>0</v>
      </c>
      <c r="J1624" s="15">
        <f t="shared" si="288"/>
        <v>1</v>
      </c>
      <c r="L1624" s="8">
        <v>1</v>
      </c>
      <c r="S1624" s="10" t="s">
        <v>7929</v>
      </c>
      <c r="T1624" s="15">
        <v>0</v>
      </c>
      <c r="U1624" s="15">
        <v>1</v>
      </c>
      <c r="V1624" s="15">
        <v>0</v>
      </c>
      <c r="W1624" s="15">
        <v>0</v>
      </c>
      <c r="X1624" s="15">
        <v>0</v>
      </c>
      <c r="Y1624" s="10">
        <f t="shared" si="289"/>
        <v>1</v>
      </c>
      <c r="AM1624" s="12"/>
      <c r="AN1624" s="12"/>
      <c r="AO1624" s="12"/>
      <c r="AP1624" s="12"/>
      <c r="BR1624" s="6"/>
      <c r="BV1624" s="6"/>
    </row>
    <row r="1625" spans="1:74" ht="22.8" x14ac:dyDescent="0.25">
      <c r="A1625" s="187" t="s">
        <v>7932</v>
      </c>
      <c r="B1625" s="187" t="s">
        <v>1273</v>
      </c>
      <c r="C1625" s="188">
        <v>1</v>
      </c>
      <c r="D1625" s="188">
        <v>1</v>
      </c>
      <c r="E1625" s="43">
        <v>0</v>
      </c>
      <c r="F1625" s="43">
        <v>1</v>
      </c>
      <c r="G1625" s="43">
        <v>0</v>
      </c>
      <c r="H1625" s="43">
        <v>0</v>
      </c>
      <c r="I1625" s="43">
        <v>0</v>
      </c>
      <c r="J1625" s="43">
        <f t="shared" si="288"/>
        <v>1</v>
      </c>
      <c r="K1625" s="119"/>
      <c r="L1625" s="165"/>
      <c r="S1625" s="10" t="s">
        <v>7930</v>
      </c>
      <c r="T1625" s="15">
        <v>0</v>
      </c>
      <c r="U1625" s="15">
        <v>1</v>
      </c>
      <c r="V1625" s="15">
        <v>0</v>
      </c>
      <c r="W1625" s="15">
        <v>0</v>
      </c>
      <c r="X1625" s="15">
        <v>0</v>
      </c>
      <c r="Y1625" s="10">
        <f t="shared" si="289"/>
        <v>1</v>
      </c>
      <c r="AL1625" s="6" t="s">
        <v>5</v>
      </c>
      <c r="AM1625" s="6" t="s">
        <v>7893</v>
      </c>
      <c r="AN1625" s="6" t="s">
        <v>7894</v>
      </c>
      <c r="AO1625" s="6" t="s">
        <v>7895</v>
      </c>
      <c r="AP1625" s="6" t="s">
        <v>7791</v>
      </c>
      <c r="AQ1625" s="6" t="s">
        <v>7786</v>
      </c>
      <c r="AR1625" s="6" t="s">
        <v>7896</v>
      </c>
      <c r="AS1625" s="6" t="s">
        <v>7897</v>
      </c>
      <c r="AT1625" s="54" t="s">
        <v>7898</v>
      </c>
      <c r="AU1625" s="54" t="s">
        <v>7794</v>
      </c>
      <c r="AV1625" s="6" t="s">
        <v>7795</v>
      </c>
      <c r="AW1625" s="6" t="s">
        <v>7790</v>
      </c>
      <c r="AX1625" s="6" t="s">
        <v>7899</v>
      </c>
      <c r="AY1625" s="6" t="s">
        <v>7900</v>
      </c>
      <c r="BR1625" s="6"/>
      <c r="BV1625" s="6"/>
    </row>
    <row r="1626" spans="1:74" x14ac:dyDescent="0.25">
      <c r="A1626" s="187" t="s">
        <v>7932</v>
      </c>
      <c r="B1626" s="187" t="s">
        <v>1522</v>
      </c>
      <c r="C1626" s="188">
        <v>2</v>
      </c>
      <c r="D1626" s="188">
        <v>2</v>
      </c>
      <c r="E1626" s="43">
        <v>0</v>
      </c>
      <c r="F1626" s="43">
        <v>2</v>
      </c>
      <c r="G1626" s="43">
        <v>0</v>
      </c>
      <c r="H1626" s="43">
        <v>0</v>
      </c>
      <c r="I1626" s="43">
        <v>0</v>
      </c>
      <c r="J1626" s="43">
        <f t="shared" si="288"/>
        <v>2</v>
      </c>
      <c r="K1626" s="119"/>
      <c r="L1626" s="165">
        <v>3</v>
      </c>
      <c r="S1626" s="10" t="s">
        <v>7689</v>
      </c>
      <c r="T1626" s="15">
        <v>0</v>
      </c>
      <c r="U1626" s="15">
        <v>3</v>
      </c>
      <c r="V1626" s="15">
        <v>0</v>
      </c>
      <c r="W1626" s="15">
        <v>0</v>
      </c>
      <c r="X1626" s="15">
        <v>0</v>
      </c>
      <c r="Y1626" s="10">
        <f t="shared" si="289"/>
        <v>3</v>
      </c>
      <c r="AL1626" s="6" t="s">
        <v>7777</v>
      </c>
      <c r="AM1626" s="12">
        <v>0</v>
      </c>
      <c r="AN1626" s="12">
        <v>0</v>
      </c>
      <c r="AO1626" s="12">
        <v>0</v>
      </c>
      <c r="AP1626" s="12">
        <v>0</v>
      </c>
      <c r="AQ1626" s="12">
        <v>0</v>
      </c>
      <c r="AR1626" s="12">
        <v>0</v>
      </c>
      <c r="AS1626" s="12">
        <v>0</v>
      </c>
      <c r="AT1626" s="54">
        <v>0</v>
      </c>
      <c r="AU1626" s="54">
        <v>0</v>
      </c>
      <c r="AV1626" s="12">
        <v>0</v>
      </c>
      <c r="AW1626" s="12">
        <v>0</v>
      </c>
      <c r="AX1626" s="12">
        <v>0</v>
      </c>
      <c r="AY1626" s="12">
        <v>0</v>
      </c>
      <c r="BR1626" s="6"/>
      <c r="BV1626" s="6"/>
    </row>
    <row r="1627" spans="1:74" x14ac:dyDescent="0.25">
      <c r="A1627" s="185" t="s">
        <v>7853</v>
      </c>
      <c r="B1627" s="185" t="s">
        <v>1273</v>
      </c>
      <c r="C1627" s="186">
        <v>2</v>
      </c>
      <c r="D1627" s="186">
        <v>2</v>
      </c>
      <c r="E1627" s="15">
        <v>0</v>
      </c>
      <c r="F1627" s="15">
        <v>1</v>
      </c>
      <c r="G1627" s="15">
        <v>0</v>
      </c>
      <c r="H1627" s="15">
        <v>1</v>
      </c>
      <c r="I1627" s="15">
        <v>0</v>
      </c>
      <c r="J1627" s="15">
        <f t="shared" si="288"/>
        <v>2</v>
      </c>
      <c r="L1627" s="8"/>
      <c r="S1627" s="10" t="s">
        <v>7690</v>
      </c>
      <c r="T1627" s="15">
        <v>2</v>
      </c>
      <c r="U1627" s="15">
        <v>5</v>
      </c>
      <c r="V1627" s="15">
        <v>1</v>
      </c>
      <c r="W1627" s="15">
        <v>11</v>
      </c>
      <c r="X1627" s="15">
        <v>0</v>
      </c>
      <c r="Y1627" s="10">
        <f t="shared" si="289"/>
        <v>19</v>
      </c>
      <c r="AL1627" s="6" t="s">
        <v>7778</v>
      </c>
      <c r="AM1627" s="12">
        <v>0</v>
      </c>
      <c r="AN1627" s="12">
        <v>0</v>
      </c>
      <c r="AO1627" s="12">
        <v>0</v>
      </c>
      <c r="AP1627" s="12">
        <v>0</v>
      </c>
      <c r="AQ1627" s="12">
        <v>0</v>
      </c>
      <c r="AR1627" s="12">
        <v>0</v>
      </c>
      <c r="AS1627" s="12">
        <v>0</v>
      </c>
      <c r="AT1627" s="54">
        <v>0</v>
      </c>
      <c r="AU1627" s="54">
        <v>0</v>
      </c>
      <c r="AV1627" s="12">
        <v>0</v>
      </c>
      <c r="AW1627" s="12">
        <v>0</v>
      </c>
      <c r="AX1627" s="12">
        <v>0</v>
      </c>
      <c r="AY1627" s="12">
        <v>0</v>
      </c>
      <c r="BR1627" s="6"/>
      <c r="BV1627" s="6"/>
    </row>
    <row r="1628" spans="1:74" x14ac:dyDescent="0.25">
      <c r="A1628" s="185" t="s">
        <v>7853</v>
      </c>
      <c r="B1628" s="185" t="s">
        <v>3013</v>
      </c>
      <c r="C1628" s="186">
        <v>1</v>
      </c>
      <c r="D1628" s="186">
        <v>1</v>
      </c>
      <c r="E1628" s="15">
        <v>0</v>
      </c>
      <c r="F1628" s="15">
        <v>1</v>
      </c>
      <c r="G1628" s="15">
        <v>0</v>
      </c>
      <c r="H1628" s="15">
        <v>0</v>
      </c>
      <c r="I1628" s="15">
        <v>0</v>
      </c>
      <c r="J1628" s="15">
        <f t="shared" si="288"/>
        <v>1</v>
      </c>
      <c r="L1628" s="8"/>
      <c r="S1628" s="10" t="s">
        <v>7691</v>
      </c>
      <c r="T1628" s="15">
        <v>2</v>
      </c>
      <c r="U1628" s="15">
        <v>9</v>
      </c>
      <c r="V1628" s="15">
        <v>1</v>
      </c>
      <c r="W1628" s="15">
        <v>33</v>
      </c>
      <c r="X1628" s="15">
        <v>391</v>
      </c>
      <c r="Y1628" s="10">
        <f t="shared" si="289"/>
        <v>436</v>
      </c>
      <c r="AL1628" s="6" t="s">
        <v>7779</v>
      </c>
      <c r="AM1628" s="12">
        <v>0</v>
      </c>
      <c r="AN1628" s="12">
        <v>0</v>
      </c>
      <c r="AO1628" s="12">
        <v>0</v>
      </c>
      <c r="AP1628" s="12">
        <v>0</v>
      </c>
      <c r="AQ1628" s="12">
        <v>0</v>
      </c>
      <c r="AR1628" s="12">
        <v>0</v>
      </c>
      <c r="AS1628" s="12">
        <v>0</v>
      </c>
      <c r="AT1628" s="54">
        <v>0</v>
      </c>
      <c r="AU1628" s="54">
        <v>0</v>
      </c>
      <c r="AV1628" s="12">
        <v>0</v>
      </c>
      <c r="AW1628" s="12">
        <v>0</v>
      </c>
      <c r="AX1628" s="12">
        <v>1</v>
      </c>
      <c r="AY1628" s="12">
        <v>0</v>
      </c>
      <c r="BR1628" s="6"/>
      <c r="BV1628" s="6"/>
    </row>
    <row r="1629" spans="1:74" x14ac:dyDescent="0.25">
      <c r="A1629" s="185" t="s">
        <v>7853</v>
      </c>
      <c r="B1629" s="185" t="s">
        <v>1522</v>
      </c>
      <c r="C1629" s="186">
        <v>18</v>
      </c>
      <c r="D1629" s="186">
        <v>16</v>
      </c>
      <c r="E1629" s="15">
        <v>2</v>
      </c>
      <c r="F1629" s="189">
        <v>3</v>
      </c>
      <c r="G1629" s="15">
        <v>1</v>
      </c>
      <c r="H1629" s="15">
        <v>10</v>
      </c>
      <c r="I1629" s="15">
        <v>0</v>
      </c>
      <c r="J1629" s="15">
        <f t="shared" si="288"/>
        <v>16</v>
      </c>
      <c r="L1629" s="8">
        <v>19</v>
      </c>
      <c r="S1629" s="10" t="s">
        <v>7692</v>
      </c>
      <c r="T1629" s="15">
        <v>9</v>
      </c>
      <c r="U1629" s="15">
        <v>28</v>
      </c>
      <c r="V1629" s="15">
        <v>8</v>
      </c>
      <c r="W1629" s="15">
        <v>94</v>
      </c>
      <c r="X1629" s="15">
        <v>115</v>
      </c>
      <c r="Y1629" s="10">
        <f t="shared" si="289"/>
        <v>254</v>
      </c>
      <c r="AL1629" s="6" t="s">
        <v>7780</v>
      </c>
      <c r="AM1629" s="12">
        <v>0</v>
      </c>
      <c r="AN1629" s="12">
        <v>0</v>
      </c>
      <c r="AO1629" s="12">
        <v>0</v>
      </c>
      <c r="AP1629" s="12">
        <v>0</v>
      </c>
      <c r="AQ1629" s="12">
        <v>0</v>
      </c>
      <c r="AR1629" s="12">
        <v>0</v>
      </c>
      <c r="AS1629" s="12">
        <v>0</v>
      </c>
      <c r="AT1629" s="54">
        <v>0</v>
      </c>
      <c r="AU1629" s="54">
        <v>0</v>
      </c>
      <c r="AV1629" s="12">
        <v>0</v>
      </c>
      <c r="AW1629" s="12">
        <v>0</v>
      </c>
      <c r="AX1629" s="12">
        <v>1</v>
      </c>
      <c r="AY1629" s="12">
        <v>0</v>
      </c>
      <c r="BR1629" s="6"/>
      <c r="BV1629" s="6"/>
    </row>
    <row r="1630" spans="1:74" x14ac:dyDescent="0.25">
      <c r="A1630" s="187" t="s">
        <v>7854</v>
      </c>
      <c r="B1630" s="187" t="s">
        <v>6895</v>
      </c>
      <c r="C1630" s="188">
        <v>16</v>
      </c>
      <c r="D1630" s="188">
        <v>14</v>
      </c>
      <c r="E1630" s="43">
        <v>2</v>
      </c>
      <c r="F1630" s="43">
        <v>3</v>
      </c>
      <c r="G1630" s="43">
        <v>1</v>
      </c>
      <c r="H1630" s="43">
        <v>8</v>
      </c>
      <c r="I1630" s="43">
        <v>0</v>
      </c>
      <c r="J1630" s="43">
        <f t="shared" si="288"/>
        <v>14</v>
      </c>
      <c r="K1630" s="119"/>
      <c r="L1630" s="165"/>
      <c r="S1630" s="10" t="s">
        <v>7693</v>
      </c>
      <c r="T1630" s="15">
        <v>8</v>
      </c>
      <c r="U1630" s="15">
        <v>16</v>
      </c>
      <c r="V1630" s="15">
        <v>9</v>
      </c>
      <c r="W1630" s="15">
        <v>31</v>
      </c>
      <c r="X1630" s="15">
        <v>33</v>
      </c>
      <c r="Y1630" s="10">
        <f t="shared" si="289"/>
        <v>97</v>
      </c>
      <c r="AL1630" s="6" t="s">
        <v>7785</v>
      </c>
      <c r="AM1630" s="12">
        <v>364</v>
      </c>
      <c r="AN1630" s="12">
        <v>349</v>
      </c>
      <c r="AO1630" s="12">
        <v>510</v>
      </c>
      <c r="AP1630" s="12">
        <v>535</v>
      </c>
      <c r="AQ1630" s="12">
        <v>579</v>
      </c>
      <c r="AR1630" s="12">
        <v>91</v>
      </c>
      <c r="AS1630" s="12">
        <v>181</v>
      </c>
      <c r="AT1630" s="54">
        <v>166</v>
      </c>
      <c r="AU1630" s="54">
        <v>123</v>
      </c>
      <c r="AV1630" s="12">
        <v>6</v>
      </c>
      <c r="AW1630" s="12">
        <v>0</v>
      </c>
      <c r="AX1630" s="12">
        <v>1</v>
      </c>
      <c r="AY1630" s="12">
        <v>0</v>
      </c>
      <c r="BR1630" s="6"/>
      <c r="BV1630" s="6"/>
    </row>
    <row r="1631" spans="1:74" x14ac:dyDescent="0.25">
      <c r="A1631" s="187" t="s">
        <v>7854</v>
      </c>
      <c r="B1631" s="187" t="s">
        <v>1273</v>
      </c>
      <c r="C1631" s="188">
        <v>33</v>
      </c>
      <c r="D1631" s="188">
        <v>33</v>
      </c>
      <c r="E1631" s="43">
        <v>0</v>
      </c>
      <c r="F1631" s="43">
        <v>1</v>
      </c>
      <c r="G1631" s="43">
        <v>0</v>
      </c>
      <c r="H1631" s="43">
        <v>1</v>
      </c>
      <c r="I1631" s="43">
        <v>31</v>
      </c>
      <c r="J1631" s="43">
        <f t="shared" si="288"/>
        <v>33</v>
      </c>
      <c r="K1631" s="119"/>
      <c r="L1631" s="165"/>
      <c r="T1631" s="6">
        <f>SUM(T1623:T1630)</f>
        <v>21</v>
      </c>
      <c r="U1631" s="6">
        <f>SUM(U1623:U1630)</f>
        <v>64</v>
      </c>
      <c r="V1631" s="6">
        <f>SUM(V1623:V1630)</f>
        <v>19</v>
      </c>
      <c r="W1631" s="6">
        <f>SUM(W1623:W1630)</f>
        <v>169</v>
      </c>
      <c r="X1631" s="6">
        <f>SUM(X1623:X1630)</f>
        <v>539</v>
      </c>
      <c r="Y1631" s="10">
        <f t="shared" si="289"/>
        <v>812</v>
      </c>
      <c r="AT1631" s="54"/>
      <c r="AU1631" s="54"/>
      <c r="BR1631" s="6"/>
      <c r="BV1631" s="6"/>
    </row>
    <row r="1632" spans="1:74" ht="22.8" x14ac:dyDescent="0.25">
      <c r="A1632" s="187" t="s">
        <v>7854</v>
      </c>
      <c r="B1632" s="187" t="s">
        <v>3013</v>
      </c>
      <c r="C1632" s="188">
        <v>1</v>
      </c>
      <c r="D1632" s="188">
        <v>1</v>
      </c>
      <c r="E1632" s="43">
        <v>0</v>
      </c>
      <c r="F1632" s="43">
        <v>1</v>
      </c>
      <c r="G1632" s="43">
        <v>0</v>
      </c>
      <c r="H1632" s="43">
        <v>0</v>
      </c>
      <c r="I1632" s="43">
        <v>0</v>
      </c>
      <c r="J1632" s="43">
        <f t="shared" si="288"/>
        <v>1</v>
      </c>
      <c r="K1632" s="119"/>
      <c r="L1632" s="165"/>
      <c r="AL1632" s="6" t="s">
        <v>5</v>
      </c>
      <c r="AM1632" s="6" t="s">
        <v>7788</v>
      </c>
      <c r="AN1632" s="6" t="s">
        <v>7894</v>
      </c>
      <c r="AO1632" s="6" t="s">
        <v>7895</v>
      </c>
      <c r="AP1632" s="6" t="s">
        <v>7791</v>
      </c>
      <c r="AQ1632" s="6" t="s">
        <v>7786</v>
      </c>
      <c r="AR1632" s="6" t="s">
        <v>7896</v>
      </c>
      <c r="AS1632" s="6" t="s">
        <v>7897</v>
      </c>
      <c r="AT1632" s="54" t="s">
        <v>7898</v>
      </c>
      <c r="AU1632" s="54" t="s">
        <v>7794</v>
      </c>
      <c r="AV1632" s="6" t="s">
        <v>7795</v>
      </c>
      <c r="AW1632" s="6" t="s">
        <v>7790</v>
      </c>
      <c r="AX1632" s="6" t="s">
        <v>7899</v>
      </c>
      <c r="AY1632" s="6" t="s">
        <v>7900</v>
      </c>
      <c r="BR1632" s="6"/>
      <c r="BV1632" s="6"/>
    </row>
    <row r="1633" spans="1:74" x14ac:dyDescent="0.25">
      <c r="A1633" s="187" t="s">
        <v>7854</v>
      </c>
      <c r="B1633" s="187" t="s">
        <v>1522</v>
      </c>
      <c r="C1633" s="188">
        <v>390</v>
      </c>
      <c r="D1633" s="188">
        <v>388</v>
      </c>
      <c r="E1633" s="43">
        <v>0</v>
      </c>
      <c r="F1633" s="43">
        <v>4</v>
      </c>
      <c r="G1633" s="43">
        <v>0</v>
      </c>
      <c r="H1633" s="43">
        <v>24</v>
      </c>
      <c r="I1633" s="43">
        <v>360</v>
      </c>
      <c r="J1633" s="43">
        <f t="shared" si="288"/>
        <v>388</v>
      </c>
      <c r="K1633" s="119"/>
      <c r="L1633" s="165">
        <v>436</v>
      </c>
      <c r="S1633" s="10" t="s">
        <v>7749</v>
      </c>
      <c r="T1633" s="10" t="s">
        <v>723</v>
      </c>
      <c r="U1633" s="10" t="s">
        <v>248</v>
      </c>
      <c r="V1633" s="10" t="s">
        <v>222</v>
      </c>
      <c r="W1633" s="10" t="s">
        <v>241</v>
      </c>
      <c r="X1633" s="10" t="s">
        <v>264</v>
      </c>
      <c r="Y1633" s="10" t="s">
        <v>249</v>
      </c>
      <c r="AL1633" s="6" t="s">
        <v>7825</v>
      </c>
      <c r="AM1633" s="12">
        <v>3</v>
      </c>
      <c r="AN1633" s="12">
        <v>0</v>
      </c>
      <c r="AO1633" s="12">
        <v>1</v>
      </c>
      <c r="AP1633" s="12">
        <v>1</v>
      </c>
      <c r="AQ1633" s="12">
        <v>1</v>
      </c>
      <c r="AR1633" s="12">
        <v>0</v>
      </c>
      <c r="AS1633" s="12">
        <v>0</v>
      </c>
      <c r="AT1633" s="54">
        <v>0</v>
      </c>
      <c r="AU1633" s="54">
        <v>0</v>
      </c>
      <c r="AV1633" s="12">
        <v>1</v>
      </c>
      <c r="AW1633" s="12">
        <v>2</v>
      </c>
      <c r="AX1633" s="12">
        <v>1</v>
      </c>
      <c r="AY1633" s="120">
        <v>1</v>
      </c>
      <c r="BR1633" s="6"/>
      <c r="BV1633" s="6"/>
    </row>
    <row r="1634" spans="1:74" x14ac:dyDescent="0.25">
      <c r="A1634" s="185" t="s">
        <v>6890</v>
      </c>
      <c r="B1634" s="185" t="s">
        <v>6895</v>
      </c>
      <c r="C1634" s="186">
        <v>27</v>
      </c>
      <c r="D1634" s="186">
        <v>25</v>
      </c>
      <c r="E1634" s="15">
        <v>2</v>
      </c>
      <c r="F1634" s="15">
        <v>6</v>
      </c>
      <c r="G1634" s="15">
        <v>1</v>
      </c>
      <c r="H1634" s="15">
        <v>16</v>
      </c>
      <c r="I1634" s="15">
        <v>0</v>
      </c>
      <c r="J1634" s="15">
        <f t="shared" si="288"/>
        <v>25</v>
      </c>
      <c r="L1634" s="8"/>
      <c r="S1634" s="10" t="s">
        <v>7928</v>
      </c>
      <c r="T1634" s="15">
        <v>0</v>
      </c>
      <c r="U1634" s="15">
        <v>0</v>
      </c>
      <c r="V1634" s="15">
        <v>0</v>
      </c>
      <c r="W1634" s="15">
        <v>0</v>
      </c>
      <c r="X1634" s="15">
        <v>0</v>
      </c>
      <c r="Y1634" s="10">
        <f t="shared" ref="Y1634:Y1642" si="290">SUM(T1634:X1634)</f>
        <v>0</v>
      </c>
      <c r="AL1634" s="6" t="s">
        <v>7826</v>
      </c>
      <c r="AM1634" s="12">
        <v>3</v>
      </c>
      <c r="AN1634" s="12">
        <v>3</v>
      </c>
      <c r="AO1634" s="12">
        <v>1</v>
      </c>
      <c r="AP1634" s="12">
        <v>1</v>
      </c>
      <c r="AQ1634" s="12">
        <v>1</v>
      </c>
      <c r="AR1634" s="12">
        <v>0</v>
      </c>
      <c r="AS1634" s="12">
        <v>0</v>
      </c>
      <c r="AT1634" s="54">
        <v>0</v>
      </c>
      <c r="AU1634" s="54">
        <v>1</v>
      </c>
      <c r="AV1634" s="12">
        <v>1</v>
      </c>
      <c r="AW1634" s="12">
        <v>0</v>
      </c>
      <c r="AX1634" s="12">
        <v>0</v>
      </c>
      <c r="AY1634" s="120">
        <v>1</v>
      </c>
      <c r="BR1634" s="6"/>
      <c r="BV1634" s="6"/>
    </row>
    <row r="1635" spans="1:74" x14ac:dyDescent="0.25">
      <c r="A1635" s="185" t="s">
        <v>6890</v>
      </c>
      <c r="B1635" s="185" t="s">
        <v>1273</v>
      </c>
      <c r="C1635" s="186">
        <v>17</v>
      </c>
      <c r="D1635" s="186">
        <v>17</v>
      </c>
      <c r="E1635" s="15">
        <v>0</v>
      </c>
      <c r="F1635" s="15">
        <v>1</v>
      </c>
      <c r="G1635" s="15">
        <v>0</v>
      </c>
      <c r="H1635" s="15">
        <v>16</v>
      </c>
      <c r="I1635" s="15">
        <v>0</v>
      </c>
      <c r="J1635" s="15">
        <f t="shared" si="288"/>
        <v>17</v>
      </c>
      <c r="L1635" s="8"/>
      <c r="S1635" s="10" t="s">
        <v>7929</v>
      </c>
      <c r="T1635" s="15">
        <v>0</v>
      </c>
      <c r="U1635" s="15">
        <v>0</v>
      </c>
      <c r="V1635" s="15">
        <v>0</v>
      </c>
      <c r="W1635" s="15">
        <v>0</v>
      </c>
      <c r="X1635" s="15">
        <v>0</v>
      </c>
      <c r="Y1635" s="10">
        <f t="shared" si="290"/>
        <v>0</v>
      </c>
      <c r="AL1635" s="6" t="s">
        <v>7827</v>
      </c>
      <c r="AM1635" s="12">
        <v>10</v>
      </c>
      <c r="AN1635" s="12">
        <v>3</v>
      </c>
      <c r="AO1635" s="12">
        <v>5</v>
      </c>
      <c r="AP1635" s="12">
        <v>3</v>
      </c>
      <c r="AQ1635" s="12">
        <v>2</v>
      </c>
      <c r="AR1635" s="12">
        <v>0</v>
      </c>
      <c r="AS1635" s="12">
        <v>0</v>
      </c>
      <c r="AT1635" s="54">
        <v>0</v>
      </c>
      <c r="AU1635" s="54">
        <v>1</v>
      </c>
      <c r="AV1635" s="12">
        <v>1</v>
      </c>
      <c r="AW1635" s="12">
        <v>0</v>
      </c>
      <c r="AX1635" s="12">
        <v>0</v>
      </c>
      <c r="AY1635" s="120">
        <v>1</v>
      </c>
      <c r="BR1635" s="6"/>
      <c r="BV1635" s="6"/>
    </row>
    <row r="1636" spans="1:74" x14ac:dyDescent="0.25">
      <c r="A1636" s="185" t="s">
        <v>6890</v>
      </c>
      <c r="B1636" s="185" t="s">
        <v>3013</v>
      </c>
      <c r="C1636" s="186">
        <v>4</v>
      </c>
      <c r="D1636" s="186">
        <v>4</v>
      </c>
      <c r="E1636" s="15">
        <v>0</v>
      </c>
      <c r="F1636" s="15">
        <v>2</v>
      </c>
      <c r="G1636" s="15">
        <v>0</v>
      </c>
      <c r="H1636" s="15">
        <v>2</v>
      </c>
      <c r="I1636" s="15">
        <v>0</v>
      </c>
      <c r="J1636" s="15">
        <f t="shared" si="288"/>
        <v>4</v>
      </c>
      <c r="L1636" s="8"/>
      <c r="S1636" s="10" t="s">
        <v>7930</v>
      </c>
      <c r="T1636" s="15">
        <v>0</v>
      </c>
      <c r="U1636" s="15">
        <v>0</v>
      </c>
      <c r="V1636" s="15">
        <v>0</v>
      </c>
      <c r="W1636" s="15">
        <v>0</v>
      </c>
      <c r="X1636" s="15">
        <v>0</v>
      </c>
      <c r="Y1636" s="10">
        <f t="shared" si="290"/>
        <v>0</v>
      </c>
      <c r="AL1636" s="6" t="s">
        <v>7828</v>
      </c>
      <c r="AM1636" s="12">
        <v>51</v>
      </c>
      <c r="AN1636" s="12">
        <v>46</v>
      </c>
      <c r="AO1636" s="12">
        <v>37</v>
      </c>
      <c r="AP1636" s="12">
        <v>28</v>
      </c>
      <c r="AQ1636" s="12">
        <v>23</v>
      </c>
      <c r="AR1636" s="12">
        <v>12</v>
      </c>
      <c r="AS1636" s="12">
        <v>18</v>
      </c>
      <c r="AT1636" s="54">
        <v>8</v>
      </c>
      <c r="AU1636" s="54">
        <v>10</v>
      </c>
      <c r="AV1636" s="12">
        <v>4</v>
      </c>
      <c r="AW1636" s="12">
        <v>1</v>
      </c>
      <c r="AX1636" s="12">
        <v>5</v>
      </c>
      <c r="AY1636" s="120">
        <v>3</v>
      </c>
      <c r="BR1636" s="6"/>
      <c r="BV1636" s="6"/>
    </row>
    <row r="1637" spans="1:74" x14ac:dyDescent="0.25">
      <c r="A1637" s="185" t="s">
        <v>6890</v>
      </c>
      <c r="B1637" s="185" t="s">
        <v>1522</v>
      </c>
      <c r="C1637" s="186">
        <v>213</v>
      </c>
      <c r="D1637" s="186">
        <v>208</v>
      </c>
      <c r="E1637" s="15">
        <v>7</v>
      </c>
      <c r="F1637" s="15">
        <v>19</v>
      </c>
      <c r="G1637" s="15">
        <v>7</v>
      </c>
      <c r="H1637" s="15">
        <v>60</v>
      </c>
      <c r="I1637" s="15">
        <v>115</v>
      </c>
      <c r="J1637" s="15">
        <f t="shared" si="288"/>
        <v>208</v>
      </c>
      <c r="L1637" s="8">
        <v>254</v>
      </c>
      <c r="S1637" s="10" t="s">
        <v>7689</v>
      </c>
      <c r="T1637" s="15">
        <v>0</v>
      </c>
      <c r="U1637" s="15">
        <v>0</v>
      </c>
      <c r="V1637" s="15">
        <v>0</v>
      </c>
      <c r="W1637" s="15">
        <v>0</v>
      </c>
      <c r="X1637" s="15">
        <v>0</v>
      </c>
      <c r="Y1637" s="10">
        <f t="shared" si="290"/>
        <v>0</v>
      </c>
      <c r="AL1637" s="6" t="s">
        <v>7908</v>
      </c>
      <c r="AM1637" s="12">
        <v>713</v>
      </c>
      <c r="AN1637" s="12">
        <v>352</v>
      </c>
      <c r="AO1637" s="12">
        <v>266</v>
      </c>
      <c r="AP1637" s="12">
        <v>249</v>
      </c>
      <c r="AQ1637" s="12">
        <v>156</v>
      </c>
      <c r="AR1637" s="12">
        <v>84</v>
      </c>
      <c r="AS1637" s="12">
        <v>62</v>
      </c>
      <c r="AT1637" s="54">
        <v>82</v>
      </c>
      <c r="AU1637" s="54">
        <v>42</v>
      </c>
      <c r="AV1637" s="12">
        <v>52</v>
      </c>
      <c r="AW1637" s="12">
        <v>37</v>
      </c>
      <c r="AX1637" s="12">
        <v>17</v>
      </c>
      <c r="AY1637" s="120">
        <v>19</v>
      </c>
      <c r="BR1637" s="6"/>
      <c r="BV1637" s="6"/>
    </row>
    <row r="1638" spans="1:74" x14ac:dyDescent="0.25">
      <c r="A1638" s="190" t="s">
        <v>6896</v>
      </c>
      <c r="B1638" s="190" t="s">
        <v>6895</v>
      </c>
      <c r="C1638" s="191">
        <v>23</v>
      </c>
      <c r="D1638" s="191">
        <v>22</v>
      </c>
      <c r="E1638" s="43">
        <v>4</v>
      </c>
      <c r="F1638" s="43">
        <v>10</v>
      </c>
      <c r="G1638" s="43">
        <v>2</v>
      </c>
      <c r="H1638" s="43">
        <v>6</v>
      </c>
      <c r="I1638" s="43">
        <v>0</v>
      </c>
      <c r="J1638" s="43">
        <f t="shared" si="288"/>
        <v>22</v>
      </c>
      <c r="K1638" s="119"/>
      <c r="L1638" s="165"/>
      <c r="S1638" s="10" t="s">
        <v>7690</v>
      </c>
      <c r="T1638" s="15">
        <v>0</v>
      </c>
      <c r="U1638" s="15">
        <v>0</v>
      </c>
      <c r="V1638" s="15">
        <v>0</v>
      </c>
      <c r="W1638" s="15">
        <v>0</v>
      </c>
      <c r="X1638" s="15">
        <v>0</v>
      </c>
      <c r="Y1638" s="10">
        <f t="shared" si="290"/>
        <v>0</v>
      </c>
      <c r="AL1638" s="6" t="s">
        <v>7785</v>
      </c>
      <c r="AM1638" s="12">
        <v>364</v>
      </c>
      <c r="AN1638" s="12">
        <v>349</v>
      </c>
      <c r="AO1638" s="12">
        <v>510</v>
      </c>
      <c r="AP1638" s="12">
        <v>535</v>
      </c>
      <c r="AQ1638" s="12">
        <v>579</v>
      </c>
      <c r="AR1638" s="12">
        <v>91</v>
      </c>
      <c r="AS1638" s="12">
        <v>181</v>
      </c>
      <c r="AT1638" s="54">
        <v>166</v>
      </c>
      <c r="AU1638" s="54">
        <v>123</v>
      </c>
      <c r="AV1638" s="12">
        <v>6</v>
      </c>
      <c r="AW1638" s="12">
        <v>0</v>
      </c>
      <c r="AX1638" s="12">
        <v>1</v>
      </c>
      <c r="AY1638" s="12">
        <v>0</v>
      </c>
      <c r="BR1638" s="6"/>
      <c r="BV1638" s="6"/>
    </row>
    <row r="1639" spans="1:74" x14ac:dyDescent="0.25">
      <c r="A1639" s="192" t="s">
        <v>6896</v>
      </c>
      <c r="B1639" s="192" t="s">
        <v>1273</v>
      </c>
      <c r="C1639" s="130">
        <v>30</v>
      </c>
      <c r="D1639" s="130">
        <v>29</v>
      </c>
      <c r="E1639" s="193">
        <v>0</v>
      </c>
      <c r="F1639" s="193">
        <v>1</v>
      </c>
      <c r="G1639" s="43">
        <v>3</v>
      </c>
      <c r="H1639" s="193">
        <v>25</v>
      </c>
      <c r="I1639" s="43">
        <v>0</v>
      </c>
      <c r="J1639" s="43">
        <f t="shared" si="288"/>
        <v>29</v>
      </c>
      <c r="K1639" s="119"/>
      <c r="L1639" s="165"/>
      <c r="S1639" s="10" t="s">
        <v>7691</v>
      </c>
      <c r="T1639" s="15">
        <v>2</v>
      </c>
      <c r="U1639" s="15">
        <v>3</v>
      </c>
      <c r="V1639" s="15">
        <v>1</v>
      </c>
      <c r="W1639" s="15">
        <v>8</v>
      </c>
      <c r="X1639" s="15">
        <v>0</v>
      </c>
      <c r="Y1639" s="10">
        <f t="shared" si="290"/>
        <v>14</v>
      </c>
      <c r="AL1639" s="6" t="s">
        <v>7909</v>
      </c>
      <c r="AM1639" s="12">
        <v>1</v>
      </c>
      <c r="AN1639" s="12">
        <v>28</v>
      </c>
      <c r="AO1639" s="12">
        <v>72</v>
      </c>
      <c r="AP1639" s="12">
        <v>273</v>
      </c>
      <c r="AQ1639" s="12">
        <v>355</v>
      </c>
      <c r="AR1639" s="12">
        <v>161</v>
      </c>
      <c r="AS1639" s="12">
        <v>145</v>
      </c>
      <c r="AT1639" s="54">
        <v>92</v>
      </c>
      <c r="AU1639" s="54">
        <v>72</v>
      </c>
      <c r="AV1639" s="12">
        <v>60</v>
      </c>
      <c r="AW1639" s="12">
        <v>43</v>
      </c>
      <c r="AX1639" s="12">
        <v>40</v>
      </c>
      <c r="AY1639" s="120">
        <v>31</v>
      </c>
      <c r="BR1639" s="6"/>
      <c r="BV1639" s="6"/>
    </row>
    <row r="1640" spans="1:74" x14ac:dyDescent="0.25">
      <c r="A1640" s="192" t="s">
        <v>6896</v>
      </c>
      <c r="B1640" s="192" t="s">
        <v>3013</v>
      </c>
      <c r="C1640" s="130">
        <v>1</v>
      </c>
      <c r="D1640" s="130">
        <v>1</v>
      </c>
      <c r="E1640" s="193">
        <v>0</v>
      </c>
      <c r="F1640" s="193">
        <v>0</v>
      </c>
      <c r="G1640" s="43">
        <v>1</v>
      </c>
      <c r="H1640" s="193">
        <v>0</v>
      </c>
      <c r="I1640" s="43">
        <v>0</v>
      </c>
      <c r="J1640" s="43">
        <f t="shared" si="288"/>
        <v>1</v>
      </c>
      <c r="K1640" s="119"/>
      <c r="L1640" s="165"/>
      <c r="S1640" s="10" t="s">
        <v>7692</v>
      </c>
      <c r="T1640" s="15">
        <v>2</v>
      </c>
      <c r="U1640" s="15">
        <v>6</v>
      </c>
      <c r="V1640" s="15">
        <v>1</v>
      </c>
      <c r="W1640" s="15">
        <v>16</v>
      </c>
      <c r="X1640" s="15">
        <v>0</v>
      </c>
      <c r="Y1640" s="10">
        <f t="shared" si="290"/>
        <v>25</v>
      </c>
      <c r="AL1640" s="6" t="s">
        <v>7789</v>
      </c>
      <c r="AM1640" s="12">
        <v>0</v>
      </c>
      <c r="AN1640" s="12">
        <v>0</v>
      </c>
      <c r="AO1640" s="12">
        <v>0</v>
      </c>
      <c r="AP1640" s="12">
        <v>0</v>
      </c>
      <c r="AQ1640" s="12">
        <v>0</v>
      </c>
      <c r="AR1640" s="12">
        <v>415</v>
      </c>
      <c r="AS1640" s="12">
        <v>435</v>
      </c>
      <c r="AT1640" s="54">
        <v>345</v>
      </c>
      <c r="AU1640" s="54">
        <v>433</v>
      </c>
      <c r="AV1640" s="12">
        <v>457</v>
      </c>
      <c r="AW1640" s="12">
        <v>568</v>
      </c>
      <c r="AX1640" s="12">
        <v>453</v>
      </c>
      <c r="AY1640" s="12">
        <v>391</v>
      </c>
      <c r="BR1640" s="6"/>
      <c r="BV1640" s="6"/>
    </row>
    <row r="1641" spans="1:74" x14ac:dyDescent="0.25">
      <c r="A1641" s="194" t="s">
        <v>6896</v>
      </c>
      <c r="B1641" s="194" t="s">
        <v>6750</v>
      </c>
      <c r="C1641" s="195">
        <v>1</v>
      </c>
      <c r="D1641" s="195">
        <v>1</v>
      </c>
      <c r="E1641" s="43">
        <v>0</v>
      </c>
      <c r="F1641" s="43">
        <v>0</v>
      </c>
      <c r="G1641" s="43">
        <v>1</v>
      </c>
      <c r="H1641" s="43">
        <v>0</v>
      </c>
      <c r="I1641" s="43">
        <v>0</v>
      </c>
      <c r="J1641" s="43">
        <f t="shared" si="288"/>
        <v>1</v>
      </c>
      <c r="K1641" s="119"/>
      <c r="L1641" s="165"/>
      <c r="S1641" s="10" t="s">
        <v>7693</v>
      </c>
      <c r="T1641" s="15">
        <v>4</v>
      </c>
      <c r="U1641" s="15">
        <v>10</v>
      </c>
      <c r="V1641" s="15">
        <v>2</v>
      </c>
      <c r="W1641" s="15">
        <v>6</v>
      </c>
      <c r="X1641" s="15">
        <v>0</v>
      </c>
      <c r="Y1641" s="10">
        <f t="shared" si="290"/>
        <v>22</v>
      </c>
      <c r="AL1641" s="6" t="s">
        <v>7910</v>
      </c>
      <c r="AM1641" s="12">
        <v>0</v>
      </c>
      <c r="AN1641" s="12">
        <v>0</v>
      </c>
      <c r="AO1641" s="12">
        <v>0</v>
      </c>
      <c r="AP1641" s="12">
        <v>0</v>
      </c>
      <c r="AQ1641" s="12">
        <v>2</v>
      </c>
      <c r="AR1641" s="12">
        <v>15</v>
      </c>
      <c r="AS1641" s="12">
        <v>39</v>
      </c>
      <c r="AT1641" s="54">
        <v>174</v>
      </c>
      <c r="AU1641" s="54">
        <v>257</v>
      </c>
      <c r="AV1641" s="12">
        <v>409</v>
      </c>
      <c r="AW1641" s="12">
        <v>233</v>
      </c>
      <c r="AX1641" s="12">
        <v>203</v>
      </c>
      <c r="AY1641" s="120">
        <v>114</v>
      </c>
      <c r="BR1641" s="6"/>
      <c r="BV1641" s="6"/>
    </row>
    <row r="1642" spans="1:74" x14ac:dyDescent="0.25">
      <c r="A1642" s="194" t="s">
        <v>6896</v>
      </c>
      <c r="B1642" s="194" t="s">
        <v>1522</v>
      </c>
      <c r="C1642" s="195">
        <v>44</v>
      </c>
      <c r="D1642" s="195">
        <v>44</v>
      </c>
      <c r="E1642" s="43">
        <v>4</v>
      </c>
      <c r="F1642" s="43">
        <v>5</v>
      </c>
      <c r="G1642" s="43">
        <v>2</v>
      </c>
      <c r="H1642" s="43">
        <v>0</v>
      </c>
      <c r="I1642" s="43">
        <v>33</v>
      </c>
      <c r="J1642" s="43">
        <f t="shared" si="288"/>
        <v>44</v>
      </c>
      <c r="K1642" s="119"/>
      <c r="L1642" s="165">
        <v>97</v>
      </c>
      <c r="T1642" s="6">
        <f>SUM(T1634:T1641)</f>
        <v>8</v>
      </c>
      <c r="U1642" s="6">
        <f>SUM(U1634:U1641)</f>
        <v>19</v>
      </c>
      <c r="V1642" s="6">
        <f>SUM(V1634:V1641)</f>
        <v>4</v>
      </c>
      <c r="W1642" s="6">
        <f>SUM(W1634:W1641)</f>
        <v>30</v>
      </c>
      <c r="X1642" s="6">
        <f>SUM(X1634:X1641)</f>
        <v>0</v>
      </c>
      <c r="Y1642" s="10">
        <f t="shared" si="290"/>
        <v>61</v>
      </c>
      <c r="AL1642" s="6" t="s">
        <v>7792</v>
      </c>
      <c r="AM1642" s="12">
        <v>0</v>
      </c>
      <c r="AN1642" s="12">
        <v>0</v>
      </c>
      <c r="AO1642" s="12">
        <v>0</v>
      </c>
      <c r="AP1642" s="12">
        <v>0</v>
      </c>
      <c r="AQ1642" s="12">
        <v>0</v>
      </c>
      <c r="AR1642" s="12">
        <v>0</v>
      </c>
      <c r="AS1642" s="12">
        <v>0</v>
      </c>
      <c r="AT1642" s="12">
        <v>0</v>
      </c>
      <c r="AU1642" s="12">
        <v>0</v>
      </c>
      <c r="AV1642" s="12">
        <v>2</v>
      </c>
      <c r="AW1642" s="12">
        <v>10</v>
      </c>
      <c r="AX1642" s="12">
        <v>51</v>
      </c>
      <c r="AY1642" s="12">
        <v>115</v>
      </c>
      <c r="BR1642" s="6"/>
      <c r="BV1642" s="6"/>
    </row>
    <row r="1643" spans="1:74" x14ac:dyDescent="0.25">
      <c r="A1643" s="135" t="s">
        <v>7750</v>
      </c>
      <c r="B1643" s="10"/>
      <c r="C1643" s="15">
        <f t="shared" ref="C1643:J1643" si="291">SUM(C1622:C1642)</f>
        <v>827</v>
      </c>
      <c r="D1643" s="15">
        <f t="shared" si="291"/>
        <v>812</v>
      </c>
      <c r="E1643" s="15">
        <f t="shared" si="291"/>
        <v>21</v>
      </c>
      <c r="F1643" s="15">
        <f t="shared" si="291"/>
        <v>64</v>
      </c>
      <c r="G1643" s="15">
        <f t="shared" si="291"/>
        <v>19</v>
      </c>
      <c r="H1643" s="15">
        <f t="shared" si="291"/>
        <v>169</v>
      </c>
      <c r="I1643" s="15">
        <f t="shared" si="291"/>
        <v>539</v>
      </c>
      <c r="J1643" s="15">
        <f t="shared" si="291"/>
        <v>812</v>
      </c>
      <c r="K1643" s="8"/>
      <c r="L1643" s="8">
        <f>SUM(L1622:L1642)</f>
        <v>812</v>
      </c>
      <c r="AL1643" s="6" t="s">
        <v>7919</v>
      </c>
      <c r="AM1643" s="12">
        <v>0</v>
      </c>
      <c r="AN1643" s="12">
        <v>0</v>
      </c>
      <c r="AO1643" s="12">
        <v>0</v>
      </c>
      <c r="AP1643" s="12">
        <v>0</v>
      </c>
      <c r="AQ1643" s="12">
        <v>0</v>
      </c>
      <c r="AR1643" s="12">
        <v>0</v>
      </c>
      <c r="AS1643" s="12">
        <v>0</v>
      </c>
      <c r="AT1643" s="12">
        <v>0</v>
      </c>
      <c r="AU1643" s="12">
        <v>0</v>
      </c>
      <c r="AV1643" s="12">
        <v>1</v>
      </c>
      <c r="AW1643" s="12">
        <v>7</v>
      </c>
      <c r="AX1643" s="12">
        <v>40</v>
      </c>
      <c r="AY1643" s="120">
        <v>42</v>
      </c>
      <c r="BR1643" s="6"/>
      <c r="BV1643" s="6"/>
    </row>
    <row r="1644" spans="1:74" x14ac:dyDescent="0.25">
      <c r="A1644" s="154"/>
      <c r="C1644" s="8"/>
      <c r="D1644" s="8"/>
      <c r="E1644" s="8"/>
      <c r="F1644" s="8"/>
      <c r="G1644" s="8"/>
      <c r="H1644" s="8"/>
      <c r="I1644" s="8"/>
      <c r="J1644" s="8"/>
      <c r="K1644" s="8"/>
      <c r="L1644" s="8"/>
      <c r="S1644" s="10" t="s">
        <v>7752</v>
      </c>
      <c r="T1644" s="10" t="s">
        <v>723</v>
      </c>
      <c r="U1644" s="10" t="s">
        <v>248</v>
      </c>
      <c r="V1644" s="10" t="s">
        <v>222</v>
      </c>
      <c r="W1644" s="10" t="s">
        <v>241</v>
      </c>
      <c r="X1644" s="10" t="s">
        <v>264</v>
      </c>
      <c r="Y1644" s="10" t="s">
        <v>7753</v>
      </c>
      <c r="AL1644" s="6" t="s">
        <v>7797</v>
      </c>
      <c r="AM1644" s="12">
        <v>0</v>
      </c>
      <c r="AN1644" s="12">
        <v>0</v>
      </c>
      <c r="AO1644" s="12">
        <v>0</v>
      </c>
      <c r="AP1644" s="12">
        <v>0</v>
      </c>
      <c r="AQ1644" s="12">
        <v>0</v>
      </c>
      <c r="AR1644" s="12">
        <v>0</v>
      </c>
      <c r="AS1644" s="12">
        <v>0</v>
      </c>
      <c r="AT1644" s="12">
        <v>0</v>
      </c>
      <c r="AU1644" s="12">
        <v>0</v>
      </c>
      <c r="AV1644" s="12">
        <v>0</v>
      </c>
      <c r="AW1644" s="12">
        <v>0</v>
      </c>
      <c r="AX1644" s="12">
        <v>13</v>
      </c>
      <c r="AY1644" s="12">
        <v>33</v>
      </c>
      <c r="BR1644" s="6"/>
      <c r="BV1644" s="6"/>
    </row>
    <row r="1645" spans="1:74" x14ac:dyDescent="0.25">
      <c r="A1645" s="154"/>
      <c r="C1645" s="8"/>
      <c r="D1645" s="8"/>
      <c r="E1645" s="8"/>
      <c r="F1645" s="8"/>
      <c r="G1645" s="8"/>
      <c r="H1645" s="8"/>
      <c r="I1645" s="8"/>
      <c r="J1645" s="8"/>
      <c r="K1645" s="8"/>
      <c r="L1645" s="8"/>
      <c r="S1645" s="10" t="s">
        <v>7928</v>
      </c>
      <c r="T1645" s="15">
        <v>0</v>
      </c>
      <c r="U1645" s="15">
        <v>1</v>
      </c>
      <c r="V1645" s="15">
        <v>0</v>
      </c>
      <c r="W1645" s="15">
        <v>0</v>
      </c>
      <c r="X1645" s="15">
        <v>0</v>
      </c>
      <c r="Y1645" s="10">
        <f t="shared" ref="Y1645:Y1653" si="292">SUM(T1645:W1645)</f>
        <v>1</v>
      </c>
      <c r="BR1645" s="6"/>
      <c r="BV1645" s="6"/>
    </row>
    <row r="1646" spans="1:74" x14ac:dyDescent="0.25">
      <c r="D1646" s="8"/>
      <c r="G1646" s="6" t="s">
        <v>7945</v>
      </c>
      <c r="H1646" s="6" t="s">
        <v>7946</v>
      </c>
      <c r="I1646" s="6" t="s">
        <v>7947</v>
      </c>
      <c r="J1646" s="6" t="s">
        <v>7948</v>
      </c>
      <c r="K1646" s="6" t="s">
        <v>7949</v>
      </c>
      <c r="S1646" s="10" t="s">
        <v>7929</v>
      </c>
      <c r="T1646" s="15">
        <v>0</v>
      </c>
      <c r="U1646" s="15">
        <v>1</v>
      </c>
      <c r="V1646" s="15">
        <v>0</v>
      </c>
      <c r="W1646" s="15">
        <v>0</v>
      </c>
      <c r="X1646" s="15">
        <v>0</v>
      </c>
      <c r="Y1646" s="10">
        <f t="shared" si="292"/>
        <v>1</v>
      </c>
      <c r="BR1646" s="6"/>
      <c r="BV1646" s="6"/>
    </row>
    <row r="1647" spans="1:74" x14ac:dyDescent="0.25">
      <c r="H1647" s="6" t="s">
        <v>7950</v>
      </c>
      <c r="I1647" s="6" t="s">
        <v>5772</v>
      </c>
      <c r="J1647" s="6" t="s">
        <v>7951</v>
      </c>
      <c r="S1647" s="10" t="s">
        <v>7930</v>
      </c>
      <c r="T1647" s="15">
        <v>0</v>
      </c>
      <c r="U1647" s="15">
        <v>1</v>
      </c>
      <c r="V1647" s="15">
        <v>0</v>
      </c>
      <c r="W1647" s="15">
        <v>0</v>
      </c>
      <c r="X1647" s="15">
        <v>0</v>
      </c>
      <c r="Y1647" s="10">
        <f t="shared" si="292"/>
        <v>1</v>
      </c>
      <c r="AM1647" s="12">
        <v>436</v>
      </c>
      <c r="AN1647" s="12">
        <v>391</v>
      </c>
      <c r="AO1647" s="12">
        <v>14</v>
      </c>
      <c r="BR1647" s="6"/>
      <c r="BV1647" s="6"/>
    </row>
    <row r="1648" spans="1:74" x14ac:dyDescent="0.25">
      <c r="H1648" s="6" t="s">
        <v>7952</v>
      </c>
      <c r="I1648" s="6" t="s">
        <v>5868</v>
      </c>
      <c r="J1648" s="6" t="s">
        <v>7953</v>
      </c>
      <c r="K1648" s="6" t="s">
        <v>7954</v>
      </c>
      <c r="S1648" s="10" t="s">
        <v>7689</v>
      </c>
      <c r="T1648" s="15">
        <v>0</v>
      </c>
      <c r="U1648" s="15">
        <v>3</v>
      </c>
      <c r="V1648" s="15">
        <v>0</v>
      </c>
      <c r="W1648" s="15">
        <v>0</v>
      </c>
      <c r="X1648" s="15">
        <v>0</v>
      </c>
      <c r="Y1648" s="10">
        <f t="shared" si="292"/>
        <v>3</v>
      </c>
      <c r="AM1648" s="6">
        <v>254</v>
      </c>
      <c r="AN1648" s="6">
        <v>115</v>
      </c>
      <c r="AO1648" s="6">
        <v>25</v>
      </c>
      <c r="BR1648" s="6"/>
      <c r="BV1648" s="6"/>
    </row>
    <row r="1649" spans="1:74" x14ac:dyDescent="0.25">
      <c r="S1649" s="10" t="s">
        <v>7690</v>
      </c>
      <c r="T1649" s="15">
        <v>2</v>
      </c>
      <c r="U1649" s="15">
        <v>5</v>
      </c>
      <c r="V1649" s="15">
        <v>1</v>
      </c>
      <c r="W1649" s="15">
        <v>11</v>
      </c>
      <c r="X1649" s="15">
        <v>0</v>
      </c>
      <c r="Y1649" s="10">
        <f t="shared" si="292"/>
        <v>19</v>
      </c>
      <c r="AM1649" s="6">
        <v>97</v>
      </c>
      <c r="AN1649" s="6">
        <v>33</v>
      </c>
      <c r="AO1649" s="6">
        <v>22</v>
      </c>
      <c r="BR1649" s="6"/>
      <c r="BV1649" s="6"/>
    </row>
    <row r="1650" spans="1:74" x14ac:dyDescent="0.25">
      <c r="S1650" s="10" t="s">
        <v>7691</v>
      </c>
      <c r="T1650" s="15">
        <f t="shared" ref="T1650:X1652" si="293">T1628-T1639</f>
        <v>0</v>
      </c>
      <c r="U1650" s="15">
        <f t="shared" si="293"/>
        <v>6</v>
      </c>
      <c r="V1650" s="15">
        <f t="shared" si="293"/>
        <v>0</v>
      </c>
      <c r="W1650" s="15">
        <f t="shared" si="293"/>
        <v>25</v>
      </c>
      <c r="X1650" s="15">
        <f t="shared" si="293"/>
        <v>391</v>
      </c>
      <c r="Y1650" s="10">
        <f t="shared" si="292"/>
        <v>31</v>
      </c>
      <c r="BR1650" s="6"/>
      <c r="BV1650" s="6"/>
    </row>
    <row r="1651" spans="1:74" x14ac:dyDescent="0.25">
      <c r="S1651" s="10" t="s">
        <v>7692</v>
      </c>
      <c r="T1651" s="15">
        <f t="shared" si="293"/>
        <v>7</v>
      </c>
      <c r="U1651" s="15">
        <f t="shared" si="293"/>
        <v>22</v>
      </c>
      <c r="V1651" s="15">
        <f t="shared" si="293"/>
        <v>7</v>
      </c>
      <c r="W1651" s="15">
        <f t="shared" si="293"/>
        <v>78</v>
      </c>
      <c r="X1651" s="15">
        <f t="shared" si="293"/>
        <v>115</v>
      </c>
      <c r="Y1651" s="10">
        <f t="shared" si="292"/>
        <v>114</v>
      </c>
      <c r="BR1651" s="6"/>
      <c r="BV1651" s="6"/>
    </row>
    <row r="1652" spans="1:74" x14ac:dyDescent="0.25">
      <c r="S1652" s="10" t="s">
        <v>7693</v>
      </c>
      <c r="T1652" s="15">
        <f t="shared" si="293"/>
        <v>4</v>
      </c>
      <c r="U1652" s="15">
        <f t="shared" si="293"/>
        <v>6</v>
      </c>
      <c r="V1652" s="15">
        <f t="shared" si="293"/>
        <v>7</v>
      </c>
      <c r="W1652" s="15">
        <f t="shared" si="293"/>
        <v>25</v>
      </c>
      <c r="X1652" s="15">
        <f t="shared" si="293"/>
        <v>33</v>
      </c>
      <c r="Y1652" s="10">
        <f t="shared" si="292"/>
        <v>42</v>
      </c>
      <c r="BR1652" s="6"/>
      <c r="BV1652" s="6"/>
    </row>
    <row r="1653" spans="1:74" x14ac:dyDescent="0.25">
      <c r="T1653" s="6">
        <f>SUM(T1645:T1652)</f>
        <v>13</v>
      </c>
      <c r="U1653" s="6">
        <f>SUM(U1645:U1652)</f>
        <v>45</v>
      </c>
      <c r="V1653" s="6">
        <f>SUM(V1645:V1652)</f>
        <v>15</v>
      </c>
      <c r="W1653" s="6">
        <f>SUM(W1645:W1652)</f>
        <v>139</v>
      </c>
      <c r="X1653" s="6">
        <f>SUM(X1645:X1652)</f>
        <v>539</v>
      </c>
      <c r="Y1653" s="10">
        <f t="shared" si="292"/>
        <v>212</v>
      </c>
      <c r="BR1653" s="6"/>
      <c r="BV1653" s="6"/>
    </row>
    <row r="1657" spans="1:74" ht="39.6" x14ac:dyDescent="0.25">
      <c r="A1657" s="184" t="s">
        <v>7899</v>
      </c>
      <c r="B1657" s="184" t="s">
        <v>7704</v>
      </c>
      <c r="C1657" s="184" t="s">
        <v>7679</v>
      </c>
      <c r="D1657" s="184" t="s">
        <v>7739</v>
      </c>
      <c r="E1657" s="184" t="s">
        <v>7740</v>
      </c>
      <c r="F1657" s="184" t="s">
        <v>7741</v>
      </c>
      <c r="G1657" s="184" t="s">
        <v>7742</v>
      </c>
      <c r="H1657" s="184" t="s">
        <v>7743</v>
      </c>
      <c r="I1657" s="184" t="s">
        <v>7744</v>
      </c>
      <c r="J1657" s="13" t="s">
        <v>7746</v>
      </c>
      <c r="L1657" s="12" t="s">
        <v>7955</v>
      </c>
      <c r="S1657" s="6" t="s">
        <v>7899</v>
      </c>
      <c r="AL1657" s="12" t="s">
        <v>7765</v>
      </c>
      <c r="AM1657" s="54" t="s">
        <v>7899</v>
      </c>
      <c r="AN1657" s="12"/>
      <c r="AO1657" s="12"/>
      <c r="AP1657" s="12"/>
      <c r="BR1657" s="6"/>
      <c r="BV1657" s="6"/>
    </row>
    <row r="1658" spans="1:74" x14ac:dyDescent="0.25">
      <c r="A1658" s="185" t="s">
        <v>7934</v>
      </c>
      <c r="B1658" s="185" t="s">
        <v>1522</v>
      </c>
      <c r="C1658" s="186">
        <v>1</v>
      </c>
      <c r="D1658" s="186">
        <v>1</v>
      </c>
      <c r="E1658" s="15">
        <v>0</v>
      </c>
      <c r="F1658" s="15">
        <v>1</v>
      </c>
      <c r="G1658" s="15">
        <v>0</v>
      </c>
      <c r="H1658" s="15">
        <v>0</v>
      </c>
      <c r="I1658" s="15">
        <v>0</v>
      </c>
      <c r="J1658" s="15">
        <f t="shared" ref="J1658:J1679" si="294">SUM(E1658:I1658)</f>
        <v>1</v>
      </c>
      <c r="L1658" s="8">
        <v>1</v>
      </c>
      <c r="S1658" s="10" t="s">
        <v>7748</v>
      </c>
      <c r="T1658" s="10" t="s">
        <v>723</v>
      </c>
      <c r="U1658" s="10" t="s">
        <v>248</v>
      </c>
      <c r="V1658" s="10" t="s">
        <v>222</v>
      </c>
      <c r="W1658" s="10" t="s">
        <v>241</v>
      </c>
      <c r="X1658" s="10" t="s">
        <v>264</v>
      </c>
      <c r="Y1658" s="10" t="s">
        <v>249</v>
      </c>
      <c r="AL1658" s="6" t="s">
        <v>7887</v>
      </c>
      <c r="AM1658" s="12"/>
      <c r="AN1658" s="12"/>
      <c r="AO1658" s="12"/>
      <c r="AP1658" s="12"/>
      <c r="BR1658" s="6"/>
      <c r="BV1658" s="6"/>
    </row>
    <row r="1659" spans="1:74" x14ac:dyDescent="0.25">
      <c r="A1659" s="187" t="s">
        <v>7935</v>
      </c>
      <c r="B1659" s="187" t="s">
        <v>6895</v>
      </c>
      <c r="C1659" s="188">
        <v>1</v>
      </c>
      <c r="D1659" s="188">
        <v>1</v>
      </c>
      <c r="E1659" s="43">
        <v>0</v>
      </c>
      <c r="F1659" s="43">
        <v>1</v>
      </c>
      <c r="G1659" s="43">
        <v>0</v>
      </c>
      <c r="H1659" s="43">
        <v>0</v>
      </c>
      <c r="I1659" s="43">
        <v>0</v>
      </c>
      <c r="J1659" s="43">
        <f t="shared" si="294"/>
        <v>1</v>
      </c>
      <c r="K1659" s="119"/>
      <c r="L1659" s="165">
        <v>1</v>
      </c>
      <c r="S1659" s="10" t="s">
        <v>7928</v>
      </c>
      <c r="T1659" s="15">
        <v>0</v>
      </c>
      <c r="U1659" s="15">
        <v>1</v>
      </c>
      <c r="V1659" s="15">
        <v>0</v>
      </c>
      <c r="W1659" s="15">
        <v>0</v>
      </c>
      <c r="X1659" s="15">
        <v>0</v>
      </c>
      <c r="Y1659" s="10">
        <f t="shared" ref="Y1659:Y1667" si="295">SUM(T1659:X1659)</f>
        <v>1</v>
      </c>
      <c r="AL1659" s="6" t="s">
        <v>7889</v>
      </c>
      <c r="AM1659" s="12"/>
      <c r="AN1659" s="12"/>
      <c r="AO1659" s="12"/>
      <c r="AP1659" s="12"/>
      <c r="BR1659" s="6"/>
      <c r="BV1659" s="6"/>
    </row>
    <row r="1660" spans="1:74" x14ac:dyDescent="0.25">
      <c r="A1660" s="185" t="s">
        <v>7936</v>
      </c>
      <c r="B1660" s="185" t="s">
        <v>6895</v>
      </c>
      <c r="C1660" s="186">
        <v>1</v>
      </c>
      <c r="D1660" s="186">
        <v>1</v>
      </c>
      <c r="E1660" s="15">
        <v>0</v>
      </c>
      <c r="F1660" s="15">
        <v>1</v>
      </c>
      <c r="G1660" s="15">
        <v>0</v>
      </c>
      <c r="H1660" s="15">
        <v>0</v>
      </c>
      <c r="I1660" s="15">
        <v>0</v>
      </c>
      <c r="J1660" s="15">
        <f t="shared" si="294"/>
        <v>1</v>
      </c>
      <c r="L1660" s="8"/>
      <c r="S1660" s="10" t="s">
        <v>7929</v>
      </c>
      <c r="T1660" s="15">
        <v>0</v>
      </c>
      <c r="U1660" s="15">
        <v>1</v>
      </c>
      <c r="V1660" s="15">
        <v>0</v>
      </c>
      <c r="W1660" s="15">
        <v>0</v>
      </c>
      <c r="X1660" s="15">
        <v>0</v>
      </c>
      <c r="Y1660" s="10">
        <f t="shared" si="295"/>
        <v>1</v>
      </c>
      <c r="AM1660" s="12"/>
      <c r="AN1660" s="12"/>
      <c r="AO1660" s="12"/>
      <c r="AP1660" s="12"/>
      <c r="BR1660" s="6"/>
      <c r="BV1660" s="6"/>
    </row>
    <row r="1661" spans="1:74" ht="22.8" x14ac:dyDescent="0.25">
      <c r="A1661" s="185" t="s">
        <v>7936</v>
      </c>
      <c r="B1661" s="185" t="s">
        <v>1273</v>
      </c>
      <c r="C1661" s="186">
        <v>1</v>
      </c>
      <c r="D1661" s="186">
        <v>1</v>
      </c>
      <c r="E1661" s="15">
        <v>0</v>
      </c>
      <c r="F1661" s="15">
        <v>0</v>
      </c>
      <c r="G1661" s="15">
        <v>0</v>
      </c>
      <c r="H1661" s="15">
        <v>0</v>
      </c>
      <c r="I1661" s="15">
        <v>1</v>
      </c>
      <c r="J1661" s="15">
        <f t="shared" si="294"/>
        <v>1</v>
      </c>
      <c r="L1661" s="8">
        <v>2</v>
      </c>
      <c r="S1661" s="10" t="s">
        <v>7930</v>
      </c>
      <c r="T1661" s="15">
        <v>0</v>
      </c>
      <c r="U1661" s="15">
        <v>1</v>
      </c>
      <c r="V1661" s="15">
        <v>0</v>
      </c>
      <c r="W1661" s="15">
        <v>0</v>
      </c>
      <c r="X1661" s="15">
        <v>1</v>
      </c>
      <c r="Y1661" s="10">
        <f t="shared" si="295"/>
        <v>2</v>
      </c>
      <c r="AL1661" s="6" t="s">
        <v>5</v>
      </c>
      <c r="AM1661" s="6" t="s">
        <v>7893</v>
      </c>
      <c r="AN1661" s="6" t="s">
        <v>7894</v>
      </c>
      <c r="AO1661" s="6" t="s">
        <v>7895</v>
      </c>
      <c r="AP1661" s="6" t="s">
        <v>7791</v>
      </c>
      <c r="AQ1661" s="6" t="s">
        <v>7786</v>
      </c>
      <c r="AR1661" s="6" t="s">
        <v>7896</v>
      </c>
      <c r="AS1661" s="6" t="s">
        <v>7897</v>
      </c>
      <c r="AT1661" s="54" t="s">
        <v>7898</v>
      </c>
      <c r="AU1661" s="54" t="s">
        <v>7794</v>
      </c>
      <c r="AV1661" s="6" t="s">
        <v>7795</v>
      </c>
      <c r="AW1661" s="6" t="s">
        <v>7790</v>
      </c>
      <c r="AX1661" s="6" t="s">
        <v>7899</v>
      </c>
      <c r="BR1661" s="6"/>
      <c r="BV1661" s="6"/>
    </row>
    <row r="1662" spans="1:74" x14ac:dyDescent="0.25">
      <c r="A1662" s="187" t="s">
        <v>7932</v>
      </c>
      <c r="B1662" s="187" t="s">
        <v>6895</v>
      </c>
      <c r="C1662" s="188">
        <v>1</v>
      </c>
      <c r="D1662" s="188">
        <v>1</v>
      </c>
      <c r="E1662" s="43">
        <v>0</v>
      </c>
      <c r="F1662" s="43">
        <v>1</v>
      </c>
      <c r="G1662" s="43">
        <v>0</v>
      </c>
      <c r="H1662" s="43">
        <v>0</v>
      </c>
      <c r="I1662" s="43">
        <v>0</v>
      </c>
      <c r="J1662" s="43">
        <f t="shared" si="294"/>
        <v>1</v>
      </c>
      <c r="K1662" s="119"/>
      <c r="L1662" s="165"/>
      <c r="S1662" s="10" t="s">
        <v>7689</v>
      </c>
      <c r="T1662" s="15">
        <v>1</v>
      </c>
      <c r="U1662" s="15">
        <v>5</v>
      </c>
      <c r="V1662" s="15">
        <v>0</v>
      </c>
      <c r="W1662" s="15">
        <v>0</v>
      </c>
      <c r="X1662" s="15">
        <v>1</v>
      </c>
      <c r="Y1662" s="10">
        <f t="shared" si="295"/>
        <v>7</v>
      </c>
      <c r="AL1662" s="6" t="s">
        <v>7777</v>
      </c>
      <c r="AM1662" s="12">
        <v>0</v>
      </c>
      <c r="AN1662" s="12">
        <v>0</v>
      </c>
      <c r="AO1662" s="12">
        <v>0</v>
      </c>
      <c r="AP1662" s="12">
        <v>0</v>
      </c>
      <c r="AQ1662" s="12">
        <v>0</v>
      </c>
      <c r="AR1662" s="12">
        <v>0</v>
      </c>
      <c r="AS1662" s="12">
        <v>0</v>
      </c>
      <c r="AT1662" s="54">
        <v>0</v>
      </c>
      <c r="AU1662" s="54">
        <v>0</v>
      </c>
      <c r="AV1662" s="12">
        <v>0</v>
      </c>
      <c r="AW1662" s="12">
        <v>0</v>
      </c>
      <c r="AX1662" s="12">
        <v>0</v>
      </c>
      <c r="BR1662" s="6"/>
      <c r="BV1662" s="6"/>
    </row>
    <row r="1663" spans="1:74" x14ac:dyDescent="0.25">
      <c r="A1663" s="187" t="s">
        <v>7932</v>
      </c>
      <c r="B1663" s="187" t="s">
        <v>1273</v>
      </c>
      <c r="C1663" s="188">
        <v>1</v>
      </c>
      <c r="D1663" s="188">
        <v>1</v>
      </c>
      <c r="E1663" s="43">
        <v>0</v>
      </c>
      <c r="F1663" s="43">
        <v>0</v>
      </c>
      <c r="G1663" s="43">
        <v>0</v>
      </c>
      <c r="H1663" s="43">
        <v>0</v>
      </c>
      <c r="I1663" s="43">
        <v>1</v>
      </c>
      <c r="J1663" s="43">
        <f t="shared" si="294"/>
        <v>1</v>
      </c>
      <c r="K1663" s="119"/>
      <c r="L1663" s="165"/>
      <c r="S1663" s="10" t="s">
        <v>7690</v>
      </c>
      <c r="T1663" s="15">
        <v>1</v>
      </c>
      <c r="U1663" s="15">
        <v>11</v>
      </c>
      <c r="V1663" s="15">
        <v>0</v>
      </c>
      <c r="W1663" s="15">
        <v>9</v>
      </c>
      <c r="X1663" s="15">
        <v>1</v>
      </c>
      <c r="Y1663" s="10">
        <f t="shared" si="295"/>
        <v>22</v>
      </c>
      <c r="AL1663" s="6" t="s">
        <v>7778</v>
      </c>
      <c r="AM1663" s="12">
        <v>0</v>
      </c>
      <c r="AN1663" s="12">
        <v>0</v>
      </c>
      <c r="AO1663" s="12">
        <v>0</v>
      </c>
      <c r="AP1663" s="12">
        <v>0</v>
      </c>
      <c r="AQ1663" s="12">
        <v>0</v>
      </c>
      <c r="AR1663" s="12">
        <v>0</v>
      </c>
      <c r="AS1663" s="12">
        <v>0</v>
      </c>
      <c r="AT1663" s="54">
        <v>0</v>
      </c>
      <c r="AU1663" s="54">
        <v>0</v>
      </c>
      <c r="AV1663" s="12">
        <v>0</v>
      </c>
      <c r="AW1663" s="12">
        <v>0</v>
      </c>
      <c r="AX1663" s="12">
        <v>0</v>
      </c>
      <c r="BR1663" s="6"/>
      <c r="BV1663" s="6"/>
    </row>
    <row r="1664" spans="1:74" x14ac:dyDescent="0.25">
      <c r="A1664" s="187" t="s">
        <v>7932</v>
      </c>
      <c r="B1664" s="187" t="s">
        <v>1522</v>
      </c>
      <c r="C1664" s="188">
        <v>6</v>
      </c>
      <c r="D1664" s="188">
        <v>5</v>
      </c>
      <c r="E1664" s="43">
        <v>1</v>
      </c>
      <c r="F1664" s="43">
        <v>4</v>
      </c>
      <c r="G1664" s="43">
        <v>0</v>
      </c>
      <c r="H1664" s="43">
        <v>0</v>
      </c>
      <c r="I1664" s="43">
        <v>0</v>
      </c>
      <c r="J1664" s="43">
        <f t="shared" si="294"/>
        <v>5</v>
      </c>
      <c r="K1664" s="119"/>
      <c r="L1664" s="165">
        <v>7</v>
      </c>
      <c r="S1664" s="10" t="s">
        <v>7691</v>
      </c>
      <c r="T1664" s="15">
        <v>2</v>
      </c>
      <c r="U1664" s="15">
        <v>19</v>
      </c>
      <c r="V1664" s="15">
        <v>8</v>
      </c>
      <c r="W1664" s="15">
        <v>30</v>
      </c>
      <c r="X1664" s="15">
        <v>453</v>
      </c>
      <c r="Y1664" s="10">
        <f t="shared" si="295"/>
        <v>512</v>
      </c>
      <c r="AL1664" s="6" t="s">
        <v>7779</v>
      </c>
      <c r="AM1664" s="12">
        <v>0</v>
      </c>
      <c r="AN1664" s="12">
        <v>0</v>
      </c>
      <c r="AO1664" s="12">
        <v>0</v>
      </c>
      <c r="AP1664" s="12">
        <v>0</v>
      </c>
      <c r="AQ1664" s="12">
        <v>0</v>
      </c>
      <c r="AR1664" s="12">
        <v>0</v>
      </c>
      <c r="AS1664" s="12">
        <v>0</v>
      </c>
      <c r="AT1664" s="54">
        <v>0</v>
      </c>
      <c r="AU1664" s="54">
        <v>0</v>
      </c>
      <c r="AV1664" s="12">
        <v>0</v>
      </c>
      <c r="AW1664" s="12">
        <v>0</v>
      </c>
      <c r="AX1664" s="12">
        <v>1</v>
      </c>
      <c r="BR1664" s="6"/>
      <c r="BV1664" s="6"/>
    </row>
    <row r="1665" spans="1:74" x14ac:dyDescent="0.25">
      <c r="A1665" s="185" t="s">
        <v>7853</v>
      </c>
      <c r="B1665" s="185" t="s">
        <v>6895</v>
      </c>
      <c r="C1665" s="186">
        <v>5</v>
      </c>
      <c r="D1665" s="186">
        <v>4</v>
      </c>
      <c r="E1665" s="15">
        <v>1</v>
      </c>
      <c r="F1665" s="15">
        <v>3</v>
      </c>
      <c r="G1665" s="15">
        <v>0</v>
      </c>
      <c r="H1665" s="15">
        <v>0</v>
      </c>
      <c r="I1665" s="15">
        <v>0</v>
      </c>
      <c r="J1665" s="15">
        <f t="shared" si="294"/>
        <v>4</v>
      </c>
      <c r="L1665" s="8"/>
      <c r="S1665" s="10" t="s">
        <v>7692</v>
      </c>
      <c r="T1665" s="15">
        <v>26</v>
      </c>
      <c r="U1665" s="15">
        <v>59</v>
      </c>
      <c r="V1665" s="15">
        <v>32</v>
      </c>
      <c r="W1665" s="15">
        <v>134</v>
      </c>
      <c r="X1665" s="15">
        <v>51</v>
      </c>
      <c r="Y1665" s="10">
        <f t="shared" si="295"/>
        <v>302</v>
      </c>
      <c r="AL1665" s="6" t="s">
        <v>7780</v>
      </c>
      <c r="AM1665" s="12">
        <v>0</v>
      </c>
      <c r="AN1665" s="12">
        <v>0</v>
      </c>
      <c r="AO1665" s="12">
        <v>0</v>
      </c>
      <c r="AP1665" s="12">
        <v>0</v>
      </c>
      <c r="AQ1665" s="12">
        <v>0</v>
      </c>
      <c r="AR1665" s="12">
        <v>0</v>
      </c>
      <c r="AS1665" s="12">
        <v>0</v>
      </c>
      <c r="AT1665" s="54">
        <v>0</v>
      </c>
      <c r="AU1665" s="54">
        <v>0</v>
      </c>
      <c r="AV1665" s="12">
        <v>0</v>
      </c>
      <c r="AW1665" s="12">
        <v>0</v>
      </c>
      <c r="AX1665" s="12">
        <v>1</v>
      </c>
      <c r="BR1665" s="6"/>
      <c r="BV1665" s="6"/>
    </row>
    <row r="1666" spans="1:74" x14ac:dyDescent="0.25">
      <c r="A1666" s="185" t="s">
        <v>7853</v>
      </c>
      <c r="B1666" s="185" t="s">
        <v>1273</v>
      </c>
      <c r="C1666" s="186">
        <v>1</v>
      </c>
      <c r="D1666" s="186">
        <v>1</v>
      </c>
      <c r="E1666" s="15">
        <v>0</v>
      </c>
      <c r="F1666" s="15">
        <v>0</v>
      </c>
      <c r="G1666" s="15">
        <v>0</v>
      </c>
      <c r="H1666" s="15">
        <v>0</v>
      </c>
      <c r="I1666" s="15">
        <v>1</v>
      </c>
      <c r="J1666" s="15">
        <f t="shared" si="294"/>
        <v>1</v>
      </c>
      <c r="L1666" s="8"/>
      <c r="S1666" s="10" t="s">
        <v>7693</v>
      </c>
      <c r="T1666" s="15">
        <v>10</v>
      </c>
      <c r="U1666" s="15">
        <v>18</v>
      </c>
      <c r="V1666" s="15">
        <v>7</v>
      </c>
      <c r="W1666" s="15">
        <v>7</v>
      </c>
      <c r="X1666" s="15">
        <v>13</v>
      </c>
      <c r="Y1666" s="10">
        <f t="shared" si="295"/>
        <v>55</v>
      </c>
      <c r="AM1666" s="12"/>
      <c r="AN1666" s="12"/>
      <c r="AO1666" s="12"/>
      <c r="AP1666" s="12"/>
      <c r="AQ1666" s="12"/>
      <c r="AR1666" s="12"/>
      <c r="AS1666" s="12"/>
      <c r="AT1666" s="54"/>
      <c r="AU1666" s="54"/>
      <c r="BR1666" s="6"/>
      <c r="BV1666" s="6"/>
    </row>
    <row r="1667" spans="1:74" x14ac:dyDescent="0.25">
      <c r="A1667" s="185" t="s">
        <v>7853</v>
      </c>
      <c r="B1667" s="185" t="s">
        <v>1522</v>
      </c>
      <c r="C1667" s="186">
        <v>17</v>
      </c>
      <c r="D1667" s="186">
        <v>17</v>
      </c>
      <c r="E1667" s="15">
        <v>0</v>
      </c>
      <c r="F1667" s="189">
        <v>8</v>
      </c>
      <c r="G1667" s="15">
        <v>0</v>
      </c>
      <c r="H1667" s="15">
        <v>9</v>
      </c>
      <c r="I1667" s="15">
        <v>0</v>
      </c>
      <c r="J1667" s="15">
        <f t="shared" si="294"/>
        <v>17</v>
      </c>
      <c r="L1667" s="8">
        <v>22</v>
      </c>
      <c r="T1667" s="6">
        <f>SUM(T1659:T1666)</f>
        <v>40</v>
      </c>
      <c r="U1667" s="6">
        <f>SUM(U1659:U1666)</f>
        <v>115</v>
      </c>
      <c r="V1667" s="6">
        <f>SUM(V1659:V1666)</f>
        <v>47</v>
      </c>
      <c r="W1667" s="6">
        <f>SUM(W1659:W1666)</f>
        <v>180</v>
      </c>
      <c r="X1667" s="6">
        <f>SUM(X1659:X1666)</f>
        <v>520</v>
      </c>
      <c r="Y1667" s="10">
        <f t="shared" si="295"/>
        <v>902</v>
      </c>
      <c r="AT1667" s="54"/>
      <c r="AU1667" s="54"/>
      <c r="BR1667" s="6"/>
      <c r="BV1667" s="6"/>
    </row>
    <row r="1668" spans="1:74" ht="22.8" x14ac:dyDescent="0.25">
      <c r="A1668" s="187" t="s">
        <v>7854</v>
      </c>
      <c r="B1668" s="187" t="s">
        <v>6895</v>
      </c>
      <c r="C1668" s="188">
        <v>20</v>
      </c>
      <c r="D1668" s="188">
        <v>19</v>
      </c>
      <c r="E1668" s="43">
        <v>1</v>
      </c>
      <c r="F1668" s="43">
        <v>10</v>
      </c>
      <c r="G1668" s="43">
        <v>0</v>
      </c>
      <c r="H1668" s="43">
        <v>8</v>
      </c>
      <c r="I1668" s="43">
        <v>0</v>
      </c>
      <c r="J1668" s="43">
        <f t="shared" si="294"/>
        <v>19</v>
      </c>
      <c r="K1668" s="119"/>
      <c r="L1668" s="165"/>
      <c r="AL1668" s="6" t="s">
        <v>5</v>
      </c>
      <c r="AM1668" s="6" t="s">
        <v>7788</v>
      </c>
      <c r="AN1668" s="6" t="s">
        <v>7894</v>
      </c>
      <c r="AO1668" s="6" t="s">
        <v>7895</v>
      </c>
      <c r="AP1668" s="6" t="s">
        <v>7791</v>
      </c>
      <c r="AQ1668" s="6" t="s">
        <v>7786</v>
      </c>
      <c r="AR1668" s="6" t="s">
        <v>7896</v>
      </c>
      <c r="AS1668" s="6" t="s">
        <v>7897</v>
      </c>
      <c r="AT1668" s="54" t="s">
        <v>7898</v>
      </c>
      <c r="AU1668" s="54" t="s">
        <v>7794</v>
      </c>
      <c r="AV1668" s="6" t="s">
        <v>7795</v>
      </c>
      <c r="AW1668" s="6" t="s">
        <v>7790</v>
      </c>
      <c r="AX1668" s="6" t="s">
        <v>7899</v>
      </c>
      <c r="BR1668" s="6"/>
      <c r="BV1668" s="6"/>
    </row>
    <row r="1669" spans="1:74" x14ac:dyDescent="0.25">
      <c r="A1669" s="187" t="s">
        <v>7854</v>
      </c>
      <c r="B1669" s="187" t="s">
        <v>1273</v>
      </c>
      <c r="C1669" s="188">
        <v>49</v>
      </c>
      <c r="D1669" s="188">
        <v>49</v>
      </c>
      <c r="E1669" s="43">
        <v>0</v>
      </c>
      <c r="F1669" s="43">
        <v>0</v>
      </c>
      <c r="G1669" s="43">
        <v>0</v>
      </c>
      <c r="H1669" s="43">
        <v>0</v>
      </c>
      <c r="I1669" s="43">
        <v>49</v>
      </c>
      <c r="J1669" s="43">
        <f t="shared" si="294"/>
        <v>49</v>
      </c>
      <c r="K1669" s="119"/>
      <c r="L1669" s="165"/>
      <c r="S1669" s="10" t="s">
        <v>7749</v>
      </c>
      <c r="T1669" s="10" t="s">
        <v>723</v>
      </c>
      <c r="U1669" s="10" t="s">
        <v>248</v>
      </c>
      <c r="V1669" s="10" t="s">
        <v>222</v>
      </c>
      <c r="W1669" s="10" t="s">
        <v>241</v>
      </c>
      <c r="X1669" s="10" t="s">
        <v>264</v>
      </c>
      <c r="Y1669" s="10" t="s">
        <v>249</v>
      </c>
      <c r="AL1669" s="6" t="s">
        <v>7825</v>
      </c>
      <c r="AM1669" s="12">
        <v>3</v>
      </c>
      <c r="AN1669" s="12">
        <v>0</v>
      </c>
      <c r="AO1669" s="12">
        <v>1</v>
      </c>
      <c r="AP1669" s="12">
        <v>1</v>
      </c>
      <c r="AQ1669" s="12">
        <v>1</v>
      </c>
      <c r="AR1669" s="12">
        <v>0</v>
      </c>
      <c r="AS1669" s="12">
        <v>0</v>
      </c>
      <c r="AT1669" s="54">
        <v>0</v>
      </c>
      <c r="AU1669" s="54">
        <v>0</v>
      </c>
      <c r="AV1669" s="12">
        <v>1</v>
      </c>
      <c r="AW1669" s="12">
        <v>2</v>
      </c>
      <c r="AX1669" s="12">
        <v>1</v>
      </c>
      <c r="BR1669" s="6"/>
      <c r="BV1669" s="6"/>
    </row>
    <row r="1670" spans="1:74" x14ac:dyDescent="0.25">
      <c r="A1670" s="187" t="s">
        <v>7854</v>
      </c>
      <c r="B1670" s="187" t="s">
        <v>1522</v>
      </c>
      <c r="C1670" s="188">
        <v>448</v>
      </c>
      <c r="D1670" s="188">
        <v>444</v>
      </c>
      <c r="E1670" s="43">
        <v>1</v>
      </c>
      <c r="F1670" s="43">
        <v>9</v>
      </c>
      <c r="G1670" s="43">
        <v>8</v>
      </c>
      <c r="H1670" s="43">
        <v>22</v>
      </c>
      <c r="I1670" s="43">
        <v>404</v>
      </c>
      <c r="J1670" s="43">
        <f t="shared" si="294"/>
        <v>444</v>
      </c>
      <c r="K1670" s="119"/>
      <c r="L1670" s="165">
        <f>SUM(J1668:J1670)</f>
        <v>512</v>
      </c>
      <c r="S1670" s="10" t="s">
        <v>7928</v>
      </c>
      <c r="T1670" s="15">
        <v>0</v>
      </c>
      <c r="U1670" s="15">
        <v>0</v>
      </c>
      <c r="V1670" s="15">
        <v>0</v>
      </c>
      <c r="W1670" s="15">
        <v>0</v>
      </c>
      <c r="X1670" s="15">
        <v>0</v>
      </c>
      <c r="Y1670" s="10">
        <f t="shared" ref="Y1670:Y1678" si="296">SUM(T1670:X1670)</f>
        <v>0</v>
      </c>
      <c r="AL1670" s="6" t="s">
        <v>7826</v>
      </c>
      <c r="AM1670" s="12">
        <v>3</v>
      </c>
      <c r="AN1670" s="12">
        <v>3</v>
      </c>
      <c r="AO1670" s="12">
        <v>1</v>
      </c>
      <c r="AP1670" s="12">
        <v>1</v>
      </c>
      <c r="AQ1670" s="12">
        <v>1</v>
      </c>
      <c r="AR1670" s="12">
        <v>0</v>
      </c>
      <c r="AS1670" s="12">
        <v>0</v>
      </c>
      <c r="AT1670" s="54">
        <v>0</v>
      </c>
      <c r="AU1670" s="54">
        <v>1</v>
      </c>
      <c r="AV1670" s="12">
        <v>1</v>
      </c>
      <c r="AW1670" s="12">
        <v>0</v>
      </c>
      <c r="AX1670" s="12">
        <v>0</v>
      </c>
      <c r="BR1670" s="6"/>
      <c r="BV1670" s="6"/>
    </row>
    <row r="1671" spans="1:74" x14ac:dyDescent="0.25">
      <c r="A1671" s="185" t="s">
        <v>6890</v>
      </c>
      <c r="B1671" s="185" t="s">
        <v>6895</v>
      </c>
      <c r="C1671" s="186">
        <v>55</v>
      </c>
      <c r="D1671" s="186">
        <v>48</v>
      </c>
      <c r="E1671" s="15">
        <v>2</v>
      </c>
      <c r="F1671" s="15">
        <v>16</v>
      </c>
      <c r="G1671" s="15">
        <v>7</v>
      </c>
      <c r="H1671" s="15">
        <v>23</v>
      </c>
      <c r="I1671" s="15">
        <v>0</v>
      </c>
      <c r="J1671" s="15">
        <f t="shared" si="294"/>
        <v>48</v>
      </c>
      <c r="L1671" s="8"/>
      <c r="S1671" s="10" t="s">
        <v>7929</v>
      </c>
      <c r="T1671" s="15">
        <v>0</v>
      </c>
      <c r="U1671" s="15">
        <v>1</v>
      </c>
      <c r="V1671" s="15">
        <v>0</v>
      </c>
      <c r="W1671" s="15">
        <v>0</v>
      </c>
      <c r="X1671" s="15">
        <v>0</v>
      </c>
      <c r="Y1671" s="10">
        <f t="shared" si="296"/>
        <v>1</v>
      </c>
      <c r="AL1671" s="6" t="s">
        <v>7827</v>
      </c>
      <c r="AM1671" s="12">
        <v>10</v>
      </c>
      <c r="AN1671" s="12">
        <v>3</v>
      </c>
      <c r="AO1671" s="12">
        <v>5</v>
      </c>
      <c r="AP1671" s="12">
        <v>3</v>
      </c>
      <c r="AQ1671" s="12">
        <v>2</v>
      </c>
      <c r="AR1671" s="12">
        <v>0</v>
      </c>
      <c r="AS1671" s="12">
        <v>0</v>
      </c>
      <c r="AT1671" s="54">
        <v>0</v>
      </c>
      <c r="AU1671" s="54">
        <v>1</v>
      </c>
      <c r="AV1671" s="12">
        <v>1</v>
      </c>
      <c r="AW1671" s="12">
        <v>0</v>
      </c>
      <c r="AX1671" s="12">
        <v>0</v>
      </c>
      <c r="BR1671" s="6"/>
      <c r="BV1671" s="6"/>
    </row>
    <row r="1672" spans="1:74" x14ac:dyDescent="0.25">
      <c r="A1672" s="185" t="s">
        <v>6890</v>
      </c>
      <c r="B1672" s="185" t="s">
        <v>1273</v>
      </c>
      <c r="C1672" s="186">
        <v>35</v>
      </c>
      <c r="D1672" s="186">
        <v>28</v>
      </c>
      <c r="E1672" s="15">
        <v>0</v>
      </c>
      <c r="F1672" s="15">
        <v>1</v>
      </c>
      <c r="G1672" s="15">
        <v>0</v>
      </c>
      <c r="H1672" s="15">
        <v>27</v>
      </c>
      <c r="I1672" s="15">
        <v>0</v>
      </c>
      <c r="J1672" s="15">
        <f t="shared" si="294"/>
        <v>28</v>
      </c>
      <c r="L1672" s="8"/>
      <c r="S1672" s="10" t="s">
        <v>7930</v>
      </c>
      <c r="T1672" s="15">
        <v>0</v>
      </c>
      <c r="U1672" s="15">
        <v>1</v>
      </c>
      <c r="V1672" s="15">
        <v>0</v>
      </c>
      <c r="W1672" s="15">
        <v>0</v>
      </c>
      <c r="X1672" s="15">
        <v>0</v>
      </c>
      <c r="Y1672" s="10">
        <f t="shared" si="296"/>
        <v>1</v>
      </c>
      <c r="AL1672" s="6" t="s">
        <v>7828</v>
      </c>
      <c r="AM1672" s="12">
        <v>51</v>
      </c>
      <c r="AN1672" s="12">
        <v>46</v>
      </c>
      <c r="AO1672" s="12">
        <v>37</v>
      </c>
      <c r="AP1672" s="12">
        <v>28</v>
      </c>
      <c r="AQ1672" s="12">
        <v>23</v>
      </c>
      <c r="AR1672" s="12">
        <v>12</v>
      </c>
      <c r="AS1672" s="12">
        <v>18</v>
      </c>
      <c r="AT1672" s="54">
        <v>8</v>
      </c>
      <c r="AU1672" s="54">
        <v>10</v>
      </c>
      <c r="AV1672" s="12">
        <v>4</v>
      </c>
      <c r="AW1672" s="12">
        <v>1</v>
      </c>
      <c r="AX1672" s="12">
        <v>5</v>
      </c>
      <c r="BR1672" s="6"/>
      <c r="BV1672" s="6"/>
    </row>
    <row r="1673" spans="1:74" x14ac:dyDescent="0.25">
      <c r="A1673" s="185" t="s">
        <v>6890</v>
      </c>
      <c r="B1673" s="185" t="s">
        <v>3013</v>
      </c>
      <c r="C1673" s="186">
        <v>1</v>
      </c>
      <c r="D1673" s="186">
        <v>1</v>
      </c>
      <c r="E1673" s="15">
        <v>0</v>
      </c>
      <c r="F1673" s="15">
        <v>1</v>
      </c>
      <c r="G1673" s="15">
        <v>0</v>
      </c>
      <c r="H1673" s="15">
        <v>0</v>
      </c>
      <c r="I1673" s="15">
        <v>0</v>
      </c>
      <c r="J1673" s="15">
        <f t="shared" si="294"/>
        <v>1</v>
      </c>
      <c r="L1673" s="8"/>
      <c r="S1673" s="10" t="s">
        <v>7689</v>
      </c>
      <c r="T1673" s="15">
        <v>0</v>
      </c>
      <c r="U1673" s="15">
        <v>1</v>
      </c>
      <c r="V1673" s="15">
        <v>0</v>
      </c>
      <c r="W1673" s="15">
        <v>0</v>
      </c>
      <c r="X1673" s="15">
        <v>0</v>
      </c>
      <c r="Y1673" s="10">
        <f t="shared" si="296"/>
        <v>1</v>
      </c>
      <c r="AL1673" s="6" t="s">
        <v>7908</v>
      </c>
      <c r="AM1673" s="12">
        <v>713</v>
      </c>
      <c r="AN1673" s="12">
        <v>352</v>
      </c>
      <c r="AO1673" s="12">
        <v>266</v>
      </c>
      <c r="AP1673" s="12">
        <v>249</v>
      </c>
      <c r="AQ1673" s="12">
        <v>156</v>
      </c>
      <c r="AR1673" s="12">
        <v>84</v>
      </c>
      <c r="AS1673" s="12">
        <v>62</v>
      </c>
      <c r="AT1673" s="54">
        <v>82</v>
      </c>
      <c r="AU1673" s="54">
        <v>42</v>
      </c>
      <c r="AV1673" s="12">
        <v>52</v>
      </c>
      <c r="AW1673" s="12">
        <v>37</v>
      </c>
      <c r="AX1673" s="12">
        <v>17</v>
      </c>
      <c r="BR1673" s="6"/>
      <c r="BV1673" s="6"/>
    </row>
    <row r="1674" spans="1:74" x14ac:dyDescent="0.25">
      <c r="A1674" s="185" t="s">
        <v>6890</v>
      </c>
      <c r="B1674" s="185" t="s">
        <v>6750</v>
      </c>
      <c r="C1674" s="186">
        <v>1</v>
      </c>
      <c r="D1674" s="186">
        <v>1</v>
      </c>
      <c r="E1674" s="15">
        <v>0</v>
      </c>
      <c r="F1674" s="15">
        <v>0</v>
      </c>
      <c r="G1674" s="15">
        <v>0</v>
      </c>
      <c r="H1674" s="15">
        <v>1</v>
      </c>
      <c r="I1674" s="15">
        <v>0</v>
      </c>
      <c r="J1674" s="15">
        <f t="shared" si="294"/>
        <v>1</v>
      </c>
      <c r="L1674" s="8"/>
      <c r="S1674" s="10" t="s">
        <v>7690</v>
      </c>
      <c r="T1674" s="15">
        <v>1</v>
      </c>
      <c r="U1674" s="15">
        <v>3</v>
      </c>
      <c r="V1674" s="15">
        <v>0</v>
      </c>
      <c r="W1674" s="15">
        <v>0</v>
      </c>
      <c r="X1674" s="15">
        <v>0</v>
      </c>
      <c r="Y1674" s="10">
        <f t="shared" si="296"/>
        <v>4</v>
      </c>
      <c r="AL1674" s="6" t="s">
        <v>7785</v>
      </c>
      <c r="AM1674" s="12">
        <v>364</v>
      </c>
      <c r="AN1674" s="12">
        <v>349</v>
      </c>
      <c r="AO1674" s="12">
        <v>510</v>
      </c>
      <c r="AP1674" s="12">
        <v>535</v>
      </c>
      <c r="AQ1674" s="12">
        <v>579</v>
      </c>
      <c r="AR1674" s="12">
        <v>91</v>
      </c>
      <c r="AS1674" s="12">
        <v>181</v>
      </c>
      <c r="AT1674" s="54">
        <v>166</v>
      </c>
      <c r="AU1674" s="54">
        <v>123</v>
      </c>
      <c r="AV1674" s="12">
        <v>6</v>
      </c>
      <c r="AW1674" s="12">
        <v>0</v>
      </c>
      <c r="AX1674" s="12">
        <v>1</v>
      </c>
      <c r="BR1674" s="6"/>
      <c r="BV1674" s="6"/>
    </row>
    <row r="1675" spans="1:74" x14ac:dyDescent="0.25">
      <c r="A1675" s="185" t="s">
        <v>6890</v>
      </c>
      <c r="B1675" s="185" t="s">
        <v>1522</v>
      </c>
      <c r="C1675" s="186">
        <v>262</v>
      </c>
      <c r="D1675" s="186">
        <v>224</v>
      </c>
      <c r="E1675" s="15">
        <v>24</v>
      </c>
      <c r="F1675" s="15">
        <v>41</v>
      </c>
      <c r="G1675" s="15">
        <v>25</v>
      </c>
      <c r="H1675" s="15">
        <v>83</v>
      </c>
      <c r="I1675" s="15">
        <v>51</v>
      </c>
      <c r="J1675" s="15">
        <f t="shared" si="294"/>
        <v>224</v>
      </c>
      <c r="L1675" s="8">
        <f>SUM(J1671:J1675)</f>
        <v>302</v>
      </c>
      <c r="S1675" s="10" t="s">
        <v>7691</v>
      </c>
      <c r="T1675" s="15">
        <v>1</v>
      </c>
      <c r="U1675" s="15">
        <v>10</v>
      </c>
      <c r="V1675" s="15">
        <v>0</v>
      </c>
      <c r="W1675" s="15">
        <v>8</v>
      </c>
      <c r="X1675" s="15">
        <v>0</v>
      </c>
      <c r="Y1675" s="10">
        <f t="shared" si="296"/>
        <v>19</v>
      </c>
      <c r="AL1675" s="6" t="s">
        <v>7909</v>
      </c>
      <c r="AM1675" s="12">
        <v>1</v>
      </c>
      <c r="AN1675" s="12">
        <v>28</v>
      </c>
      <c r="AO1675" s="12">
        <v>72</v>
      </c>
      <c r="AP1675" s="12">
        <v>273</v>
      </c>
      <c r="AQ1675" s="12">
        <v>355</v>
      </c>
      <c r="AR1675" s="12">
        <v>161</v>
      </c>
      <c r="AS1675" s="12">
        <v>145</v>
      </c>
      <c r="AT1675" s="54">
        <v>92</v>
      </c>
      <c r="AU1675" s="54">
        <v>72</v>
      </c>
      <c r="AV1675" s="12">
        <v>60</v>
      </c>
      <c r="AW1675" s="12">
        <v>43</v>
      </c>
      <c r="AX1675" s="12">
        <v>40</v>
      </c>
      <c r="BR1675" s="6"/>
      <c r="BV1675" s="6"/>
    </row>
    <row r="1676" spans="1:74" x14ac:dyDescent="0.25">
      <c r="A1676" s="190" t="s">
        <v>6896</v>
      </c>
      <c r="B1676" s="190" t="s">
        <v>6895</v>
      </c>
      <c r="C1676" s="191">
        <v>2</v>
      </c>
      <c r="D1676" s="191">
        <v>2</v>
      </c>
      <c r="E1676" s="43">
        <v>0</v>
      </c>
      <c r="F1676" s="43">
        <v>2</v>
      </c>
      <c r="G1676" s="43">
        <v>0</v>
      </c>
      <c r="H1676" s="43">
        <v>0</v>
      </c>
      <c r="I1676" s="43">
        <v>0</v>
      </c>
      <c r="J1676" s="43">
        <f t="shared" si="294"/>
        <v>2</v>
      </c>
      <c r="K1676" s="119"/>
      <c r="L1676" s="165"/>
      <c r="S1676" s="10" t="s">
        <v>7692</v>
      </c>
      <c r="T1676" s="15">
        <v>2</v>
      </c>
      <c r="U1676" s="15">
        <v>16</v>
      </c>
      <c r="V1676" s="15">
        <v>7</v>
      </c>
      <c r="W1676" s="15">
        <v>23</v>
      </c>
      <c r="X1676" s="15">
        <v>0</v>
      </c>
      <c r="Y1676" s="10">
        <f t="shared" si="296"/>
        <v>48</v>
      </c>
      <c r="AL1676" s="6" t="s">
        <v>7789</v>
      </c>
      <c r="AM1676" s="12">
        <v>0</v>
      </c>
      <c r="AN1676" s="12">
        <v>0</v>
      </c>
      <c r="AO1676" s="12">
        <v>0</v>
      </c>
      <c r="AP1676" s="12">
        <v>0</v>
      </c>
      <c r="AQ1676" s="12">
        <v>0</v>
      </c>
      <c r="AR1676" s="12">
        <v>415</v>
      </c>
      <c r="AS1676" s="12">
        <v>435</v>
      </c>
      <c r="AT1676" s="54">
        <v>345</v>
      </c>
      <c r="AU1676" s="54">
        <v>433</v>
      </c>
      <c r="AV1676" s="12">
        <v>457</v>
      </c>
      <c r="AW1676" s="12">
        <v>568</v>
      </c>
      <c r="AX1676" s="12">
        <v>453</v>
      </c>
      <c r="BR1676" s="6"/>
      <c r="BV1676" s="6"/>
    </row>
    <row r="1677" spans="1:74" x14ac:dyDescent="0.25">
      <c r="A1677" s="192" t="s">
        <v>6896</v>
      </c>
      <c r="B1677" s="192" t="s">
        <v>1273</v>
      </c>
      <c r="C1677" s="130">
        <v>34</v>
      </c>
      <c r="D1677" s="130">
        <v>30</v>
      </c>
      <c r="E1677" s="193">
        <v>9</v>
      </c>
      <c r="F1677" s="193">
        <v>10</v>
      </c>
      <c r="G1677" s="43">
        <v>5</v>
      </c>
      <c r="H1677" s="193">
        <v>6</v>
      </c>
      <c r="I1677" s="43">
        <v>0</v>
      </c>
      <c r="J1677" s="43">
        <f t="shared" si="294"/>
        <v>30</v>
      </c>
      <c r="K1677" s="119"/>
      <c r="L1677" s="165"/>
      <c r="S1677" s="10" t="s">
        <v>7693</v>
      </c>
      <c r="T1677" s="15">
        <v>0</v>
      </c>
      <c r="U1677" s="15">
        <v>2</v>
      </c>
      <c r="V1677" s="15">
        <v>0</v>
      </c>
      <c r="W1677" s="15">
        <v>0</v>
      </c>
      <c r="X1677" s="15">
        <v>0</v>
      </c>
      <c r="Y1677" s="10">
        <f t="shared" si="296"/>
        <v>2</v>
      </c>
      <c r="AL1677" s="6" t="s">
        <v>7910</v>
      </c>
      <c r="AM1677" s="12">
        <v>0</v>
      </c>
      <c r="AN1677" s="12">
        <v>0</v>
      </c>
      <c r="AO1677" s="12">
        <v>0</v>
      </c>
      <c r="AP1677" s="12">
        <v>0</v>
      </c>
      <c r="AQ1677" s="12">
        <v>2</v>
      </c>
      <c r="AR1677" s="12">
        <v>15</v>
      </c>
      <c r="AS1677" s="12">
        <v>39</v>
      </c>
      <c r="AT1677" s="54">
        <v>174</v>
      </c>
      <c r="AU1677" s="54">
        <v>257</v>
      </c>
      <c r="AV1677" s="12">
        <v>409</v>
      </c>
      <c r="AW1677" s="12">
        <v>233</v>
      </c>
      <c r="AX1677" s="12">
        <v>203</v>
      </c>
      <c r="BR1677" s="6"/>
      <c r="BV1677" s="6"/>
    </row>
    <row r="1678" spans="1:74" x14ac:dyDescent="0.25">
      <c r="A1678" s="192" t="s">
        <v>6896</v>
      </c>
      <c r="B1678" s="192" t="s">
        <v>3013</v>
      </c>
      <c r="C1678" s="130">
        <v>4</v>
      </c>
      <c r="D1678" s="130">
        <v>4</v>
      </c>
      <c r="E1678" s="193">
        <v>0</v>
      </c>
      <c r="F1678" s="193">
        <v>2</v>
      </c>
      <c r="G1678" s="43">
        <v>2</v>
      </c>
      <c r="H1678" s="193">
        <v>0</v>
      </c>
      <c r="I1678" s="43">
        <v>0</v>
      </c>
      <c r="J1678" s="43">
        <f t="shared" si="294"/>
        <v>4</v>
      </c>
      <c r="K1678" s="119"/>
      <c r="L1678" s="165"/>
      <c r="T1678" s="6">
        <f>SUM(T1670:T1677)</f>
        <v>4</v>
      </c>
      <c r="U1678" s="6">
        <f>SUM(U1670:U1677)</f>
        <v>34</v>
      </c>
      <c r="V1678" s="6">
        <f>SUM(V1670:V1677)</f>
        <v>7</v>
      </c>
      <c r="W1678" s="6">
        <f>SUM(W1670:W1677)</f>
        <v>31</v>
      </c>
      <c r="X1678" s="6">
        <f>SUM(X1670:X1677)</f>
        <v>0</v>
      </c>
      <c r="Y1678" s="10">
        <f t="shared" si="296"/>
        <v>76</v>
      </c>
      <c r="AL1678" s="6" t="s">
        <v>7792</v>
      </c>
      <c r="AM1678" s="12">
        <v>0</v>
      </c>
      <c r="AN1678" s="12">
        <v>0</v>
      </c>
      <c r="AO1678" s="12">
        <v>0</v>
      </c>
      <c r="AP1678" s="12">
        <v>0</v>
      </c>
      <c r="AQ1678" s="12">
        <v>0</v>
      </c>
      <c r="AR1678" s="12">
        <v>0</v>
      </c>
      <c r="AS1678" s="12">
        <v>0</v>
      </c>
      <c r="AT1678" s="12">
        <v>0</v>
      </c>
      <c r="AU1678" s="12">
        <v>0</v>
      </c>
      <c r="AV1678" s="12">
        <v>2</v>
      </c>
      <c r="AW1678" s="12">
        <v>10</v>
      </c>
      <c r="AX1678" s="12">
        <v>51</v>
      </c>
      <c r="BR1678" s="6"/>
      <c r="BV1678" s="6"/>
    </row>
    <row r="1679" spans="1:74" x14ac:dyDescent="0.25">
      <c r="A1679" s="194" t="s">
        <v>6896</v>
      </c>
      <c r="B1679" s="194" t="s">
        <v>1522</v>
      </c>
      <c r="C1679" s="196">
        <v>19</v>
      </c>
      <c r="D1679" s="195">
        <v>19</v>
      </c>
      <c r="E1679" s="43">
        <v>1</v>
      </c>
      <c r="F1679" s="43">
        <v>4</v>
      </c>
      <c r="G1679" s="43">
        <v>0</v>
      </c>
      <c r="H1679" s="43">
        <v>1</v>
      </c>
      <c r="I1679" s="43">
        <v>13</v>
      </c>
      <c r="J1679" s="43">
        <f t="shared" si="294"/>
        <v>19</v>
      </c>
      <c r="K1679" s="119"/>
      <c r="L1679" s="165">
        <f>SUM(J1676:J1679)</f>
        <v>55</v>
      </c>
      <c r="AL1679" s="6" t="s">
        <v>7919</v>
      </c>
      <c r="AM1679" s="12">
        <v>0</v>
      </c>
      <c r="AN1679" s="12">
        <v>0</v>
      </c>
      <c r="AO1679" s="12">
        <v>0</v>
      </c>
      <c r="AP1679" s="12">
        <v>0</v>
      </c>
      <c r="AQ1679" s="12">
        <v>0</v>
      </c>
      <c r="AR1679" s="12">
        <v>0</v>
      </c>
      <c r="AS1679" s="12">
        <v>0</v>
      </c>
      <c r="AT1679" s="12">
        <v>0</v>
      </c>
      <c r="AU1679" s="12">
        <v>0</v>
      </c>
      <c r="AV1679" s="12">
        <v>1</v>
      </c>
      <c r="AW1679" s="12">
        <v>7</v>
      </c>
      <c r="AX1679" s="12">
        <v>40</v>
      </c>
      <c r="BR1679" s="6"/>
      <c r="BV1679" s="6"/>
    </row>
    <row r="1680" spans="1:74" x14ac:dyDescent="0.25">
      <c r="A1680" s="197" t="s">
        <v>7750</v>
      </c>
      <c r="B1680" s="10"/>
      <c r="C1680" s="15">
        <f t="shared" ref="C1680:J1680" si="297">SUM(C1658:C1679)</f>
        <v>965</v>
      </c>
      <c r="D1680" s="15">
        <f t="shared" si="297"/>
        <v>902</v>
      </c>
      <c r="E1680" s="15">
        <f t="shared" si="297"/>
        <v>40</v>
      </c>
      <c r="F1680" s="15">
        <f t="shared" si="297"/>
        <v>115</v>
      </c>
      <c r="G1680" s="15">
        <f t="shared" si="297"/>
        <v>47</v>
      </c>
      <c r="H1680" s="15">
        <f t="shared" si="297"/>
        <v>180</v>
      </c>
      <c r="I1680" s="15">
        <f t="shared" si="297"/>
        <v>520</v>
      </c>
      <c r="J1680" s="16">
        <f t="shared" si="297"/>
        <v>902</v>
      </c>
      <c r="K1680" s="8"/>
      <c r="L1680" s="8">
        <f>SUM(L1658:L1679)</f>
        <v>902</v>
      </c>
      <c r="S1680" s="10" t="s">
        <v>7752</v>
      </c>
      <c r="T1680" s="10" t="s">
        <v>723</v>
      </c>
      <c r="U1680" s="10" t="s">
        <v>248</v>
      </c>
      <c r="V1680" s="10" t="s">
        <v>222</v>
      </c>
      <c r="W1680" s="10" t="s">
        <v>241</v>
      </c>
      <c r="X1680" s="10" t="s">
        <v>264</v>
      </c>
      <c r="Y1680" s="10" t="s">
        <v>7753</v>
      </c>
      <c r="AL1680" s="6" t="s">
        <v>7797</v>
      </c>
      <c r="AM1680" s="12">
        <v>0</v>
      </c>
      <c r="AN1680" s="12">
        <v>0</v>
      </c>
      <c r="AO1680" s="12">
        <v>0</v>
      </c>
      <c r="AP1680" s="12">
        <v>0</v>
      </c>
      <c r="AQ1680" s="12">
        <v>0</v>
      </c>
      <c r="AR1680" s="12">
        <v>0</v>
      </c>
      <c r="AS1680" s="12">
        <v>0</v>
      </c>
      <c r="AT1680" s="12">
        <v>0</v>
      </c>
      <c r="AU1680" s="12">
        <v>0</v>
      </c>
      <c r="AV1680" s="12">
        <v>0</v>
      </c>
      <c r="AW1680" s="12">
        <v>0</v>
      </c>
      <c r="AX1680" s="12">
        <v>13</v>
      </c>
      <c r="BR1680" s="6"/>
      <c r="BV1680" s="6"/>
    </row>
    <row r="1681" spans="1:74" x14ac:dyDescent="0.25">
      <c r="S1681" s="10" t="s">
        <v>7928</v>
      </c>
      <c r="T1681" s="15">
        <v>0</v>
      </c>
      <c r="U1681" s="15">
        <v>1</v>
      </c>
      <c r="V1681" s="15">
        <v>0</v>
      </c>
      <c r="W1681" s="15">
        <v>0</v>
      </c>
      <c r="X1681" s="15">
        <v>0</v>
      </c>
      <c r="Y1681" s="10">
        <f t="shared" ref="Y1681:Y1689" si="298">SUM(T1681:W1681)</f>
        <v>1</v>
      </c>
      <c r="BR1681" s="6"/>
      <c r="BV1681" s="6"/>
    </row>
    <row r="1682" spans="1:74" x14ac:dyDescent="0.25">
      <c r="S1682" s="10" t="s">
        <v>7929</v>
      </c>
      <c r="T1682" s="15">
        <v>0</v>
      </c>
      <c r="U1682" s="15">
        <v>0</v>
      </c>
      <c r="V1682" s="15">
        <v>0</v>
      </c>
      <c r="W1682" s="15">
        <v>0</v>
      </c>
      <c r="X1682" s="15">
        <v>0</v>
      </c>
      <c r="Y1682" s="10">
        <f t="shared" si="298"/>
        <v>0</v>
      </c>
      <c r="BR1682" s="6"/>
      <c r="BV1682" s="6"/>
    </row>
    <row r="1683" spans="1:74" x14ac:dyDescent="0.25">
      <c r="S1683" s="10" t="s">
        <v>7930</v>
      </c>
      <c r="T1683" s="15">
        <v>0</v>
      </c>
      <c r="U1683" s="15">
        <v>0</v>
      </c>
      <c r="V1683" s="15">
        <v>0</v>
      </c>
      <c r="W1683" s="15">
        <v>0</v>
      </c>
      <c r="X1683" s="15">
        <v>1</v>
      </c>
      <c r="Y1683" s="10">
        <f t="shared" si="298"/>
        <v>0</v>
      </c>
      <c r="BR1683" s="6"/>
      <c r="BV1683" s="6"/>
    </row>
    <row r="1684" spans="1:74" x14ac:dyDescent="0.25">
      <c r="S1684" s="10" t="s">
        <v>7689</v>
      </c>
      <c r="T1684" s="15">
        <v>1</v>
      </c>
      <c r="U1684" s="15">
        <v>4</v>
      </c>
      <c r="V1684" s="15">
        <v>0</v>
      </c>
      <c r="W1684" s="15">
        <v>0</v>
      </c>
      <c r="X1684" s="15">
        <v>1</v>
      </c>
      <c r="Y1684" s="10">
        <f t="shared" si="298"/>
        <v>5</v>
      </c>
      <c r="BR1684" s="6"/>
      <c r="BV1684" s="6"/>
    </row>
    <row r="1685" spans="1:74" x14ac:dyDescent="0.25">
      <c r="S1685" s="10" t="s">
        <v>7690</v>
      </c>
      <c r="T1685" s="15">
        <v>0</v>
      </c>
      <c r="U1685" s="15">
        <v>8</v>
      </c>
      <c r="V1685" s="15">
        <v>0</v>
      </c>
      <c r="W1685" s="15">
        <v>9</v>
      </c>
      <c r="X1685" s="15">
        <v>1</v>
      </c>
      <c r="Y1685" s="10">
        <f t="shared" si="298"/>
        <v>17</v>
      </c>
      <c r="BR1685" s="6"/>
      <c r="BV1685" s="6"/>
    </row>
    <row r="1686" spans="1:74" x14ac:dyDescent="0.25">
      <c r="S1686" s="10" t="s">
        <v>7691</v>
      </c>
      <c r="T1686" s="15">
        <v>1</v>
      </c>
      <c r="U1686" s="15">
        <v>9</v>
      </c>
      <c r="V1686" s="15">
        <v>8</v>
      </c>
      <c r="W1686" s="15">
        <v>22</v>
      </c>
      <c r="X1686" s="15">
        <v>453</v>
      </c>
      <c r="Y1686" s="10">
        <f t="shared" si="298"/>
        <v>40</v>
      </c>
      <c r="BR1686" s="6"/>
      <c r="BV1686" s="6"/>
    </row>
    <row r="1687" spans="1:74" x14ac:dyDescent="0.25">
      <c r="S1687" s="10" t="s">
        <v>7692</v>
      </c>
      <c r="T1687" s="15">
        <v>24</v>
      </c>
      <c r="U1687" s="15">
        <v>43</v>
      </c>
      <c r="V1687" s="15">
        <v>25</v>
      </c>
      <c r="W1687" s="15">
        <v>111</v>
      </c>
      <c r="X1687" s="15">
        <v>51</v>
      </c>
      <c r="Y1687" s="10">
        <f t="shared" si="298"/>
        <v>203</v>
      </c>
      <c r="BR1687" s="6"/>
      <c r="BV1687" s="6"/>
    </row>
    <row r="1688" spans="1:74" x14ac:dyDescent="0.25">
      <c r="S1688" s="10" t="s">
        <v>7693</v>
      </c>
      <c r="T1688" s="15">
        <v>10</v>
      </c>
      <c r="U1688" s="15">
        <v>16</v>
      </c>
      <c r="V1688" s="15">
        <v>7</v>
      </c>
      <c r="W1688" s="15">
        <v>7</v>
      </c>
      <c r="X1688" s="15">
        <v>13</v>
      </c>
      <c r="Y1688" s="10">
        <f t="shared" si="298"/>
        <v>40</v>
      </c>
      <c r="BR1688" s="6"/>
      <c r="BV1688" s="6"/>
    </row>
    <row r="1689" spans="1:74" x14ac:dyDescent="0.25">
      <c r="T1689" s="6">
        <f>SUM(T1681:T1688)</f>
        <v>36</v>
      </c>
      <c r="U1689" s="6">
        <f>SUM(U1681:U1688)</f>
        <v>81</v>
      </c>
      <c r="V1689" s="6">
        <f>SUM(V1681:V1688)</f>
        <v>40</v>
      </c>
      <c r="W1689" s="6">
        <f>SUM(W1681:W1688)</f>
        <v>149</v>
      </c>
      <c r="X1689" s="6">
        <f>SUM(X1681:X1688)</f>
        <v>520</v>
      </c>
      <c r="Y1689" s="10">
        <f t="shared" si="298"/>
        <v>306</v>
      </c>
      <c r="BR1689" s="6"/>
      <c r="BV1689" s="6"/>
    </row>
    <row r="1695" spans="1:74" ht="39.6" x14ac:dyDescent="0.25">
      <c r="A1695" s="184" t="s">
        <v>7790</v>
      </c>
      <c r="B1695" s="184" t="s">
        <v>7704</v>
      </c>
      <c r="C1695" s="184" t="s">
        <v>7679</v>
      </c>
      <c r="D1695" s="184" t="s">
        <v>7739</v>
      </c>
      <c r="E1695" s="184" t="s">
        <v>7740</v>
      </c>
      <c r="F1695" s="184" t="s">
        <v>7741</v>
      </c>
      <c r="G1695" s="184" t="s">
        <v>7742</v>
      </c>
      <c r="H1695" s="184" t="s">
        <v>7743</v>
      </c>
      <c r="I1695" s="184" t="s">
        <v>7744</v>
      </c>
      <c r="J1695" s="13" t="s">
        <v>7746</v>
      </c>
      <c r="L1695" s="12" t="s">
        <v>7956</v>
      </c>
      <c r="S1695" s="6" t="s">
        <v>7790</v>
      </c>
      <c r="AL1695" s="12" t="s">
        <v>7765</v>
      </c>
      <c r="AM1695" s="54" t="s">
        <v>7790</v>
      </c>
      <c r="AN1695" s="12"/>
      <c r="AO1695" s="12"/>
      <c r="AP1695" s="12"/>
      <c r="BV1695" s="6"/>
    </row>
    <row r="1696" spans="1:74" x14ac:dyDescent="0.25">
      <c r="A1696" s="185" t="s">
        <v>7934</v>
      </c>
      <c r="B1696" s="185" t="s">
        <v>1273</v>
      </c>
      <c r="C1696" s="186">
        <v>2</v>
      </c>
      <c r="D1696" s="186">
        <v>1</v>
      </c>
      <c r="E1696" s="15">
        <v>0</v>
      </c>
      <c r="F1696" s="15">
        <v>1</v>
      </c>
      <c r="G1696" s="15">
        <v>0</v>
      </c>
      <c r="H1696" s="15">
        <v>0</v>
      </c>
      <c r="I1696" s="15">
        <v>0</v>
      </c>
      <c r="J1696" s="15">
        <f t="shared" ref="J1696:J1718" si="299">SUM(E1696:I1696)</f>
        <v>1</v>
      </c>
      <c r="L1696" s="8"/>
      <c r="S1696" s="10" t="s">
        <v>7748</v>
      </c>
      <c r="T1696" s="10" t="s">
        <v>723</v>
      </c>
      <c r="U1696" s="10" t="s">
        <v>248</v>
      </c>
      <c r="V1696" s="10" t="s">
        <v>222</v>
      </c>
      <c r="W1696" s="10" t="s">
        <v>241</v>
      </c>
      <c r="X1696" s="10" t="s">
        <v>264</v>
      </c>
      <c r="Y1696" s="10" t="s">
        <v>249</v>
      </c>
      <c r="AL1696" s="6" t="s">
        <v>7887</v>
      </c>
      <c r="AM1696" s="12"/>
      <c r="AN1696" s="12"/>
      <c r="AO1696" s="12"/>
      <c r="AP1696" s="12"/>
      <c r="BV1696" s="6"/>
    </row>
    <row r="1697" spans="1:74" x14ac:dyDescent="0.25">
      <c r="A1697" s="185" t="s">
        <v>7934</v>
      </c>
      <c r="B1697" s="185" t="s">
        <v>1522</v>
      </c>
      <c r="C1697" s="186">
        <v>1</v>
      </c>
      <c r="D1697" s="186">
        <v>1</v>
      </c>
      <c r="E1697" s="15">
        <v>0</v>
      </c>
      <c r="F1697" s="15">
        <v>1</v>
      </c>
      <c r="G1697" s="15">
        <v>0</v>
      </c>
      <c r="H1697" s="15">
        <v>0</v>
      </c>
      <c r="I1697" s="15">
        <v>0</v>
      </c>
      <c r="J1697" s="15">
        <f t="shared" si="299"/>
        <v>1</v>
      </c>
      <c r="L1697" s="8">
        <v>2</v>
      </c>
      <c r="S1697" s="10" t="s">
        <v>7928</v>
      </c>
      <c r="T1697" s="10">
        <v>0</v>
      </c>
      <c r="U1697" s="10">
        <v>2</v>
      </c>
      <c r="V1697" s="10">
        <v>0</v>
      </c>
      <c r="W1697" s="10">
        <v>0</v>
      </c>
      <c r="X1697" s="10">
        <v>0</v>
      </c>
      <c r="Y1697" s="10">
        <f t="shared" ref="Y1697:Y1705" si="300">SUM(T1697:X1697)</f>
        <v>2</v>
      </c>
      <c r="AL1697" s="6" t="s">
        <v>7889</v>
      </c>
      <c r="AM1697" s="12"/>
      <c r="AN1697" s="12"/>
      <c r="AO1697" s="12"/>
      <c r="AP1697" s="12"/>
      <c r="BV1697" s="6"/>
    </row>
    <row r="1698" spans="1:74" x14ac:dyDescent="0.25">
      <c r="A1698" s="187" t="s">
        <v>7935</v>
      </c>
      <c r="B1698" s="187" t="s">
        <v>6895</v>
      </c>
      <c r="C1698" s="188">
        <v>2</v>
      </c>
      <c r="D1698" s="188">
        <v>2</v>
      </c>
      <c r="E1698" s="43">
        <v>0</v>
      </c>
      <c r="F1698" s="43">
        <v>2</v>
      </c>
      <c r="G1698" s="43">
        <v>0</v>
      </c>
      <c r="H1698" s="43">
        <v>0</v>
      </c>
      <c r="I1698" s="43">
        <v>0</v>
      </c>
      <c r="J1698" s="43">
        <f t="shared" si="299"/>
        <v>2</v>
      </c>
      <c r="K1698" s="119"/>
      <c r="L1698" s="165">
        <v>2</v>
      </c>
      <c r="S1698" s="10" t="s">
        <v>7929</v>
      </c>
      <c r="T1698" s="10">
        <v>0</v>
      </c>
      <c r="U1698" s="10">
        <v>2</v>
      </c>
      <c r="V1698" s="10">
        <v>0</v>
      </c>
      <c r="W1698" s="10">
        <v>0</v>
      </c>
      <c r="X1698" s="10">
        <v>0</v>
      </c>
      <c r="Y1698" s="10">
        <f t="shared" si="300"/>
        <v>2</v>
      </c>
      <c r="AM1698" s="12"/>
      <c r="AN1698" s="12"/>
      <c r="AO1698" s="12"/>
      <c r="AP1698" s="12"/>
      <c r="BV1698" s="6"/>
    </row>
    <row r="1699" spans="1:74" ht="22.8" x14ac:dyDescent="0.25">
      <c r="A1699" s="187" t="s">
        <v>7935</v>
      </c>
      <c r="B1699" s="187" t="s">
        <v>1273</v>
      </c>
      <c r="C1699" s="188">
        <v>1</v>
      </c>
      <c r="D1699" s="188">
        <v>0</v>
      </c>
      <c r="E1699" s="43">
        <v>0</v>
      </c>
      <c r="F1699" s="43">
        <v>0</v>
      </c>
      <c r="G1699" s="43">
        <v>0</v>
      </c>
      <c r="H1699" s="43">
        <v>0</v>
      </c>
      <c r="I1699" s="43">
        <v>0</v>
      </c>
      <c r="J1699" s="43">
        <f t="shared" si="299"/>
        <v>0</v>
      </c>
      <c r="K1699" s="119"/>
      <c r="L1699" s="165"/>
      <c r="S1699" s="10" t="s">
        <v>7930</v>
      </c>
      <c r="T1699" s="10">
        <v>0</v>
      </c>
      <c r="U1699" s="10">
        <v>2</v>
      </c>
      <c r="V1699" s="10">
        <v>0</v>
      </c>
      <c r="W1699" s="10">
        <v>0</v>
      </c>
      <c r="X1699" s="10">
        <v>0</v>
      </c>
      <c r="Y1699" s="10">
        <f t="shared" si="300"/>
        <v>2</v>
      </c>
      <c r="AL1699" s="6" t="s">
        <v>5</v>
      </c>
      <c r="AM1699" s="6" t="s">
        <v>7893</v>
      </c>
      <c r="AN1699" s="6" t="s">
        <v>7894</v>
      </c>
      <c r="AO1699" s="6" t="s">
        <v>7895</v>
      </c>
      <c r="AP1699" s="6" t="s">
        <v>7791</v>
      </c>
      <c r="AQ1699" s="6" t="s">
        <v>7786</v>
      </c>
      <c r="AR1699" s="6" t="s">
        <v>7896</v>
      </c>
      <c r="AS1699" s="6" t="s">
        <v>7897</v>
      </c>
      <c r="AT1699" s="54" t="s">
        <v>7898</v>
      </c>
      <c r="AU1699" s="54" t="s">
        <v>7794</v>
      </c>
      <c r="AV1699" s="6" t="s">
        <v>7795</v>
      </c>
      <c r="AW1699" s="6" t="s">
        <v>7790</v>
      </c>
      <c r="BV1699" s="6"/>
    </row>
    <row r="1700" spans="1:74" x14ac:dyDescent="0.25">
      <c r="A1700" s="185" t="s">
        <v>7936</v>
      </c>
      <c r="B1700" s="185" t="s">
        <v>6895</v>
      </c>
      <c r="C1700" s="186">
        <v>2</v>
      </c>
      <c r="D1700" s="186">
        <v>2</v>
      </c>
      <c r="E1700" s="15">
        <v>0</v>
      </c>
      <c r="F1700" s="15">
        <v>2</v>
      </c>
      <c r="G1700" s="15">
        <v>0</v>
      </c>
      <c r="H1700" s="15">
        <v>0</v>
      </c>
      <c r="I1700" s="15">
        <v>0</v>
      </c>
      <c r="J1700" s="15">
        <f t="shared" si="299"/>
        <v>2</v>
      </c>
      <c r="L1700" s="8">
        <v>2</v>
      </c>
      <c r="S1700" s="10" t="s">
        <v>7689</v>
      </c>
      <c r="T1700" s="10">
        <v>0</v>
      </c>
      <c r="U1700" s="10">
        <v>2</v>
      </c>
      <c r="V1700" s="10">
        <v>0</v>
      </c>
      <c r="W1700" s="10">
        <v>1</v>
      </c>
      <c r="X1700" s="10">
        <v>0</v>
      </c>
      <c r="Y1700" s="10">
        <f t="shared" si="300"/>
        <v>3</v>
      </c>
      <c r="AL1700" s="6" t="s">
        <v>7777</v>
      </c>
      <c r="AM1700" s="12">
        <v>0</v>
      </c>
      <c r="AN1700" s="12">
        <v>0</v>
      </c>
      <c r="AO1700" s="12">
        <v>0</v>
      </c>
      <c r="AP1700" s="12">
        <v>0</v>
      </c>
      <c r="AQ1700" s="12">
        <v>0</v>
      </c>
      <c r="AR1700" s="12">
        <v>0</v>
      </c>
      <c r="AS1700" s="12">
        <v>0</v>
      </c>
      <c r="AT1700" s="54">
        <v>0</v>
      </c>
      <c r="AU1700" s="54">
        <v>0</v>
      </c>
      <c r="AV1700" s="12">
        <v>0</v>
      </c>
      <c r="AW1700" s="12">
        <v>0</v>
      </c>
      <c r="BV1700" s="6"/>
    </row>
    <row r="1701" spans="1:74" x14ac:dyDescent="0.25">
      <c r="A1701" s="198" t="s">
        <v>7936</v>
      </c>
      <c r="B1701" s="198" t="s">
        <v>1273</v>
      </c>
      <c r="C1701" s="199">
        <v>1</v>
      </c>
      <c r="D1701" s="199">
        <v>0</v>
      </c>
      <c r="E1701" s="15">
        <v>0</v>
      </c>
      <c r="F1701" s="15">
        <v>0</v>
      </c>
      <c r="G1701" s="15">
        <v>0</v>
      </c>
      <c r="H1701" s="15">
        <v>0</v>
      </c>
      <c r="I1701" s="15">
        <v>0</v>
      </c>
      <c r="J1701" s="15">
        <f t="shared" si="299"/>
        <v>0</v>
      </c>
      <c r="L1701" s="8"/>
      <c r="S1701" s="10" t="s">
        <v>7690</v>
      </c>
      <c r="T1701" s="10">
        <v>2</v>
      </c>
      <c r="U1701" s="10">
        <v>11</v>
      </c>
      <c r="V1701" s="10">
        <v>1</v>
      </c>
      <c r="W1701" s="10">
        <v>26</v>
      </c>
      <c r="X1701" s="10">
        <v>0</v>
      </c>
      <c r="Y1701" s="10">
        <f t="shared" si="300"/>
        <v>40</v>
      </c>
      <c r="AL1701" s="6" t="s">
        <v>7778</v>
      </c>
      <c r="AM1701" s="12">
        <v>0</v>
      </c>
      <c r="AN1701" s="12">
        <v>0</v>
      </c>
      <c r="AO1701" s="12">
        <v>0</v>
      </c>
      <c r="AP1701" s="12">
        <v>0</v>
      </c>
      <c r="AQ1701" s="12">
        <v>0</v>
      </c>
      <c r="AR1701" s="12">
        <v>0</v>
      </c>
      <c r="AS1701" s="12">
        <v>0</v>
      </c>
      <c r="AT1701" s="54">
        <v>0</v>
      </c>
      <c r="AU1701" s="54">
        <v>0</v>
      </c>
      <c r="AV1701" s="12">
        <v>0</v>
      </c>
      <c r="AW1701" s="12">
        <v>0</v>
      </c>
      <c r="BV1701" s="6"/>
    </row>
    <row r="1702" spans="1:74" x14ac:dyDescent="0.25">
      <c r="A1702" s="187" t="s">
        <v>7932</v>
      </c>
      <c r="B1702" s="187" t="s">
        <v>6895</v>
      </c>
      <c r="C1702" s="188">
        <v>2</v>
      </c>
      <c r="D1702" s="188">
        <v>2</v>
      </c>
      <c r="E1702" s="43">
        <v>0</v>
      </c>
      <c r="F1702" s="43">
        <v>2</v>
      </c>
      <c r="G1702" s="43">
        <v>0</v>
      </c>
      <c r="H1702" s="43">
        <v>0</v>
      </c>
      <c r="I1702" s="43">
        <v>0</v>
      </c>
      <c r="J1702" s="43">
        <f t="shared" si="299"/>
        <v>2</v>
      </c>
      <c r="K1702" s="119"/>
      <c r="L1702" s="165"/>
      <c r="S1702" s="10" t="s">
        <v>7691</v>
      </c>
      <c r="T1702" s="10">
        <v>3</v>
      </c>
      <c r="U1702" s="10">
        <v>27</v>
      </c>
      <c r="V1702" s="10">
        <v>4</v>
      </c>
      <c r="W1702" s="10">
        <v>42</v>
      </c>
      <c r="X1702" s="10">
        <v>568</v>
      </c>
      <c r="Y1702" s="10">
        <f t="shared" si="300"/>
        <v>644</v>
      </c>
      <c r="AL1702" s="6" t="s">
        <v>7779</v>
      </c>
      <c r="AM1702" s="12">
        <v>0</v>
      </c>
      <c r="AN1702" s="12">
        <v>0</v>
      </c>
      <c r="AO1702" s="12">
        <v>0</v>
      </c>
      <c r="AP1702" s="12">
        <v>0</v>
      </c>
      <c r="AQ1702" s="12">
        <v>0</v>
      </c>
      <c r="AR1702" s="12">
        <v>0</v>
      </c>
      <c r="AS1702" s="12">
        <v>0</v>
      </c>
      <c r="AT1702" s="54">
        <v>0</v>
      </c>
      <c r="AU1702" s="54">
        <v>0</v>
      </c>
      <c r="AV1702" s="12">
        <v>0</v>
      </c>
      <c r="AW1702" s="12">
        <v>0</v>
      </c>
      <c r="BV1702" s="6"/>
    </row>
    <row r="1703" spans="1:74" x14ac:dyDescent="0.25">
      <c r="A1703" s="187" t="s">
        <v>7932</v>
      </c>
      <c r="B1703" s="187" t="s">
        <v>1273</v>
      </c>
      <c r="C1703" s="188">
        <v>1</v>
      </c>
      <c r="D1703" s="188">
        <v>0</v>
      </c>
      <c r="E1703" s="43">
        <v>0</v>
      </c>
      <c r="F1703" s="43">
        <v>0</v>
      </c>
      <c r="G1703" s="43">
        <v>0</v>
      </c>
      <c r="H1703" s="43">
        <v>0</v>
      </c>
      <c r="I1703" s="43">
        <v>0</v>
      </c>
      <c r="J1703" s="43">
        <f t="shared" si="299"/>
        <v>0</v>
      </c>
      <c r="K1703" s="119"/>
      <c r="L1703" s="165"/>
      <c r="S1703" s="10" t="s">
        <v>7692</v>
      </c>
      <c r="T1703" s="10">
        <v>37</v>
      </c>
      <c r="U1703" s="10">
        <v>82</v>
      </c>
      <c r="V1703" s="10">
        <v>56</v>
      </c>
      <c r="W1703" s="10">
        <v>127</v>
      </c>
      <c r="X1703" s="10">
        <v>10</v>
      </c>
      <c r="Y1703" s="10">
        <f t="shared" si="300"/>
        <v>312</v>
      </c>
      <c r="AL1703" s="6" t="s">
        <v>7780</v>
      </c>
      <c r="AM1703" s="12">
        <v>0</v>
      </c>
      <c r="AN1703" s="12">
        <v>0</v>
      </c>
      <c r="AO1703" s="12">
        <v>0</v>
      </c>
      <c r="AP1703" s="12">
        <v>0</v>
      </c>
      <c r="AQ1703" s="12">
        <v>0</v>
      </c>
      <c r="AR1703" s="12">
        <v>0</v>
      </c>
      <c r="AS1703" s="12">
        <v>0</v>
      </c>
      <c r="AT1703" s="54">
        <v>0</v>
      </c>
      <c r="AU1703" s="54">
        <v>0</v>
      </c>
      <c r="AV1703" s="12">
        <v>0</v>
      </c>
      <c r="AW1703" s="12">
        <v>0</v>
      </c>
      <c r="BV1703" s="6"/>
    </row>
    <row r="1704" spans="1:74" x14ac:dyDescent="0.25">
      <c r="A1704" s="187" t="s">
        <v>7932</v>
      </c>
      <c r="B1704" s="187" t="s">
        <v>1522</v>
      </c>
      <c r="C1704" s="188">
        <v>1</v>
      </c>
      <c r="D1704" s="188">
        <v>1</v>
      </c>
      <c r="E1704" s="43">
        <v>0</v>
      </c>
      <c r="F1704" s="43">
        <v>0</v>
      </c>
      <c r="G1704" s="43">
        <v>0</v>
      </c>
      <c r="H1704" s="43">
        <v>1</v>
      </c>
      <c r="I1704" s="43">
        <v>0</v>
      </c>
      <c r="J1704" s="43">
        <f t="shared" si="299"/>
        <v>1</v>
      </c>
      <c r="K1704" s="119"/>
      <c r="L1704" s="165">
        <v>3</v>
      </c>
      <c r="S1704" s="10" t="s">
        <v>7693</v>
      </c>
      <c r="T1704" s="10">
        <v>0</v>
      </c>
      <c r="U1704" s="10">
        <v>6</v>
      </c>
      <c r="V1704" s="10">
        <v>0</v>
      </c>
      <c r="W1704" s="10">
        <v>2</v>
      </c>
      <c r="X1704" s="10">
        <v>0</v>
      </c>
      <c r="Y1704" s="10">
        <f t="shared" si="300"/>
        <v>8</v>
      </c>
      <c r="AM1704" s="12"/>
      <c r="AN1704" s="12"/>
      <c r="AO1704" s="12"/>
      <c r="AP1704" s="12"/>
      <c r="AQ1704" s="12"/>
      <c r="AR1704" s="12"/>
      <c r="AS1704" s="12"/>
      <c r="AT1704" s="54"/>
      <c r="AU1704" s="54"/>
      <c r="BV1704" s="6"/>
    </row>
    <row r="1705" spans="1:74" x14ac:dyDescent="0.25">
      <c r="A1705" s="185" t="s">
        <v>7853</v>
      </c>
      <c r="B1705" s="185" t="s">
        <v>6895</v>
      </c>
      <c r="C1705" s="186">
        <v>3</v>
      </c>
      <c r="D1705" s="186">
        <v>3</v>
      </c>
      <c r="E1705" s="15">
        <v>0</v>
      </c>
      <c r="F1705" s="15">
        <v>2</v>
      </c>
      <c r="G1705" s="15">
        <v>0</v>
      </c>
      <c r="H1705" s="15">
        <v>1</v>
      </c>
      <c r="I1705" s="15">
        <v>0</v>
      </c>
      <c r="J1705" s="15">
        <f t="shared" si="299"/>
        <v>3</v>
      </c>
      <c r="L1705" s="8"/>
      <c r="T1705" s="6">
        <f>SUM(T1697:T1704)</f>
        <v>42</v>
      </c>
      <c r="U1705" s="6">
        <f>SUM(U1697:U1704)</f>
        <v>134</v>
      </c>
      <c r="V1705" s="6">
        <f>SUM(V1697:V1704)</f>
        <v>61</v>
      </c>
      <c r="W1705" s="6">
        <f>SUM(W1697:W1704)</f>
        <v>198</v>
      </c>
      <c r="X1705" s="6">
        <f>SUM(X1697:X1704)</f>
        <v>578</v>
      </c>
      <c r="Y1705" s="10">
        <f t="shared" si="300"/>
        <v>1013</v>
      </c>
      <c r="AT1705" s="54"/>
      <c r="AU1705" s="54"/>
      <c r="BV1705" s="6"/>
    </row>
    <row r="1706" spans="1:74" ht="22.8" x14ac:dyDescent="0.25">
      <c r="A1706" s="185" t="s">
        <v>7853</v>
      </c>
      <c r="B1706" s="185" t="s">
        <v>1273</v>
      </c>
      <c r="C1706" s="186">
        <v>3</v>
      </c>
      <c r="D1706" s="186">
        <v>1</v>
      </c>
      <c r="E1706" s="15">
        <v>0</v>
      </c>
      <c r="F1706" s="15">
        <v>0</v>
      </c>
      <c r="G1706" s="15">
        <v>0</v>
      </c>
      <c r="H1706" s="15">
        <v>1</v>
      </c>
      <c r="I1706" s="15">
        <v>0</v>
      </c>
      <c r="J1706" s="15">
        <f t="shared" si="299"/>
        <v>1</v>
      </c>
      <c r="L1706" s="8"/>
      <c r="AL1706" s="6" t="s">
        <v>5</v>
      </c>
      <c r="AM1706" s="6" t="s">
        <v>7788</v>
      </c>
      <c r="AN1706" s="6" t="s">
        <v>7894</v>
      </c>
      <c r="AO1706" s="6" t="s">
        <v>7895</v>
      </c>
      <c r="AP1706" s="6" t="s">
        <v>7791</v>
      </c>
      <c r="AQ1706" s="6" t="s">
        <v>7786</v>
      </c>
      <c r="AR1706" s="6" t="s">
        <v>7896</v>
      </c>
      <c r="AS1706" s="6" t="s">
        <v>7897</v>
      </c>
      <c r="AT1706" s="54" t="s">
        <v>7898</v>
      </c>
      <c r="AU1706" s="54" t="s">
        <v>7794</v>
      </c>
      <c r="AV1706" s="6" t="s">
        <v>7795</v>
      </c>
      <c r="AW1706" s="6" t="s">
        <v>7790</v>
      </c>
      <c r="BV1706" s="6"/>
    </row>
    <row r="1707" spans="1:74" x14ac:dyDescent="0.25">
      <c r="A1707" s="185" t="s">
        <v>7853</v>
      </c>
      <c r="B1707" s="185" t="s">
        <v>3013</v>
      </c>
      <c r="C1707" s="186">
        <v>1</v>
      </c>
      <c r="D1707" s="186">
        <v>1</v>
      </c>
      <c r="E1707" s="15">
        <v>0</v>
      </c>
      <c r="F1707" s="15">
        <v>1</v>
      </c>
      <c r="G1707" s="15">
        <v>0</v>
      </c>
      <c r="H1707" s="15">
        <v>0</v>
      </c>
      <c r="I1707" s="15">
        <v>0</v>
      </c>
      <c r="J1707" s="15">
        <f t="shared" si="299"/>
        <v>1</v>
      </c>
      <c r="L1707" s="8"/>
      <c r="S1707" s="10" t="s">
        <v>7749</v>
      </c>
      <c r="T1707" s="10" t="s">
        <v>723</v>
      </c>
      <c r="U1707" s="10" t="s">
        <v>248</v>
      </c>
      <c r="V1707" s="10" t="s">
        <v>222</v>
      </c>
      <c r="W1707" s="10" t="s">
        <v>241</v>
      </c>
      <c r="X1707" s="10" t="s">
        <v>264</v>
      </c>
      <c r="Y1707" s="10" t="s">
        <v>249</v>
      </c>
      <c r="AL1707" s="6" t="s">
        <v>7825</v>
      </c>
      <c r="AM1707" s="12">
        <v>3</v>
      </c>
      <c r="AN1707" s="12">
        <v>0</v>
      </c>
      <c r="AO1707" s="12">
        <v>1</v>
      </c>
      <c r="AP1707" s="12">
        <v>1</v>
      </c>
      <c r="AQ1707" s="12">
        <v>1</v>
      </c>
      <c r="AR1707" s="12">
        <v>0</v>
      </c>
      <c r="AS1707" s="12">
        <v>0</v>
      </c>
      <c r="AT1707" s="54">
        <v>0</v>
      </c>
      <c r="AU1707" s="54">
        <v>0</v>
      </c>
      <c r="AV1707" s="12">
        <v>1</v>
      </c>
      <c r="AW1707" s="12">
        <v>2</v>
      </c>
      <c r="BV1707" s="6"/>
    </row>
    <row r="1708" spans="1:74" x14ac:dyDescent="0.25">
      <c r="A1708" s="185" t="s">
        <v>7853</v>
      </c>
      <c r="B1708" s="185" t="s">
        <v>1522</v>
      </c>
      <c r="C1708" s="186">
        <v>35</v>
      </c>
      <c r="D1708" s="186">
        <v>35</v>
      </c>
      <c r="E1708" s="15">
        <v>2</v>
      </c>
      <c r="F1708" s="189">
        <v>8</v>
      </c>
      <c r="G1708" s="15">
        <v>1</v>
      </c>
      <c r="H1708" s="15">
        <v>24</v>
      </c>
      <c r="I1708" s="15">
        <v>0</v>
      </c>
      <c r="J1708" s="15">
        <f t="shared" si="299"/>
        <v>35</v>
      </c>
      <c r="L1708" s="8">
        <v>40</v>
      </c>
      <c r="S1708" s="10" t="s">
        <v>7928</v>
      </c>
      <c r="T1708" s="10">
        <v>0</v>
      </c>
      <c r="U1708" s="10">
        <v>0</v>
      </c>
      <c r="V1708" s="10">
        <v>0</v>
      </c>
      <c r="W1708" s="10">
        <v>0</v>
      </c>
      <c r="X1708" s="10">
        <v>0</v>
      </c>
      <c r="Y1708" s="10">
        <f t="shared" ref="Y1708:Y1716" si="301">SUM(T1708:X1708)</f>
        <v>0</v>
      </c>
      <c r="AL1708" s="6" t="s">
        <v>7826</v>
      </c>
      <c r="AM1708" s="12">
        <v>3</v>
      </c>
      <c r="AN1708" s="12">
        <v>3</v>
      </c>
      <c r="AO1708" s="12">
        <v>1</v>
      </c>
      <c r="AP1708" s="12">
        <v>1</v>
      </c>
      <c r="AQ1708" s="12">
        <v>1</v>
      </c>
      <c r="AR1708" s="12">
        <v>0</v>
      </c>
      <c r="AS1708" s="12">
        <v>0</v>
      </c>
      <c r="AT1708" s="54">
        <v>0</v>
      </c>
      <c r="AU1708" s="54">
        <v>1</v>
      </c>
      <c r="AV1708" s="12">
        <v>1</v>
      </c>
      <c r="AW1708" s="12">
        <v>0</v>
      </c>
      <c r="BP1708" s="6" t="s">
        <v>7957</v>
      </c>
      <c r="BQ1708" s="19" t="s">
        <v>7958</v>
      </c>
      <c r="BR1708" s="6" t="s">
        <v>7787</v>
      </c>
      <c r="BS1708" s="6" t="s">
        <v>7959</v>
      </c>
      <c r="BT1708" s="19" t="s">
        <v>7960</v>
      </c>
      <c r="BU1708" s="6" t="s">
        <v>7788</v>
      </c>
      <c r="BV1708" s="6"/>
    </row>
    <row r="1709" spans="1:74" x14ac:dyDescent="0.25">
      <c r="A1709" s="187" t="s">
        <v>7854</v>
      </c>
      <c r="B1709" s="187" t="s">
        <v>6895</v>
      </c>
      <c r="C1709" s="188">
        <v>34</v>
      </c>
      <c r="D1709" s="188">
        <v>33</v>
      </c>
      <c r="E1709" s="43">
        <v>2</v>
      </c>
      <c r="F1709" s="43">
        <v>9</v>
      </c>
      <c r="G1709" s="43">
        <v>1</v>
      </c>
      <c r="H1709" s="43">
        <v>21</v>
      </c>
      <c r="I1709" s="43">
        <v>0</v>
      </c>
      <c r="J1709" s="43">
        <f t="shared" si="299"/>
        <v>33</v>
      </c>
      <c r="K1709" s="119"/>
      <c r="L1709" s="165"/>
      <c r="S1709" s="10" t="s">
        <v>7929</v>
      </c>
      <c r="T1709" s="10">
        <v>0</v>
      </c>
      <c r="U1709" s="10">
        <v>2</v>
      </c>
      <c r="V1709" s="10">
        <v>0</v>
      </c>
      <c r="W1709" s="10">
        <v>0</v>
      </c>
      <c r="X1709" s="10">
        <v>0</v>
      </c>
      <c r="Y1709" s="10">
        <f t="shared" si="301"/>
        <v>2</v>
      </c>
      <c r="AL1709" s="6" t="s">
        <v>7827</v>
      </c>
      <c r="AM1709" s="12">
        <v>10</v>
      </c>
      <c r="AN1709" s="12">
        <v>3</v>
      </c>
      <c r="AO1709" s="12">
        <v>5</v>
      </c>
      <c r="AP1709" s="12">
        <v>3</v>
      </c>
      <c r="AQ1709" s="12">
        <v>2</v>
      </c>
      <c r="AR1709" s="12">
        <v>0</v>
      </c>
      <c r="AS1709" s="12">
        <v>0</v>
      </c>
      <c r="AT1709" s="54">
        <v>0</v>
      </c>
      <c r="AU1709" s="54">
        <v>1</v>
      </c>
      <c r="AV1709" s="12">
        <v>1</v>
      </c>
      <c r="AW1709" s="12">
        <v>0</v>
      </c>
      <c r="BP1709" s="6" t="s">
        <v>7961</v>
      </c>
      <c r="BQ1709" s="19" t="s">
        <v>7962</v>
      </c>
      <c r="BR1709" s="6" t="s">
        <v>7791</v>
      </c>
      <c r="BS1709" s="6" t="s">
        <v>7963</v>
      </c>
      <c r="BT1709" s="19" t="s">
        <v>7964</v>
      </c>
      <c r="BU1709" s="6" t="s">
        <v>7786</v>
      </c>
      <c r="BV1709" s="6"/>
    </row>
    <row r="1710" spans="1:74" x14ac:dyDescent="0.25">
      <c r="A1710" s="187" t="s">
        <v>7854</v>
      </c>
      <c r="B1710" s="187" t="s">
        <v>1273</v>
      </c>
      <c r="C1710" s="188">
        <v>94</v>
      </c>
      <c r="D1710" s="188">
        <v>93</v>
      </c>
      <c r="E1710" s="43">
        <v>0</v>
      </c>
      <c r="F1710" s="43">
        <v>0</v>
      </c>
      <c r="G1710" s="43">
        <v>0</v>
      </c>
      <c r="H1710" s="43">
        <v>0</v>
      </c>
      <c r="I1710" s="43">
        <v>93</v>
      </c>
      <c r="J1710" s="43">
        <f t="shared" si="299"/>
        <v>93</v>
      </c>
      <c r="K1710" s="119"/>
      <c r="L1710" s="165"/>
      <c r="S1710" s="10" t="s">
        <v>7930</v>
      </c>
      <c r="T1710" s="10">
        <v>0</v>
      </c>
      <c r="U1710" s="10">
        <v>2</v>
      </c>
      <c r="V1710" s="10">
        <v>0</v>
      </c>
      <c r="W1710" s="10">
        <v>0</v>
      </c>
      <c r="X1710" s="10">
        <v>0</v>
      </c>
      <c r="Y1710" s="10">
        <f t="shared" si="301"/>
        <v>2</v>
      </c>
      <c r="AL1710" s="6" t="s">
        <v>7828</v>
      </c>
      <c r="AM1710" s="12">
        <v>51</v>
      </c>
      <c r="AN1710" s="12">
        <v>46</v>
      </c>
      <c r="AO1710" s="12">
        <v>37</v>
      </c>
      <c r="AP1710" s="12">
        <v>28</v>
      </c>
      <c r="AQ1710" s="12">
        <v>23</v>
      </c>
      <c r="AR1710" s="12">
        <v>12</v>
      </c>
      <c r="AS1710" s="12">
        <v>18</v>
      </c>
      <c r="AT1710" s="54">
        <v>8</v>
      </c>
      <c r="AU1710" s="54">
        <v>10</v>
      </c>
      <c r="AV1710" s="12">
        <v>4</v>
      </c>
      <c r="AW1710" s="12">
        <v>1</v>
      </c>
      <c r="BP1710" s="6" t="s">
        <v>7965</v>
      </c>
      <c r="BQ1710" s="19" t="s">
        <v>7966</v>
      </c>
      <c r="BR1710" s="6" t="s">
        <v>7794</v>
      </c>
      <c r="BS1710" s="6" t="s">
        <v>7967</v>
      </c>
      <c r="BT1710" s="19" t="s">
        <v>7968</v>
      </c>
      <c r="BU1710" s="6" t="s">
        <v>7795</v>
      </c>
      <c r="BV1710" s="6"/>
    </row>
    <row r="1711" spans="1:74" x14ac:dyDescent="0.25">
      <c r="A1711" s="187" t="s">
        <v>7854</v>
      </c>
      <c r="B1711" s="187" t="s">
        <v>1522</v>
      </c>
      <c r="C1711" s="188">
        <v>520</v>
      </c>
      <c r="D1711" s="188">
        <v>518</v>
      </c>
      <c r="E1711" s="43">
        <v>1</v>
      </c>
      <c r="F1711" s="43">
        <v>18</v>
      </c>
      <c r="G1711" s="43">
        <v>3</v>
      </c>
      <c r="H1711" s="43">
        <v>21</v>
      </c>
      <c r="I1711" s="43">
        <v>475</v>
      </c>
      <c r="J1711" s="43">
        <f t="shared" si="299"/>
        <v>518</v>
      </c>
      <c r="K1711" s="119"/>
      <c r="L1711" s="165">
        <v>644</v>
      </c>
      <c r="S1711" s="10" t="s">
        <v>7689</v>
      </c>
      <c r="T1711" s="10">
        <v>0</v>
      </c>
      <c r="U1711" s="10">
        <v>2</v>
      </c>
      <c r="V1711" s="10">
        <v>0</v>
      </c>
      <c r="W1711" s="10">
        <v>0</v>
      </c>
      <c r="X1711" s="10">
        <v>0</v>
      </c>
      <c r="Y1711" s="10">
        <f t="shared" si="301"/>
        <v>2</v>
      </c>
      <c r="AL1711" s="6" t="s">
        <v>7908</v>
      </c>
      <c r="AM1711" s="12">
        <v>713</v>
      </c>
      <c r="AN1711" s="12">
        <v>352</v>
      </c>
      <c r="AO1711" s="12">
        <v>266</v>
      </c>
      <c r="AP1711" s="12">
        <v>249</v>
      </c>
      <c r="AQ1711" s="12">
        <v>156</v>
      </c>
      <c r="AR1711" s="12">
        <v>84</v>
      </c>
      <c r="AS1711" s="12">
        <v>62</v>
      </c>
      <c r="AT1711" s="54">
        <v>82</v>
      </c>
      <c r="AU1711" s="54">
        <v>42</v>
      </c>
      <c r="AV1711" s="12">
        <v>52</v>
      </c>
      <c r="AW1711" s="12">
        <v>37</v>
      </c>
      <c r="BP1711" s="6" t="s">
        <v>7700</v>
      </c>
      <c r="BQ1711" s="19" t="s">
        <v>7969</v>
      </c>
      <c r="BR1711" s="6" t="s">
        <v>7793</v>
      </c>
      <c r="BS1711" s="6" t="s">
        <v>7970</v>
      </c>
      <c r="BT1711" s="19" t="s">
        <v>7971</v>
      </c>
      <c r="BU1711" s="6" t="s">
        <v>7835</v>
      </c>
      <c r="BV1711" s="6"/>
    </row>
    <row r="1712" spans="1:74" x14ac:dyDescent="0.25">
      <c r="A1712" s="185" t="s">
        <v>6890</v>
      </c>
      <c r="B1712" s="185" t="s">
        <v>6895</v>
      </c>
      <c r="C1712" s="186">
        <v>70</v>
      </c>
      <c r="D1712" s="186">
        <v>69</v>
      </c>
      <c r="E1712" s="15">
        <v>3</v>
      </c>
      <c r="F1712" s="15">
        <v>22</v>
      </c>
      <c r="G1712" s="15">
        <v>4</v>
      </c>
      <c r="H1712" s="15">
        <v>40</v>
      </c>
      <c r="I1712" s="15">
        <v>0</v>
      </c>
      <c r="J1712" s="15">
        <f t="shared" si="299"/>
        <v>69</v>
      </c>
      <c r="L1712" s="8"/>
      <c r="S1712" s="10" t="s">
        <v>7690</v>
      </c>
      <c r="T1712" s="10">
        <v>0</v>
      </c>
      <c r="U1712" s="10">
        <v>2</v>
      </c>
      <c r="V1712" s="10">
        <v>0</v>
      </c>
      <c r="W1712" s="10">
        <v>1</v>
      </c>
      <c r="X1712" s="10">
        <v>0</v>
      </c>
      <c r="Y1712" s="10">
        <f t="shared" si="301"/>
        <v>3</v>
      </c>
      <c r="AL1712" s="6" t="s">
        <v>7785</v>
      </c>
      <c r="AM1712" s="12">
        <v>364</v>
      </c>
      <c r="AN1712" s="12">
        <v>349</v>
      </c>
      <c r="AO1712" s="12">
        <v>510</v>
      </c>
      <c r="AP1712" s="12">
        <v>535</v>
      </c>
      <c r="AQ1712" s="12">
        <v>579</v>
      </c>
      <c r="AR1712" s="12">
        <v>91</v>
      </c>
      <c r="AS1712" s="12">
        <v>181</v>
      </c>
      <c r="AT1712" s="54">
        <v>166</v>
      </c>
      <c r="AU1712" s="54">
        <v>123</v>
      </c>
      <c r="AV1712" s="12">
        <v>6</v>
      </c>
      <c r="AW1712" s="12">
        <v>0</v>
      </c>
      <c r="BV1712" s="6"/>
    </row>
    <row r="1713" spans="1:74" x14ac:dyDescent="0.25">
      <c r="A1713" s="185" t="s">
        <v>6890</v>
      </c>
      <c r="B1713" s="185" t="s">
        <v>1273</v>
      </c>
      <c r="C1713" s="186">
        <v>72</v>
      </c>
      <c r="D1713" s="186">
        <v>44</v>
      </c>
      <c r="E1713" s="15">
        <v>0</v>
      </c>
      <c r="F1713" s="15">
        <v>3</v>
      </c>
      <c r="G1713" s="15">
        <v>0</v>
      </c>
      <c r="H1713" s="15">
        <v>41</v>
      </c>
      <c r="I1713" s="15">
        <v>0</v>
      </c>
      <c r="J1713" s="15">
        <f t="shared" si="299"/>
        <v>44</v>
      </c>
      <c r="L1713" s="8"/>
      <c r="S1713" s="10" t="s">
        <v>7691</v>
      </c>
      <c r="T1713" s="10">
        <v>2</v>
      </c>
      <c r="U1713" s="10">
        <v>9</v>
      </c>
      <c r="V1713" s="10">
        <v>1</v>
      </c>
      <c r="W1713" s="10">
        <v>21</v>
      </c>
      <c r="X1713" s="10">
        <v>0</v>
      </c>
      <c r="Y1713" s="10">
        <f t="shared" si="301"/>
        <v>33</v>
      </c>
      <c r="AL1713" s="6" t="s">
        <v>7909</v>
      </c>
      <c r="AM1713" s="12">
        <v>1</v>
      </c>
      <c r="AN1713" s="12">
        <v>28</v>
      </c>
      <c r="AO1713" s="12">
        <v>72</v>
      </c>
      <c r="AP1713" s="12">
        <v>273</v>
      </c>
      <c r="AQ1713" s="12">
        <v>355</v>
      </c>
      <c r="AR1713" s="12">
        <v>161</v>
      </c>
      <c r="AS1713" s="12">
        <v>145</v>
      </c>
      <c r="AT1713" s="54">
        <v>92</v>
      </c>
      <c r="AU1713" s="54">
        <v>72</v>
      </c>
      <c r="AV1713" s="12">
        <v>60</v>
      </c>
      <c r="AW1713" s="12">
        <v>43</v>
      </c>
      <c r="BV1713" s="6"/>
    </row>
    <row r="1714" spans="1:74" x14ac:dyDescent="0.25">
      <c r="A1714" s="185" t="s">
        <v>6890</v>
      </c>
      <c r="B1714" s="185" t="s">
        <v>3013</v>
      </c>
      <c r="C1714" s="186">
        <v>2</v>
      </c>
      <c r="D1714" s="186">
        <v>2</v>
      </c>
      <c r="E1714" s="15">
        <v>0</v>
      </c>
      <c r="F1714" s="15">
        <v>2</v>
      </c>
      <c r="G1714" s="15">
        <v>0</v>
      </c>
      <c r="H1714" s="15">
        <v>0</v>
      </c>
      <c r="I1714" s="15">
        <v>0</v>
      </c>
      <c r="J1714" s="15">
        <f t="shared" si="299"/>
        <v>2</v>
      </c>
      <c r="L1714" s="8"/>
      <c r="S1714" s="10" t="s">
        <v>7692</v>
      </c>
      <c r="T1714" s="10">
        <v>3</v>
      </c>
      <c r="U1714" s="10">
        <v>22</v>
      </c>
      <c r="V1714" s="10">
        <v>4</v>
      </c>
      <c r="W1714" s="10">
        <v>40</v>
      </c>
      <c r="X1714" s="10">
        <v>0</v>
      </c>
      <c r="Y1714" s="10">
        <f t="shared" si="301"/>
        <v>69</v>
      </c>
      <c r="AL1714" s="6" t="s">
        <v>7789</v>
      </c>
      <c r="AM1714" s="12">
        <v>0</v>
      </c>
      <c r="AN1714" s="12">
        <v>0</v>
      </c>
      <c r="AO1714" s="12">
        <v>0</v>
      </c>
      <c r="AP1714" s="12">
        <v>0</v>
      </c>
      <c r="AQ1714" s="12">
        <v>0</v>
      </c>
      <c r="AR1714" s="12">
        <v>415</v>
      </c>
      <c r="AS1714" s="12">
        <v>435</v>
      </c>
      <c r="AT1714" s="54">
        <v>345</v>
      </c>
      <c r="AU1714" s="54">
        <v>433</v>
      </c>
      <c r="AV1714" s="12">
        <v>457</v>
      </c>
      <c r="AW1714" s="12">
        <v>568</v>
      </c>
      <c r="BV1714" s="6"/>
    </row>
    <row r="1715" spans="1:74" x14ac:dyDescent="0.25">
      <c r="A1715" s="185" t="s">
        <v>6890</v>
      </c>
      <c r="B1715" s="185" t="s">
        <v>1522</v>
      </c>
      <c r="C1715" s="186">
        <v>200</v>
      </c>
      <c r="D1715" s="186">
        <v>198</v>
      </c>
      <c r="E1715" s="15">
        <v>34</v>
      </c>
      <c r="F1715" s="15">
        <v>55</v>
      </c>
      <c r="G1715" s="15">
        <v>52</v>
      </c>
      <c r="H1715" s="15">
        <v>46</v>
      </c>
      <c r="I1715" s="15">
        <v>10</v>
      </c>
      <c r="J1715" s="15">
        <f t="shared" si="299"/>
        <v>197</v>
      </c>
      <c r="L1715" s="8">
        <v>312</v>
      </c>
      <c r="S1715" s="10" t="s">
        <v>7693</v>
      </c>
      <c r="T1715" s="10">
        <v>0</v>
      </c>
      <c r="U1715" s="10">
        <v>1</v>
      </c>
      <c r="V1715" s="10">
        <v>0</v>
      </c>
      <c r="W1715" s="10">
        <v>0</v>
      </c>
      <c r="X1715" s="10">
        <v>0</v>
      </c>
      <c r="Y1715" s="10">
        <f t="shared" si="301"/>
        <v>1</v>
      </c>
      <c r="AL1715" s="6" t="s">
        <v>7910</v>
      </c>
      <c r="AM1715" s="12">
        <v>0</v>
      </c>
      <c r="AN1715" s="12">
        <v>0</v>
      </c>
      <c r="AO1715" s="12">
        <v>0</v>
      </c>
      <c r="AP1715" s="12">
        <v>0</v>
      </c>
      <c r="AQ1715" s="12">
        <v>2</v>
      </c>
      <c r="AR1715" s="12">
        <v>15</v>
      </c>
      <c r="AS1715" s="12">
        <v>39</v>
      </c>
      <c r="AT1715" s="54">
        <v>174</v>
      </c>
      <c r="AU1715" s="54">
        <v>257</v>
      </c>
      <c r="AV1715" s="12">
        <v>409</v>
      </c>
      <c r="AW1715" s="12">
        <v>233</v>
      </c>
      <c r="BV1715" s="6"/>
    </row>
    <row r="1716" spans="1:74" x14ac:dyDescent="0.25">
      <c r="A1716" s="187" t="s">
        <v>6896</v>
      </c>
      <c r="B1716" s="187" t="s">
        <v>6895</v>
      </c>
      <c r="C1716" s="188">
        <v>1</v>
      </c>
      <c r="D1716" s="188">
        <v>1</v>
      </c>
      <c r="E1716" s="43">
        <v>0</v>
      </c>
      <c r="F1716" s="43">
        <v>1</v>
      </c>
      <c r="G1716" s="43">
        <v>0</v>
      </c>
      <c r="H1716" s="43">
        <v>0</v>
      </c>
      <c r="I1716" s="43">
        <v>0</v>
      </c>
      <c r="J1716" s="43">
        <f t="shared" si="299"/>
        <v>1</v>
      </c>
      <c r="K1716" s="119"/>
      <c r="L1716" s="165"/>
      <c r="T1716" s="6">
        <f>SUM(T1708:T1715)</f>
        <v>5</v>
      </c>
      <c r="U1716" s="6">
        <f>SUM(U1708:U1715)</f>
        <v>40</v>
      </c>
      <c r="V1716" s="6">
        <f>SUM(V1708:V1715)</f>
        <v>5</v>
      </c>
      <c r="W1716" s="6">
        <f>SUM(W1708:W1715)</f>
        <v>62</v>
      </c>
      <c r="X1716" s="6">
        <f>SUM(X1708:X1715)</f>
        <v>0</v>
      </c>
      <c r="Y1716" s="10">
        <f t="shared" si="301"/>
        <v>112</v>
      </c>
      <c r="AL1716" s="6" t="s">
        <v>7792</v>
      </c>
      <c r="AM1716" s="12">
        <v>0</v>
      </c>
      <c r="AN1716" s="12">
        <v>0</v>
      </c>
      <c r="AO1716" s="12">
        <v>0</v>
      </c>
      <c r="AP1716" s="12">
        <v>0</v>
      </c>
      <c r="AQ1716" s="12">
        <v>0</v>
      </c>
      <c r="AR1716" s="12">
        <v>0</v>
      </c>
      <c r="AS1716" s="12">
        <v>0</v>
      </c>
      <c r="AT1716" s="12">
        <v>0</v>
      </c>
      <c r="AU1716" s="12">
        <v>0</v>
      </c>
      <c r="AV1716" s="12">
        <v>2</v>
      </c>
      <c r="AW1716" s="12">
        <v>10</v>
      </c>
      <c r="BV1716" s="6"/>
    </row>
    <row r="1717" spans="1:74" x14ac:dyDescent="0.25">
      <c r="A1717" s="190" t="s">
        <v>6896</v>
      </c>
      <c r="B1717" s="190" t="s">
        <v>1273</v>
      </c>
      <c r="C1717" s="188">
        <v>1</v>
      </c>
      <c r="D1717" s="191">
        <v>1</v>
      </c>
      <c r="E1717" s="193">
        <v>0</v>
      </c>
      <c r="F1717" s="193">
        <v>1</v>
      </c>
      <c r="G1717" s="43">
        <v>0</v>
      </c>
      <c r="H1717" s="193">
        <v>0</v>
      </c>
      <c r="I1717" s="43">
        <v>0</v>
      </c>
      <c r="J1717" s="43">
        <f t="shared" si="299"/>
        <v>1</v>
      </c>
      <c r="K1717" s="119"/>
      <c r="L1717" s="165"/>
      <c r="AL1717" s="6" t="s">
        <v>7919</v>
      </c>
      <c r="AM1717" s="12">
        <v>0</v>
      </c>
      <c r="AN1717" s="12">
        <v>0</v>
      </c>
      <c r="AO1717" s="12">
        <v>0</v>
      </c>
      <c r="AP1717" s="12">
        <v>0</v>
      </c>
      <c r="AQ1717" s="12">
        <v>0</v>
      </c>
      <c r="AR1717" s="12">
        <v>0</v>
      </c>
      <c r="AS1717" s="12">
        <v>0</v>
      </c>
      <c r="AT1717" s="12">
        <v>0</v>
      </c>
      <c r="AU1717" s="12">
        <v>0</v>
      </c>
      <c r="AV1717" s="12">
        <v>1</v>
      </c>
      <c r="AW1717" s="12">
        <v>7</v>
      </c>
      <c r="BV1717" s="6"/>
    </row>
    <row r="1718" spans="1:74" x14ac:dyDescent="0.25">
      <c r="A1718" s="192" t="s">
        <v>6896</v>
      </c>
      <c r="B1718" s="192" t="s">
        <v>1522</v>
      </c>
      <c r="C1718" s="188">
        <v>6</v>
      </c>
      <c r="D1718" s="130">
        <v>6</v>
      </c>
      <c r="E1718" s="43">
        <v>0</v>
      </c>
      <c r="F1718" s="43">
        <v>4</v>
      </c>
      <c r="G1718" s="43">
        <v>0</v>
      </c>
      <c r="H1718" s="43">
        <v>2</v>
      </c>
      <c r="I1718" s="43">
        <v>0</v>
      </c>
      <c r="J1718" s="43">
        <f t="shared" si="299"/>
        <v>6</v>
      </c>
      <c r="K1718" s="119"/>
      <c r="L1718" s="165">
        <v>8</v>
      </c>
      <c r="S1718" s="10" t="s">
        <v>7752</v>
      </c>
      <c r="T1718" s="10" t="s">
        <v>723</v>
      </c>
      <c r="U1718" s="10" t="s">
        <v>248</v>
      </c>
      <c r="V1718" s="10" t="s">
        <v>222</v>
      </c>
      <c r="W1718" s="10" t="s">
        <v>241</v>
      </c>
      <c r="X1718" s="10" t="s">
        <v>264</v>
      </c>
      <c r="Y1718" s="10" t="s">
        <v>7753</v>
      </c>
      <c r="BV1718" s="6"/>
    </row>
    <row r="1719" spans="1:74" x14ac:dyDescent="0.25">
      <c r="A1719" s="197" t="s">
        <v>7750</v>
      </c>
      <c r="B1719" s="10"/>
      <c r="C1719" s="15">
        <f t="shared" ref="C1719:J1719" si="302">SUM(C1696:C1718)</f>
        <v>1055</v>
      </c>
      <c r="D1719" s="15">
        <f t="shared" si="302"/>
        <v>1014</v>
      </c>
      <c r="E1719" s="15">
        <f t="shared" si="302"/>
        <v>42</v>
      </c>
      <c r="F1719" s="15">
        <f t="shared" si="302"/>
        <v>134</v>
      </c>
      <c r="G1719" s="15">
        <f t="shared" si="302"/>
        <v>61</v>
      </c>
      <c r="H1719" s="15">
        <f t="shared" si="302"/>
        <v>198</v>
      </c>
      <c r="I1719" s="15">
        <f t="shared" si="302"/>
        <v>578</v>
      </c>
      <c r="J1719" s="16">
        <f t="shared" si="302"/>
        <v>1013</v>
      </c>
      <c r="K1719" s="8"/>
      <c r="L1719" s="8">
        <f>SUM(L1696:L1718)</f>
        <v>1013</v>
      </c>
      <c r="S1719" s="10" t="s">
        <v>7928</v>
      </c>
      <c r="T1719" s="10">
        <v>0</v>
      </c>
      <c r="U1719" s="10">
        <v>2</v>
      </c>
      <c r="V1719" s="10">
        <v>0</v>
      </c>
      <c r="W1719" s="10">
        <v>0</v>
      </c>
      <c r="X1719" s="10">
        <v>0</v>
      </c>
      <c r="Y1719" s="10">
        <f t="shared" ref="Y1719:Y1727" si="303">SUM(T1719:W1719)</f>
        <v>2</v>
      </c>
      <c r="BV1719" s="6"/>
    </row>
    <row r="1720" spans="1:74" x14ac:dyDescent="0.25">
      <c r="S1720" s="10" t="s">
        <v>7929</v>
      </c>
      <c r="T1720" s="10">
        <v>0</v>
      </c>
      <c r="U1720" s="10">
        <v>0</v>
      </c>
      <c r="V1720" s="10">
        <v>0</v>
      </c>
      <c r="W1720" s="10">
        <v>0</v>
      </c>
      <c r="X1720" s="10">
        <v>0</v>
      </c>
      <c r="Y1720" s="10">
        <f t="shared" si="303"/>
        <v>0</v>
      </c>
      <c r="BV1720" s="6"/>
    </row>
    <row r="1721" spans="1:74" x14ac:dyDescent="0.25">
      <c r="S1721" s="10" t="s">
        <v>7930</v>
      </c>
      <c r="T1721" s="10">
        <v>0</v>
      </c>
      <c r="U1721" s="10">
        <v>0</v>
      </c>
      <c r="V1721" s="10">
        <v>0</v>
      </c>
      <c r="W1721" s="10">
        <v>0</v>
      </c>
      <c r="X1721" s="10">
        <v>0</v>
      </c>
      <c r="Y1721" s="10">
        <f t="shared" si="303"/>
        <v>0</v>
      </c>
      <c r="BV1721" s="6"/>
    </row>
    <row r="1722" spans="1:74" x14ac:dyDescent="0.25">
      <c r="S1722" s="10" t="s">
        <v>7689</v>
      </c>
      <c r="T1722" s="10">
        <v>0</v>
      </c>
      <c r="U1722" s="10">
        <v>0</v>
      </c>
      <c r="V1722" s="10">
        <v>0</v>
      </c>
      <c r="W1722" s="10">
        <v>1</v>
      </c>
      <c r="X1722" s="10">
        <v>0</v>
      </c>
      <c r="Y1722" s="10">
        <f t="shared" si="303"/>
        <v>1</v>
      </c>
      <c r="BV1722" s="6"/>
    </row>
    <row r="1723" spans="1:74" x14ac:dyDescent="0.25">
      <c r="S1723" s="10" t="s">
        <v>7690</v>
      </c>
      <c r="T1723" s="10">
        <v>2</v>
      </c>
      <c r="U1723" s="10">
        <v>9</v>
      </c>
      <c r="V1723" s="10">
        <v>1</v>
      </c>
      <c r="W1723" s="10">
        <v>25</v>
      </c>
      <c r="X1723" s="10">
        <v>0</v>
      </c>
      <c r="Y1723" s="10">
        <f t="shared" si="303"/>
        <v>37</v>
      </c>
      <c r="BV1723" s="6"/>
    </row>
    <row r="1724" spans="1:74" x14ac:dyDescent="0.25">
      <c r="S1724" s="10" t="s">
        <v>7691</v>
      </c>
      <c r="T1724" s="10">
        <v>1</v>
      </c>
      <c r="U1724" s="10">
        <v>18</v>
      </c>
      <c r="V1724" s="10">
        <v>3</v>
      </c>
      <c r="W1724" s="10">
        <v>21</v>
      </c>
      <c r="X1724" s="10">
        <v>568</v>
      </c>
      <c r="Y1724" s="10">
        <f t="shared" si="303"/>
        <v>43</v>
      </c>
      <c r="BV1724" s="6"/>
    </row>
    <row r="1725" spans="1:74" x14ac:dyDescent="0.25">
      <c r="S1725" s="10" t="s">
        <v>7692</v>
      </c>
      <c r="T1725" s="10">
        <v>34</v>
      </c>
      <c r="U1725" s="10">
        <v>60</v>
      </c>
      <c r="V1725" s="10">
        <v>52</v>
      </c>
      <c r="W1725" s="10">
        <v>87</v>
      </c>
      <c r="X1725" s="10">
        <v>10</v>
      </c>
      <c r="Y1725" s="10">
        <f t="shared" si="303"/>
        <v>233</v>
      </c>
      <c r="BV1725" s="6"/>
    </row>
    <row r="1726" spans="1:74" x14ac:dyDescent="0.25">
      <c r="S1726" s="10" t="s">
        <v>7693</v>
      </c>
      <c r="T1726" s="10">
        <v>0</v>
      </c>
      <c r="U1726" s="10">
        <v>5</v>
      </c>
      <c r="V1726" s="10">
        <v>0</v>
      </c>
      <c r="W1726" s="10">
        <v>2</v>
      </c>
      <c r="X1726" s="10">
        <v>0</v>
      </c>
      <c r="Y1726" s="10">
        <f t="shared" si="303"/>
        <v>7</v>
      </c>
      <c r="BV1726" s="6"/>
    </row>
    <row r="1727" spans="1:74" x14ac:dyDescent="0.25">
      <c r="T1727" s="6">
        <f>SUM(T1719:T1726)</f>
        <v>37</v>
      </c>
      <c r="U1727" s="6">
        <f>SUM(U1719:U1726)</f>
        <v>94</v>
      </c>
      <c r="V1727" s="6">
        <f>SUM(V1719:V1726)</f>
        <v>56</v>
      </c>
      <c r="W1727" s="6">
        <f>SUM(W1719:W1726)</f>
        <v>136</v>
      </c>
      <c r="X1727" s="6">
        <f>SUM(X1719:X1726)</f>
        <v>578</v>
      </c>
      <c r="Y1727" s="10">
        <f t="shared" si="303"/>
        <v>323</v>
      </c>
      <c r="BR1727" s="6"/>
      <c r="BV1727" s="6"/>
    </row>
    <row r="1731" spans="1:74" ht="39.6" x14ac:dyDescent="0.25">
      <c r="A1731" s="184" t="s">
        <v>7795</v>
      </c>
      <c r="B1731" s="184" t="s">
        <v>7704</v>
      </c>
      <c r="C1731" s="184" t="s">
        <v>7679</v>
      </c>
      <c r="D1731" s="184" t="s">
        <v>7739</v>
      </c>
      <c r="E1731" s="184" t="s">
        <v>7740</v>
      </c>
      <c r="F1731" s="184" t="s">
        <v>7741</v>
      </c>
      <c r="G1731" s="184" t="s">
        <v>7742</v>
      </c>
      <c r="H1731" s="184" t="s">
        <v>7743</v>
      </c>
      <c r="I1731" s="184" t="s">
        <v>7744</v>
      </c>
      <c r="J1731" s="13" t="s">
        <v>7750</v>
      </c>
      <c r="L1731" s="12" t="s">
        <v>7972</v>
      </c>
      <c r="S1731" s="6" t="s">
        <v>7795</v>
      </c>
      <c r="AL1731" s="12" t="s">
        <v>7765</v>
      </c>
      <c r="AM1731" s="54" t="s">
        <v>7795</v>
      </c>
      <c r="AN1731" s="12"/>
      <c r="AO1731" s="12"/>
      <c r="AP1731" s="12"/>
      <c r="BR1731" s="6"/>
      <c r="BV1731" s="6"/>
    </row>
    <row r="1732" spans="1:74" x14ac:dyDescent="0.25">
      <c r="A1732" s="200" t="s">
        <v>7934</v>
      </c>
      <c r="B1732" s="201" t="s">
        <v>1273</v>
      </c>
      <c r="C1732" s="91">
        <v>2</v>
      </c>
      <c r="D1732" s="202">
        <v>1</v>
      </c>
      <c r="E1732" s="91">
        <v>0</v>
      </c>
      <c r="F1732" s="91">
        <v>1</v>
      </c>
      <c r="G1732" s="91">
        <v>0</v>
      </c>
      <c r="H1732" s="91">
        <v>0</v>
      </c>
      <c r="I1732" s="91">
        <v>0</v>
      </c>
      <c r="J1732" s="14">
        <f t="shared" ref="J1732:J1749" si="304">SUM(E1732:I1732)</f>
        <v>1</v>
      </c>
      <c r="L1732" s="203">
        <v>1</v>
      </c>
      <c r="S1732" s="10" t="s">
        <v>7748</v>
      </c>
      <c r="T1732" s="10" t="s">
        <v>723</v>
      </c>
      <c r="U1732" s="10" t="s">
        <v>248</v>
      </c>
      <c r="V1732" s="10" t="s">
        <v>222</v>
      </c>
      <c r="W1732" s="10" t="s">
        <v>241</v>
      </c>
      <c r="X1732" s="10" t="s">
        <v>264</v>
      </c>
      <c r="Y1732" s="10" t="s">
        <v>249</v>
      </c>
      <c r="AL1732" s="6" t="s">
        <v>7887</v>
      </c>
      <c r="AM1732" s="12"/>
      <c r="AN1732" s="12"/>
      <c r="AO1732" s="12"/>
      <c r="AP1732" s="12"/>
      <c r="BR1732" s="6"/>
      <c r="BV1732" s="6"/>
    </row>
    <row r="1733" spans="1:74" x14ac:dyDescent="0.25">
      <c r="A1733" s="200" t="s">
        <v>7935</v>
      </c>
      <c r="B1733" s="201" t="s">
        <v>1273</v>
      </c>
      <c r="C1733" s="91">
        <v>2</v>
      </c>
      <c r="D1733" s="202">
        <v>1</v>
      </c>
      <c r="E1733" s="91">
        <v>0</v>
      </c>
      <c r="F1733" s="91">
        <v>1</v>
      </c>
      <c r="G1733" s="91">
        <v>0</v>
      </c>
      <c r="H1733" s="91">
        <v>0</v>
      </c>
      <c r="I1733" s="91">
        <v>0</v>
      </c>
      <c r="J1733" s="14">
        <f t="shared" si="304"/>
        <v>1</v>
      </c>
      <c r="L1733" s="203">
        <v>1</v>
      </c>
      <c r="S1733" s="10" t="s">
        <v>7928</v>
      </c>
      <c r="T1733" s="10">
        <v>0</v>
      </c>
      <c r="U1733" s="10">
        <v>1</v>
      </c>
      <c r="V1733" s="10">
        <v>0</v>
      </c>
      <c r="W1733" s="10">
        <v>0</v>
      </c>
      <c r="X1733" s="10">
        <v>0</v>
      </c>
      <c r="Y1733" s="10">
        <f t="shared" ref="Y1733:Y1741" si="305">SUM(T1733:X1733)</f>
        <v>1</v>
      </c>
      <c r="Z1733" s="204"/>
      <c r="AL1733" s="6" t="s">
        <v>7889</v>
      </c>
      <c r="AM1733" s="12"/>
      <c r="AN1733" s="12"/>
      <c r="AO1733" s="12"/>
      <c r="AP1733" s="12"/>
      <c r="BR1733" s="6"/>
      <c r="BV1733" s="6"/>
    </row>
    <row r="1734" spans="1:74" x14ac:dyDescent="0.25">
      <c r="A1734" s="205" t="s">
        <v>7936</v>
      </c>
      <c r="B1734" s="206" t="s">
        <v>1273</v>
      </c>
      <c r="C1734" s="100">
        <v>2</v>
      </c>
      <c r="D1734" s="207">
        <v>1</v>
      </c>
      <c r="E1734" s="100">
        <v>0</v>
      </c>
      <c r="F1734" s="100">
        <v>1</v>
      </c>
      <c r="G1734" s="100">
        <v>0</v>
      </c>
      <c r="H1734" s="100">
        <v>0</v>
      </c>
      <c r="I1734" s="100">
        <v>0</v>
      </c>
      <c r="J1734" s="208">
        <f t="shared" si="304"/>
        <v>1</v>
      </c>
      <c r="K1734" s="119"/>
      <c r="L1734" s="119">
        <v>1</v>
      </c>
      <c r="S1734" s="10" t="s">
        <v>7929</v>
      </c>
      <c r="T1734" s="10">
        <v>0</v>
      </c>
      <c r="U1734" s="10">
        <v>1</v>
      </c>
      <c r="V1734" s="10">
        <v>0</v>
      </c>
      <c r="W1734" s="10">
        <v>0</v>
      </c>
      <c r="X1734" s="10">
        <v>0</v>
      </c>
      <c r="Y1734" s="10">
        <f t="shared" si="305"/>
        <v>1</v>
      </c>
      <c r="Z1734" s="204"/>
      <c r="AM1734" s="12"/>
      <c r="AN1734" s="12"/>
      <c r="AO1734" s="12"/>
      <c r="AP1734" s="12"/>
      <c r="BR1734" s="6"/>
      <c r="BV1734" s="6"/>
    </row>
    <row r="1735" spans="1:74" ht="22.8" x14ac:dyDescent="0.25">
      <c r="A1735" s="200" t="s">
        <v>7932</v>
      </c>
      <c r="B1735" s="201" t="s">
        <v>1273</v>
      </c>
      <c r="C1735" s="91">
        <v>2</v>
      </c>
      <c r="D1735" s="202">
        <v>1</v>
      </c>
      <c r="E1735" s="91">
        <v>0</v>
      </c>
      <c r="F1735" s="91">
        <v>1</v>
      </c>
      <c r="G1735" s="91">
        <v>0</v>
      </c>
      <c r="H1735" s="91">
        <v>0</v>
      </c>
      <c r="I1735" s="91">
        <v>0</v>
      </c>
      <c r="J1735" s="14">
        <f t="shared" si="304"/>
        <v>1</v>
      </c>
      <c r="L1735" s="203">
        <v>4</v>
      </c>
      <c r="S1735" s="10" t="s">
        <v>7930</v>
      </c>
      <c r="T1735" s="10">
        <v>0</v>
      </c>
      <c r="U1735" s="10">
        <v>1</v>
      </c>
      <c r="V1735" s="10">
        <v>0</v>
      </c>
      <c r="W1735" s="10">
        <v>0</v>
      </c>
      <c r="X1735" s="10">
        <v>0</v>
      </c>
      <c r="Y1735" s="10">
        <f t="shared" si="305"/>
        <v>1</v>
      </c>
      <c r="Z1735" s="204"/>
      <c r="AL1735" s="6" t="s">
        <v>5</v>
      </c>
      <c r="AM1735" s="6" t="s">
        <v>7893</v>
      </c>
      <c r="AN1735" s="6" t="s">
        <v>7894</v>
      </c>
      <c r="AO1735" s="6" t="s">
        <v>7895</v>
      </c>
      <c r="AP1735" s="6" t="s">
        <v>7791</v>
      </c>
      <c r="AQ1735" s="6" t="s">
        <v>7786</v>
      </c>
      <c r="AR1735" s="6" t="s">
        <v>7896</v>
      </c>
      <c r="AS1735" s="6" t="s">
        <v>7897</v>
      </c>
      <c r="AT1735" s="54" t="s">
        <v>7898</v>
      </c>
      <c r="AU1735" s="54" t="s">
        <v>7794</v>
      </c>
      <c r="AV1735" s="6" t="s">
        <v>7795</v>
      </c>
      <c r="BR1735" s="6"/>
      <c r="BV1735" s="6"/>
    </row>
    <row r="1736" spans="1:74" x14ac:dyDescent="0.25">
      <c r="A1736" s="200" t="s">
        <v>7932</v>
      </c>
      <c r="B1736" s="201" t="s">
        <v>1522</v>
      </c>
      <c r="C1736" s="91">
        <v>3</v>
      </c>
      <c r="D1736" s="202">
        <v>3</v>
      </c>
      <c r="E1736" s="91">
        <v>0</v>
      </c>
      <c r="F1736" s="91">
        <v>3</v>
      </c>
      <c r="G1736" s="91">
        <v>0</v>
      </c>
      <c r="H1736" s="91">
        <v>0</v>
      </c>
      <c r="I1736" s="91">
        <v>0</v>
      </c>
      <c r="J1736" s="14">
        <f t="shared" si="304"/>
        <v>3</v>
      </c>
      <c r="S1736" s="10" t="s">
        <v>7689</v>
      </c>
      <c r="T1736" s="10">
        <v>0</v>
      </c>
      <c r="U1736" s="10">
        <v>4</v>
      </c>
      <c r="V1736" s="10">
        <v>0</v>
      </c>
      <c r="W1736" s="10">
        <v>0</v>
      </c>
      <c r="X1736" s="10">
        <v>0</v>
      </c>
      <c r="Y1736" s="10">
        <f t="shared" si="305"/>
        <v>4</v>
      </c>
      <c r="AL1736" s="6" t="s">
        <v>7777</v>
      </c>
      <c r="AM1736" s="12">
        <v>0</v>
      </c>
      <c r="AN1736" s="12">
        <v>0</v>
      </c>
      <c r="AO1736" s="12">
        <v>0</v>
      </c>
      <c r="AP1736" s="12">
        <v>0</v>
      </c>
      <c r="AQ1736" s="12">
        <v>0</v>
      </c>
      <c r="AR1736" s="12">
        <v>0</v>
      </c>
      <c r="AS1736" s="12">
        <v>0</v>
      </c>
      <c r="AT1736" s="54">
        <v>0</v>
      </c>
      <c r="AU1736" s="54">
        <v>0</v>
      </c>
      <c r="AV1736" s="12">
        <v>0</v>
      </c>
      <c r="BR1736" s="6"/>
      <c r="BV1736" s="6"/>
    </row>
    <row r="1737" spans="1:74" x14ac:dyDescent="0.25">
      <c r="A1737" s="205" t="s">
        <v>7853</v>
      </c>
      <c r="B1737" s="206" t="s">
        <v>6895</v>
      </c>
      <c r="C1737" s="100">
        <v>4</v>
      </c>
      <c r="D1737" s="207">
        <v>4</v>
      </c>
      <c r="E1737" s="100">
        <v>0</v>
      </c>
      <c r="F1737" s="100">
        <v>3</v>
      </c>
      <c r="G1737" s="100">
        <v>0</v>
      </c>
      <c r="H1737" s="100">
        <v>1</v>
      </c>
      <c r="I1737" s="100">
        <v>0</v>
      </c>
      <c r="J1737" s="208">
        <f t="shared" si="304"/>
        <v>4</v>
      </c>
      <c r="K1737" s="119"/>
      <c r="L1737" s="119">
        <v>62</v>
      </c>
      <c r="S1737" s="10" t="s">
        <v>7690</v>
      </c>
      <c r="T1737" s="10">
        <v>0</v>
      </c>
      <c r="U1737" s="10">
        <v>27</v>
      </c>
      <c r="V1737" s="10">
        <v>8</v>
      </c>
      <c r="W1737" s="10">
        <v>21</v>
      </c>
      <c r="X1737" s="10">
        <v>6</v>
      </c>
      <c r="Y1737" s="10">
        <f t="shared" si="305"/>
        <v>62</v>
      </c>
      <c r="AL1737" s="6" t="s">
        <v>7778</v>
      </c>
      <c r="AM1737" s="12">
        <v>0</v>
      </c>
      <c r="AN1737" s="12">
        <v>0</v>
      </c>
      <c r="AO1737" s="12">
        <v>0</v>
      </c>
      <c r="AP1737" s="12">
        <v>0</v>
      </c>
      <c r="AQ1737" s="12">
        <v>0</v>
      </c>
      <c r="AR1737" s="12">
        <v>0</v>
      </c>
      <c r="AS1737" s="12">
        <v>0</v>
      </c>
      <c r="AT1737" s="54">
        <v>0</v>
      </c>
      <c r="AU1737" s="54">
        <v>0</v>
      </c>
      <c r="AV1737" s="12">
        <v>0</v>
      </c>
      <c r="BR1737" s="6"/>
      <c r="BV1737" s="6"/>
    </row>
    <row r="1738" spans="1:74" x14ac:dyDescent="0.25">
      <c r="A1738" s="205" t="s">
        <v>7853</v>
      </c>
      <c r="B1738" s="206" t="s">
        <v>1273</v>
      </c>
      <c r="C1738" s="100">
        <v>4</v>
      </c>
      <c r="D1738" s="207">
        <v>3</v>
      </c>
      <c r="E1738" s="100">
        <v>0</v>
      </c>
      <c r="F1738" s="100">
        <v>2</v>
      </c>
      <c r="G1738" s="100">
        <v>0</v>
      </c>
      <c r="H1738" s="100">
        <v>1</v>
      </c>
      <c r="I1738" s="100">
        <v>0</v>
      </c>
      <c r="J1738" s="208">
        <f t="shared" si="304"/>
        <v>3</v>
      </c>
      <c r="K1738" s="119"/>
      <c r="L1738" s="119"/>
      <c r="S1738" s="10" t="s">
        <v>7691</v>
      </c>
      <c r="T1738" s="10">
        <v>1</v>
      </c>
      <c r="U1738" s="10">
        <v>40</v>
      </c>
      <c r="V1738" s="10">
        <v>12</v>
      </c>
      <c r="W1738" s="10">
        <v>49</v>
      </c>
      <c r="X1738" s="10">
        <v>457</v>
      </c>
      <c r="Y1738" s="10">
        <f t="shared" si="305"/>
        <v>559</v>
      </c>
      <c r="AL1738" s="6" t="s">
        <v>7779</v>
      </c>
      <c r="AM1738" s="12">
        <v>0</v>
      </c>
      <c r="AN1738" s="12">
        <v>0</v>
      </c>
      <c r="AO1738" s="12">
        <v>0</v>
      </c>
      <c r="AP1738" s="12">
        <v>0</v>
      </c>
      <c r="AQ1738" s="12">
        <v>0</v>
      </c>
      <c r="AR1738" s="12">
        <v>0</v>
      </c>
      <c r="AS1738" s="12">
        <v>0</v>
      </c>
      <c r="AT1738" s="54">
        <v>0</v>
      </c>
      <c r="AU1738" s="54">
        <v>0</v>
      </c>
      <c r="AV1738" s="12">
        <v>0</v>
      </c>
      <c r="BR1738" s="6"/>
      <c r="BV1738" s="6"/>
    </row>
    <row r="1739" spans="1:74" x14ac:dyDescent="0.25">
      <c r="A1739" s="205" t="s">
        <v>7853</v>
      </c>
      <c r="B1739" s="206" t="s">
        <v>1522</v>
      </c>
      <c r="C1739" s="209">
        <v>55</v>
      </c>
      <c r="D1739" s="207">
        <v>55</v>
      </c>
      <c r="E1739" s="100">
        <v>0</v>
      </c>
      <c r="F1739" s="100">
        <v>22</v>
      </c>
      <c r="G1739" s="100">
        <v>8</v>
      </c>
      <c r="H1739" s="100">
        <v>19</v>
      </c>
      <c r="I1739" s="100">
        <v>6</v>
      </c>
      <c r="J1739" s="208">
        <f t="shared" si="304"/>
        <v>55</v>
      </c>
      <c r="K1739" s="119"/>
      <c r="L1739" s="119"/>
      <c r="S1739" s="10" t="s">
        <v>7692</v>
      </c>
      <c r="T1739" s="10">
        <v>69</v>
      </c>
      <c r="U1739" s="10">
        <v>151</v>
      </c>
      <c r="V1739" s="10">
        <v>136</v>
      </c>
      <c r="W1739" s="10">
        <v>141</v>
      </c>
      <c r="X1739" s="10">
        <v>2</v>
      </c>
      <c r="Y1739" s="10">
        <f t="shared" si="305"/>
        <v>499</v>
      </c>
      <c r="AL1739" s="6" t="s">
        <v>7780</v>
      </c>
      <c r="AM1739" s="12">
        <v>0</v>
      </c>
      <c r="AN1739" s="12">
        <v>0</v>
      </c>
      <c r="AO1739" s="12">
        <v>0</v>
      </c>
      <c r="AP1739" s="12">
        <v>0</v>
      </c>
      <c r="AQ1739" s="12">
        <v>0</v>
      </c>
      <c r="AR1739" s="12">
        <v>0</v>
      </c>
      <c r="AS1739" s="12">
        <v>0</v>
      </c>
      <c r="AT1739" s="54">
        <v>0</v>
      </c>
      <c r="AU1739" s="54">
        <v>0</v>
      </c>
      <c r="AV1739" s="12">
        <v>0</v>
      </c>
      <c r="BR1739" s="6"/>
      <c r="BV1739" s="6"/>
    </row>
    <row r="1740" spans="1:74" x14ac:dyDescent="0.25">
      <c r="A1740" s="200" t="s">
        <v>7854</v>
      </c>
      <c r="B1740" s="201" t="s">
        <v>6895</v>
      </c>
      <c r="C1740" s="91">
        <v>42</v>
      </c>
      <c r="D1740" s="202">
        <v>42</v>
      </c>
      <c r="E1740" s="91">
        <v>0</v>
      </c>
      <c r="F1740" s="91">
        <v>17</v>
      </c>
      <c r="G1740" s="91">
        <v>8</v>
      </c>
      <c r="H1740" s="91">
        <v>17</v>
      </c>
      <c r="I1740" s="91">
        <v>0</v>
      </c>
      <c r="J1740" s="14">
        <f t="shared" si="304"/>
        <v>42</v>
      </c>
      <c r="L1740" s="203">
        <v>559</v>
      </c>
      <c r="S1740" s="10" t="s">
        <v>7693</v>
      </c>
      <c r="T1740" s="10">
        <v>0</v>
      </c>
      <c r="U1740" s="10">
        <v>1</v>
      </c>
      <c r="V1740" s="10">
        <v>0</v>
      </c>
      <c r="W1740" s="10">
        <v>0</v>
      </c>
      <c r="X1740" s="10">
        <v>0</v>
      </c>
      <c r="Y1740" s="10">
        <f t="shared" si="305"/>
        <v>1</v>
      </c>
      <c r="AM1740" s="12"/>
      <c r="AN1740" s="12"/>
      <c r="AO1740" s="12"/>
      <c r="AP1740" s="12"/>
      <c r="AQ1740" s="12"/>
      <c r="AR1740" s="12"/>
      <c r="AS1740" s="12"/>
      <c r="AT1740" s="54"/>
      <c r="AU1740" s="54"/>
      <c r="BR1740" s="6"/>
      <c r="BV1740" s="6"/>
    </row>
    <row r="1741" spans="1:74" x14ac:dyDescent="0.25">
      <c r="A1741" s="200" t="s">
        <v>7854</v>
      </c>
      <c r="B1741" s="201" t="s">
        <v>1273</v>
      </c>
      <c r="C1741" s="91">
        <v>49</v>
      </c>
      <c r="D1741" s="202">
        <v>48</v>
      </c>
      <c r="E1741" s="91">
        <v>0</v>
      </c>
      <c r="F1741" s="91">
        <v>3</v>
      </c>
      <c r="G1741" s="91">
        <v>0</v>
      </c>
      <c r="H1741" s="91">
        <v>3</v>
      </c>
      <c r="I1741" s="91">
        <v>42</v>
      </c>
      <c r="J1741" s="14">
        <f t="shared" si="304"/>
        <v>48</v>
      </c>
      <c r="T1741" s="6">
        <f>SUM(T1733:T1740)</f>
        <v>70</v>
      </c>
      <c r="U1741" s="6">
        <f>SUM(U1733:U1740)</f>
        <v>226</v>
      </c>
      <c r="V1741" s="6">
        <f>SUM(V1733:V1740)</f>
        <v>156</v>
      </c>
      <c r="W1741" s="6">
        <f>SUM(W1733:W1740)</f>
        <v>211</v>
      </c>
      <c r="X1741" s="6">
        <f>SUM(X1733:X1740)</f>
        <v>465</v>
      </c>
      <c r="Y1741" s="10">
        <f t="shared" si="305"/>
        <v>1128</v>
      </c>
      <c r="AT1741" s="54"/>
      <c r="AU1741" s="54"/>
      <c r="BR1741" s="6"/>
      <c r="BV1741" s="6"/>
    </row>
    <row r="1742" spans="1:74" ht="22.8" x14ac:dyDescent="0.25">
      <c r="A1742" s="200" t="s">
        <v>7854</v>
      </c>
      <c r="B1742" s="201" t="s">
        <v>3013</v>
      </c>
      <c r="C1742" s="91">
        <v>2</v>
      </c>
      <c r="D1742" s="202">
        <v>0</v>
      </c>
      <c r="E1742" s="91">
        <v>0</v>
      </c>
      <c r="F1742" s="91">
        <v>0</v>
      </c>
      <c r="G1742" s="91">
        <v>0</v>
      </c>
      <c r="H1742" s="91">
        <v>0</v>
      </c>
      <c r="I1742" s="91">
        <v>0</v>
      </c>
      <c r="J1742" s="14">
        <f t="shared" si="304"/>
        <v>0</v>
      </c>
      <c r="L1742" s="203"/>
      <c r="AL1742" s="6" t="s">
        <v>5</v>
      </c>
      <c r="AM1742" s="6" t="s">
        <v>7788</v>
      </c>
      <c r="AN1742" s="6" t="s">
        <v>7894</v>
      </c>
      <c r="AO1742" s="6" t="s">
        <v>7895</v>
      </c>
      <c r="AP1742" s="6" t="s">
        <v>7791</v>
      </c>
      <c r="AQ1742" s="6" t="s">
        <v>7786</v>
      </c>
      <c r="AR1742" s="6" t="s">
        <v>7896</v>
      </c>
      <c r="AS1742" s="6" t="s">
        <v>7897</v>
      </c>
      <c r="AT1742" s="54" t="s">
        <v>7898</v>
      </c>
      <c r="AU1742" s="54" t="s">
        <v>7794</v>
      </c>
      <c r="AV1742" s="6" t="s">
        <v>7795</v>
      </c>
      <c r="BR1742" s="6"/>
      <c r="BV1742" s="6"/>
    </row>
    <row r="1743" spans="1:74" x14ac:dyDescent="0.25">
      <c r="A1743" s="200" t="s">
        <v>7854</v>
      </c>
      <c r="B1743" s="201" t="s">
        <v>1522</v>
      </c>
      <c r="C1743" s="91">
        <v>519</v>
      </c>
      <c r="D1743" s="202">
        <v>469</v>
      </c>
      <c r="E1743" s="91">
        <v>1</v>
      </c>
      <c r="F1743" s="91">
        <v>20</v>
      </c>
      <c r="G1743" s="91">
        <v>4</v>
      </c>
      <c r="H1743" s="91">
        <v>29</v>
      </c>
      <c r="I1743" s="91">
        <v>415</v>
      </c>
      <c r="J1743" s="14">
        <f t="shared" si="304"/>
        <v>469</v>
      </c>
      <c r="S1743" s="10" t="s">
        <v>7749</v>
      </c>
      <c r="T1743" s="10" t="s">
        <v>723</v>
      </c>
      <c r="U1743" s="10" t="s">
        <v>248</v>
      </c>
      <c r="V1743" s="10" t="s">
        <v>222</v>
      </c>
      <c r="W1743" s="10" t="s">
        <v>241</v>
      </c>
      <c r="X1743" s="10" t="s">
        <v>264</v>
      </c>
      <c r="Y1743" s="10" t="s">
        <v>249</v>
      </c>
      <c r="AL1743" s="6" t="s">
        <v>7825</v>
      </c>
      <c r="AM1743" s="12">
        <v>3</v>
      </c>
      <c r="AN1743" s="12">
        <v>0</v>
      </c>
      <c r="AO1743" s="12">
        <v>1</v>
      </c>
      <c r="AP1743" s="12">
        <v>1</v>
      </c>
      <c r="AQ1743" s="12">
        <v>1</v>
      </c>
      <c r="AR1743" s="12">
        <v>0</v>
      </c>
      <c r="AS1743" s="12">
        <v>0</v>
      </c>
      <c r="AT1743" s="54">
        <v>0</v>
      </c>
      <c r="AU1743" s="54">
        <v>0</v>
      </c>
      <c r="AV1743" s="12">
        <v>1</v>
      </c>
      <c r="BR1743" s="6"/>
      <c r="BV1743" s="6"/>
    </row>
    <row r="1744" spans="1:74" x14ac:dyDescent="0.25">
      <c r="A1744" s="205" t="s">
        <v>6890</v>
      </c>
      <c r="B1744" s="206" t="s">
        <v>6895</v>
      </c>
      <c r="C1744" s="100">
        <v>93</v>
      </c>
      <c r="D1744" s="207">
        <v>88</v>
      </c>
      <c r="E1744" s="100">
        <v>1</v>
      </c>
      <c r="F1744" s="100">
        <v>33</v>
      </c>
      <c r="G1744" s="100">
        <v>10</v>
      </c>
      <c r="H1744" s="100">
        <v>44</v>
      </c>
      <c r="I1744" s="100">
        <v>0</v>
      </c>
      <c r="J1744" s="208">
        <f t="shared" si="304"/>
        <v>88</v>
      </c>
      <c r="K1744" s="119"/>
      <c r="L1744" s="119">
        <f>SUM(D1744:D1748)</f>
        <v>501</v>
      </c>
      <c r="S1744" s="10" t="s">
        <v>7928</v>
      </c>
      <c r="T1744" s="10">
        <v>0</v>
      </c>
      <c r="U1744" s="10">
        <v>0</v>
      </c>
      <c r="V1744" s="10">
        <v>0</v>
      </c>
      <c r="W1744" s="10">
        <v>0</v>
      </c>
      <c r="X1744" s="10">
        <v>0</v>
      </c>
      <c r="Y1744" s="10">
        <f t="shared" ref="Y1744:Y1752" si="306">SUM(T1744:X1744)</f>
        <v>0</v>
      </c>
      <c r="Z1744" s="204"/>
      <c r="AL1744" s="6" t="s">
        <v>7826</v>
      </c>
      <c r="AM1744" s="12">
        <v>3</v>
      </c>
      <c r="AN1744" s="12">
        <v>3</v>
      </c>
      <c r="AO1744" s="12">
        <v>1</v>
      </c>
      <c r="AP1744" s="12">
        <v>1</v>
      </c>
      <c r="AQ1744" s="12">
        <v>1</v>
      </c>
      <c r="AR1744" s="12">
        <v>0</v>
      </c>
      <c r="AS1744" s="12">
        <v>0</v>
      </c>
      <c r="AT1744" s="54">
        <v>0</v>
      </c>
      <c r="AU1744" s="54">
        <v>1</v>
      </c>
      <c r="AV1744" s="12">
        <v>1</v>
      </c>
      <c r="BR1744" s="6"/>
      <c r="BV1744" s="6"/>
    </row>
    <row r="1745" spans="1:74" x14ac:dyDescent="0.25">
      <c r="A1745" s="205" t="s">
        <v>6890</v>
      </c>
      <c r="B1745" s="206" t="s">
        <v>1273</v>
      </c>
      <c r="C1745" s="100">
        <v>111</v>
      </c>
      <c r="D1745" s="207">
        <v>88</v>
      </c>
      <c r="E1745" s="100">
        <v>4</v>
      </c>
      <c r="F1745" s="100">
        <v>8</v>
      </c>
      <c r="G1745" s="100">
        <v>15</v>
      </c>
      <c r="H1745" s="100">
        <v>61</v>
      </c>
      <c r="I1745" s="100">
        <v>0</v>
      </c>
      <c r="J1745" s="208">
        <f t="shared" si="304"/>
        <v>88</v>
      </c>
      <c r="K1745" s="119"/>
      <c r="L1745" s="119"/>
      <c r="S1745" s="10" t="s">
        <v>7929</v>
      </c>
      <c r="T1745" s="10">
        <v>0</v>
      </c>
      <c r="U1745" s="10">
        <v>0</v>
      </c>
      <c r="V1745" s="10">
        <v>0</v>
      </c>
      <c r="W1745" s="10">
        <v>0</v>
      </c>
      <c r="X1745" s="10">
        <v>0</v>
      </c>
      <c r="Y1745" s="10">
        <f t="shared" si="306"/>
        <v>0</v>
      </c>
      <c r="Z1745" s="204"/>
      <c r="AL1745" s="6" t="s">
        <v>7827</v>
      </c>
      <c r="AM1745" s="12">
        <v>10</v>
      </c>
      <c r="AN1745" s="12">
        <v>3</v>
      </c>
      <c r="AO1745" s="12">
        <v>5</v>
      </c>
      <c r="AP1745" s="12">
        <v>3</v>
      </c>
      <c r="AQ1745" s="12">
        <v>2</v>
      </c>
      <c r="AR1745" s="12">
        <v>0</v>
      </c>
      <c r="AS1745" s="12">
        <v>0</v>
      </c>
      <c r="AT1745" s="54">
        <v>0</v>
      </c>
      <c r="AU1745" s="54">
        <v>1</v>
      </c>
      <c r="AV1745" s="12">
        <v>1</v>
      </c>
      <c r="BR1745" s="6"/>
      <c r="BV1745" s="6"/>
    </row>
    <row r="1746" spans="1:74" x14ac:dyDescent="0.25">
      <c r="A1746" s="205" t="s">
        <v>6890</v>
      </c>
      <c r="B1746" s="206" t="s">
        <v>3013</v>
      </c>
      <c r="C1746" s="100">
        <v>7</v>
      </c>
      <c r="D1746" s="207">
        <v>6</v>
      </c>
      <c r="E1746" s="100">
        <v>0</v>
      </c>
      <c r="F1746" s="100">
        <v>6</v>
      </c>
      <c r="G1746" s="100">
        <v>0</v>
      </c>
      <c r="H1746" s="100">
        <v>0</v>
      </c>
      <c r="I1746" s="100">
        <v>0</v>
      </c>
      <c r="J1746" s="208">
        <f t="shared" si="304"/>
        <v>6</v>
      </c>
      <c r="K1746" s="119"/>
      <c r="L1746" s="119"/>
      <c r="S1746" s="10" t="s">
        <v>7930</v>
      </c>
      <c r="T1746" s="10">
        <v>0</v>
      </c>
      <c r="U1746" s="10">
        <v>0</v>
      </c>
      <c r="V1746" s="10">
        <v>0</v>
      </c>
      <c r="W1746" s="10">
        <v>0</v>
      </c>
      <c r="X1746" s="10">
        <v>0</v>
      </c>
      <c r="Y1746" s="10">
        <f t="shared" si="306"/>
        <v>0</v>
      </c>
      <c r="Z1746" s="204"/>
      <c r="AL1746" s="6" t="s">
        <v>7828</v>
      </c>
      <c r="AM1746" s="12">
        <v>51</v>
      </c>
      <c r="AN1746" s="12">
        <v>46</v>
      </c>
      <c r="AO1746" s="12">
        <v>37</v>
      </c>
      <c r="AP1746" s="12">
        <v>28</v>
      </c>
      <c r="AQ1746" s="12">
        <v>23</v>
      </c>
      <c r="AR1746" s="12">
        <v>12</v>
      </c>
      <c r="AS1746" s="12">
        <v>18</v>
      </c>
      <c r="AT1746" s="54">
        <v>8</v>
      </c>
      <c r="AU1746" s="54">
        <v>10</v>
      </c>
      <c r="AV1746" s="12">
        <v>4</v>
      </c>
      <c r="BR1746" s="6"/>
      <c r="BV1746" s="6"/>
    </row>
    <row r="1747" spans="1:74" x14ac:dyDescent="0.25">
      <c r="A1747" s="205" t="s">
        <v>6890</v>
      </c>
      <c r="B1747" s="206" t="s">
        <v>6750</v>
      </c>
      <c r="C1747" s="100">
        <v>9</v>
      </c>
      <c r="D1747" s="207">
        <v>9</v>
      </c>
      <c r="E1747" s="100">
        <v>1</v>
      </c>
      <c r="F1747" s="100">
        <v>5</v>
      </c>
      <c r="G1747" s="100">
        <v>2</v>
      </c>
      <c r="H1747" s="100">
        <v>1</v>
      </c>
      <c r="I1747" s="100">
        <v>0</v>
      </c>
      <c r="J1747" s="208">
        <f t="shared" si="304"/>
        <v>9</v>
      </c>
      <c r="K1747" s="119"/>
      <c r="L1747" s="119"/>
      <c r="S1747" s="10" t="s">
        <v>7689</v>
      </c>
      <c r="T1747" s="10">
        <v>0</v>
      </c>
      <c r="U1747" s="10">
        <v>0</v>
      </c>
      <c r="V1747" s="10">
        <v>0</v>
      </c>
      <c r="W1747" s="10">
        <v>0</v>
      </c>
      <c r="X1747" s="10">
        <v>0</v>
      </c>
      <c r="Y1747" s="10">
        <f t="shared" si="306"/>
        <v>0</v>
      </c>
      <c r="Z1747" s="204"/>
      <c r="AL1747" s="6" t="s">
        <v>7908</v>
      </c>
      <c r="AM1747" s="12">
        <v>713</v>
      </c>
      <c r="AN1747" s="12">
        <v>352</v>
      </c>
      <c r="AO1747" s="12">
        <v>266</v>
      </c>
      <c r="AP1747" s="12">
        <v>249</v>
      </c>
      <c r="AQ1747" s="12">
        <v>156</v>
      </c>
      <c r="AR1747" s="12">
        <v>84</v>
      </c>
      <c r="AS1747" s="12">
        <v>62</v>
      </c>
      <c r="AT1747" s="54">
        <v>82</v>
      </c>
      <c r="AU1747" s="54">
        <v>42</v>
      </c>
      <c r="AV1747" s="12">
        <v>52</v>
      </c>
      <c r="BR1747" s="6"/>
      <c r="BV1747" s="6"/>
    </row>
    <row r="1748" spans="1:74" x14ac:dyDescent="0.25">
      <c r="A1748" s="205" t="s">
        <v>6890</v>
      </c>
      <c r="B1748" s="206" t="s">
        <v>1522</v>
      </c>
      <c r="C1748" s="100">
        <v>322</v>
      </c>
      <c r="D1748" s="207">
        <v>310</v>
      </c>
      <c r="E1748" s="100">
        <v>63</v>
      </c>
      <c r="F1748" s="100">
        <v>99</v>
      </c>
      <c r="G1748" s="100">
        <v>109</v>
      </c>
      <c r="H1748" s="100">
        <v>35</v>
      </c>
      <c r="I1748" s="100">
        <v>2</v>
      </c>
      <c r="J1748" s="208">
        <f t="shared" si="304"/>
        <v>308</v>
      </c>
      <c r="S1748" s="10" t="s">
        <v>7690</v>
      </c>
      <c r="T1748" s="10">
        <v>0</v>
      </c>
      <c r="U1748" s="10">
        <v>3</v>
      </c>
      <c r="V1748" s="10">
        <v>0</v>
      </c>
      <c r="W1748" s="10">
        <v>1</v>
      </c>
      <c r="X1748" s="10">
        <v>0</v>
      </c>
      <c r="Y1748" s="10">
        <f t="shared" si="306"/>
        <v>4</v>
      </c>
      <c r="Z1748" s="204"/>
      <c r="AL1748" s="6" t="s">
        <v>7785</v>
      </c>
      <c r="AM1748" s="12">
        <v>364</v>
      </c>
      <c r="AN1748" s="12">
        <v>349</v>
      </c>
      <c r="AO1748" s="12">
        <v>510</v>
      </c>
      <c r="AP1748" s="12">
        <v>535</v>
      </c>
      <c r="AQ1748" s="12">
        <v>579</v>
      </c>
      <c r="AR1748" s="12">
        <v>91</v>
      </c>
      <c r="AS1748" s="12">
        <v>181</v>
      </c>
      <c r="AT1748" s="54">
        <v>166</v>
      </c>
      <c r="AU1748" s="54">
        <v>123</v>
      </c>
      <c r="AV1748" s="12">
        <v>6</v>
      </c>
      <c r="BR1748" s="6"/>
      <c r="BV1748" s="6"/>
    </row>
    <row r="1749" spans="1:74" x14ac:dyDescent="0.25">
      <c r="A1749" s="200" t="s">
        <v>6896</v>
      </c>
      <c r="B1749" s="201" t="s">
        <v>1273</v>
      </c>
      <c r="C1749" s="91">
        <v>1</v>
      </c>
      <c r="D1749" s="151">
        <v>1</v>
      </c>
      <c r="E1749" s="91">
        <v>0</v>
      </c>
      <c r="F1749" s="91">
        <v>1</v>
      </c>
      <c r="G1749" s="91">
        <v>0</v>
      </c>
      <c r="H1749" s="91">
        <v>0</v>
      </c>
      <c r="I1749" s="91">
        <v>0</v>
      </c>
      <c r="J1749" s="14">
        <f t="shared" si="304"/>
        <v>1</v>
      </c>
      <c r="L1749" s="203">
        <v>1</v>
      </c>
      <c r="S1749" s="10" t="s">
        <v>7691</v>
      </c>
      <c r="T1749" s="10">
        <v>0</v>
      </c>
      <c r="U1749" s="10">
        <v>17</v>
      </c>
      <c r="V1749" s="10">
        <v>8</v>
      </c>
      <c r="W1749" s="10">
        <v>17</v>
      </c>
      <c r="X1749" s="10">
        <v>0</v>
      </c>
      <c r="Y1749" s="10">
        <f t="shared" si="306"/>
        <v>42</v>
      </c>
      <c r="AL1749" s="6" t="s">
        <v>7909</v>
      </c>
      <c r="AM1749" s="12">
        <v>1</v>
      </c>
      <c r="AN1749" s="12">
        <v>28</v>
      </c>
      <c r="AO1749" s="12">
        <v>72</v>
      </c>
      <c r="AP1749" s="12">
        <v>273</v>
      </c>
      <c r="AQ1749" s="12">
        <v>355</v>
      </c>
      <c r="AR1749" s="12">
        <v>161</v>
      </c>
      <c r="AS1749" s="12">
        <v>145</v>
      </c>
      <c r="AT1749" s="54">
        <v>92</v>
      </c>
      <c r="AU1749" s="54">
        <v>72</v>
      </c>
      <c r="AV1749" s="12">
        <v>60</v>
      </c>
      <c r="BR1749" s="6"/>
      <c r="BV1749" s="6"/>
    </row>
    <row r="1750" spans="1:74" x14ac:dyDescent="0.25">
      <c r="A1750" s="10" t="s">
        <v>7750</v>
      </c>
      <c r="B1750" s="10"/>
      <c r="C1750" s="9">
        <f t="shared" ref="C1750:J1750" si="307" xml:space="preserve"> SUM(C1732:C1749)</f>
        <v>1229</v>
      </c>
      <c r="D1750" s="10">
        <f t="shared" si="307"/>
        <v>1130</v>
      </c>
      <c r="E1750" s="10">
        <f t="shared" si="307"/>
        <v>70</v>
      </c>
      <c r="F1750" s="10">
        <f t="shared" si="307"/>
        <v>226</v>
      </c>
      <c r="G1750" s="10">
        <f t="shared" si="307"/>
        <v>156</v>
      </c>
      <c r="H1750" s="10">
        <f t="shared" si="307"/>
        <v>211</v>
      </c>
      <c r="I1750" s="10">
        <f t="shared" si="307"/>
        <v>465</v>
      </c>
      <c r="J1750" s="10">
        <f t="shared" si="307"/>
        <v>1128</v>
      </c>
      <c r="L1750" s="6">
        <f>SUM(L1732:L1749)</f>
        <v>1130</v>
      </c>
      <c r="S1750" s="10" t="s">
        <v>7692</v>
      </c>
      <c r="T1750" s="10">
        <v>1</v>
      </c>
      <c r="U1750" s="10">
        <v>33</v>
      </c>
      <c r="V1750" s="10">
        <v>10</v>
      </c>
      <c r="W1750" s="10">
        <v>44</v>
      </c>
      <c r="X1750" s="10">
        <v>0</v>
      </c>
      <c r="Y1750" s="10">
        <f t="shared" si="306"/>
        <v>88</v>
      </c>
      <c r="Z1750" s="204"/>
      <c r="AL1750" s="6" t="s">
        <v>7789</v>
      </c>
      <c r="AM1750" s="12">
        <v>0</v>
      </c>
      <c r="AN1750" s="12">
        <v>0</v>
      </c>
      <c r="AO1750" s="12">
        <v>0</v>
      </c>
      <c r="AP1750" s="12">
        <v>0</v>
      </c>
      <c r="AQ1750" s="12">
        <v>0</v>
      </c>
      <c r="AR1750" s="12">
        <v>415</v>
      </c>
      <c r="AS1750" s="12">
        <v>435</v>
      </c>
      <c r="AT1750" s="54">
        <v>345</v>
      </c>
      <c r="AU1750" s="54">
        <v>433</v>
      </c>
      <c r="AV1750" s="12">
        <v>457</v>
      </c>
      <c r="BR1750" s="6"/>
      <c r="BV1750" s="6"/>
    </row>
    <row r="1751" spans="1:74" x14ac:dyDescent="0.25">
      <c r="S1751" s="10" t="s">
        <v>7693</v>
      </c>
      <c r="T1751" s="10">
        <v>0</v>
      </c>
      <c r="U1751" s="10">
        <v>0</v>
      </c>
      <c r="V1751" s="10">
        <v>0</v>
      </c>
      <c r="W1751" s="10">
        <v>0</v>
      </c>
      <c r="X1751" s="10">
        <v>0</v>
      </c>
      <c r="Y1751" s="10">
        <f t="shared" si="306"/>
        <v>0</v>
      </c>
      <c r="Z1751" s="204"/>
      <c r="AL1751" s="6" t="s">
        <v>7910</v>
      </c>
      <c r="AM1751" s="12">
        <v>0</v>
      </c>
      <c r="AN1751" s="12">
        <v>0</v>
      </c>
      <c r="AO1751" s="12">
        <v>0</v>
      </c>
      <c r="AP1751" s="12">
        <v>0</v>
      </c>
      <c r="AQ1751" s="12">
        <v>2</v>
      </c>
      <c r="AR1751" s="12">
        <v>15</v>
      </c>
      <c r="AS1751" s="12">
        <v>39</v>
      </c>
      <c r="AT1751" s="54">
        <v>174</v>
      </c>
      <c r="AU1751" s="54">
        <v>257</v>
      </c>
      <c r="AV1751" s="12">
        <v>409</v>
      </c>
      <c r="BR1751" s="6"/>
      <c r="BV1751" s="6"/>
    </row>
    <row r="1752" spans="1:74" x14ac:dyDescent="0.25">
      <c r="T1752" s="6">
        <f>SUM(T1744:T1751)</f>
        <v>1</v>
      </c>
      <c r="U1752" s="6">
        <f>SUM(U1744:U1751)</f>
        <v>53</v>
      </c>
      <c r="V1752" s="6">
        <f>SUM(V1744:V1751)</f>
        <v>18</v>
      </c>
      <c r="W1752" s="6">
        <f>SUM(W1744:W1751)</f>
        <v>62</v>
      </c>
      <c r="X1752" s="6">
        <f>SUM(X1744:X1751)</f>
        <v>0</v>
      </c>
      <c r="Y1752" s="10">
        <f t="shared" si="306"/>
        <v>134</v>
      </c>
      <c r="AL1752" s="6" t="s">
        <v>7792</v>
      </c>
      <c r="AM1752" s="12">
        <v>0</v>
      </c>
      <c r="AN1752" s="12">
        <v>0</v>
      </c>
      <c r="AO1752" s="12">
        <v>0</v>
      </c>
      <c r="AP1752" s="12">
        <v>0</v>
      </c>
      <c r="AQ1752" s="12">
        <v>0</v>
      </c>
      <c r="AR1752" s="12">
        <v>0</v>
      </c>
      <c r="AS1752" s="12">
        <v>0</v>
      </c>
      <c r="AT1752" s="12">
        <v>0</v>
      </c>
      <c r="AU1752" s="12">
        <v>0</v>
      </c>
      <c r="AV1752" s="12">
        <v>2</v>
      </c>
      <c r="BR1752" s="6"/>
      <c r="BV1752" s="6"/>
    </row>
    <row r="1753" spans="1:74" x14ac:dyDescent="0.25">
      <c r="AL1753" s="6" t="s">
        <v>7919</v>
      </c>
      <c r="AM1753" s="12">
        <v>0</v>
      </c>
      <c r="AN1753" s="12">
        <v>0</v>
      </c>
      <c r="AO1753" s="12">
        <v>0</v>
      </c>
      <c r="AP1753" s="12">
        <v>0</v>
      </c>
      <c r="AQ1753" s="12">
        <v>0</v>
      </c>
      <c r="AR1753" s="12">
        <v>0</v>
      </c>
      <c r="AS1753" s="12">
        <v>0</v>
      </c>
      <c r="AT1753" s="12">
        <v>0</v>
      </c>
      <c r="AU1753" s="12">
        <v>0</v>
      </c>
      <c r="AV1753" s="12">
        <v>1</v>
      </c>
      <c r="BR1753" s="6"/>
      <c r="BV1753" s="6"/>
    </row>
    <row r="1754" spans="1:74" x14ac:dyDescent="0.25">
      <c r="S1754" s="10" t="s">
        <v>7752</v>
      </c>
      <c r="T1754" s="10" t="s">
        <v>723</v>
      </c>
      <c r="U1754" s="10" t="s">
        <v>248</v>
      </c>
      <c r="V1754" s="10" t="s">
        <v>222</v>
      </c>
      <c r="W1754" s="10" t="s">
        <v>241</v>
      </c>
      <c r="X1754" s="10" t="s">
        <v>264</v>
      </c>
      <c r="Y1754" s="10" t="s">
        <v>7753</v>
      </c>
      <c r="Z1754" s="204"/>
      <c r="AM1754" s="12"/>
      <c r="AN1754" s="12"/>
      <c r="AO1754" s="12"/>
      <c r="AP1754" s="12"/>
      <c r="AQ1754" s="12"/>
      <c r="AR1754" s="12"/>
      <c r="AS1754" s="12"/>
      <c r="AT1754" s="12"/>
      <c r="BR1754" s="6"/>
      <c r="BV1754" s="6"/>
    </row>
    <row r="1755" spans="1:74" x14ac:dyDescent="0.25">
      <c r="S1755" s="10" t="s">
        <v>7928</v>
      </c>
      <c r="T1755" s="10">
        <v>0</v>
      </c>
      <c r="U1755" s="10">
        <v>1</v>
      </c>
      <c r="V1755" s="10">
        <v>0</v>
      </c>
      <c r="W1755" s="10">
        <v>0</v>
      </c>
      <c r="X1755" s="10">
        <v>0</v>
      </c>
      <c r="Y1755" s="10">
        <f>SUM(T1755:X1755)</f>
        <v>1</v>
      </c>
      <c r="Z1755" s="204"/>
      <c r="AM1755" s="12"/>
      <c r="AN1755" s="12"/>
      <c r="AO1755" s="12"/>
      <c r="AP1755" s="12"/>
      <c r="AQ1755" s="12"/>
      <c r="AR1755" s="12"/>
      <c r="AS1755" s="12"/>
      <c r="AT1755" s="12"/>
      <c r="BR1755" s="6"/>
      <c r="BV1755" s="6"/>
    </row>
    <row r="1756" spans="1:74" x14ac:dyDescent="0.25">
      <c r="S1756" s="10" t="s">
        <v>7929</v>
      </c>
      <c r="T1756" s="10">
        <v>0</v>
      </c>
      <c r="U1756" s="10">
        <v>1</v>
      </c>
      <c r="V1756" s="10">
        <v>0</v>
      </c>
      <c r="W1756" s="10">
        <v>0</v>
      </c>
      <c r="X1756" s="10">
        <v>0</v>
      </c>
      <c r="Y1756" s="10">
        <f>SUM(T1756:X1756)</f>
        <v>1</v>
      </c>
      <c r="Z1756" s="204"/>
      <c r="AM1756" s="12"/>
      <c r="AN1756" s="12"/>
      <c r="AO1756" s="12"/>
      <c r="AP1756" s="12"/>
      <c r="AQ1756" s="12"/>
      <c r="AR1756" s="12"/>
      <c r="AS1756" s="12"/>
      <c r="AT1756" s="12"/>
      <c r="BR1756" s="6"/>
      <c r="BV1756" s="6"/>
    </row>
    <row r="1757" spans="1:74" x14ac:dyDescent="0.25">
      <c r="S1757" s="10" t="s">
        <v>7930</v>
      </c>
      <c r="T1757" s="10">
        <v>0</v>
      </c>
      <c r="U1757" s="10">
        <v>1</v>
      </c>
      <c r="V1757" s="10">
        <v>0</v>
      </c>
      <c r="W1757" s="10">
        <v>0</v>
      </c>
      <c r="X1757" s="10">
        <v>0</v>
      </c>
      <c r="Y1757" s="10">
        <f>SUM(T1757:X1757)</f>
        <v>1</v>
      </c>
      <c r="Z1757" s="204"/>
      <c r="AM1757" s="12"/>
      <c r="AN1757" s="12"/>
      <c r="AO1757" s="12"/>
      <c r="AP1757" s="12"/>
      <c r="AQ1757" s="12"/>
      <c r="AR1757" s="12"/>
      <c r="AS1757" s="12"/>
      <c r="AT1757" s="12"/>
      <c r="BR1757" s="6"/>
      <c r="BV1757" s="6"/>
    </row>
    <row r="1758" spans="1:74" x14ac:dyDescent="0.25">
      <c r="S1758" s="10" t="s">
        <v>7689</v>
      </c>
      <c r="T1758" s="10">
        <v>0</v>
      </c>
      <c r="U1758" s="10">
        <v>4</v>
      </c>
      <c r="V1758" s="10">
        <v>0</v>
      </c>
      <c r="W1758" s="10">
        <v>0</v>
      </c>
      <c r="X1758" s="10">
        <v>0</v>
      </c>
      <c r="Y1758" s="10">
        <f>SUM(T1758:X1758)</f>
        <v>4</v>
      </c>
      <c r="Z1758" s="204"/>
      <c r="AM1758" s="12"/>
      <c r="AN1758" s="12"/>
      <c r="AO1758" s="12"/>
      <c r="AP1758" s="12"/>
      <c r="AQ1758" s="12"/>
      <c r="AR1758" s="12"/>
      <c r="AS1758" s="12"/>
      <c r="AT1758" s="12"/>
      <c r="BR1758" s="6"/>
      <c r="BV1758" s="6"/>
    </row>
    <row r="1759" spans="1:74" x14ac:dyDescent="0.25">
      <c r="S1759" s="10" t="s">
        <v>7690</v>
      </c>
      <c r="T1759" s="10">
        <v>0</v>
      </c>
      <c r="U1759" s="10">
        <v>24</v>
      </c>
      <c r="V1759" s="10">
        <v>8</v>
      </c>
      <c r="W1759" s="10">
        <v>20</v>
      </c>
      <c r="X1759" s="10">
        <v>6</v>
      </c>
      <c r="Y1759" s="10">
        <f>SUM(T1759:W1759)</f>
        <v>52</v>
      </c>
      <c r="Z1759" s="204"/>
      <c r="AM1759" s="12"/>
      <c r="AN1759" s="12"/>
      <c r="AO1759" s="12"/>
      <c r="AP1759" s="12"/>
      <c r="AQ1759" s="12"/>
      <c r="AR1759" s="12"/>
      <c r="AS1759" s="12"/>
      <c r="AT1759" s="12"/>
      <c r="BR1759" s="6"/>
      <c r="BV1759" s="6"/>
    </row>
    <row r="1760" spans="1:74" x14ac:dyDescent="0.25">
      <c r="S1760" s="10" t="s">
        <v>7691</v>
      </c>
      <c r="T1760" s="10">
        <v>1</v>
      </c>
      <c r="U1760" s="10">
        <v>23</v>
      </c>
      <c r="V1760" s="10">
        <v>4</v>
      </c>
      <c r="W1760" s="10">
        <v>32</v>
      </c>
      <c r="X1760" s="10">
        <v>457</v>
      </c>
      <c r="Y1760" s="10">
        <f>SUM(T1760:W1760)</f>
        <v>60</v>
      </c>
      <c r="Z1760" s="204"/>
      <c r="AM1760" s="12"/>
      <c r="AN1760" s="12"/>
      <c r="AO1760" s="12"/>
      <c r="AP1760" s="12"/>
      <c r="AQ1760" s="12"/>
      <c r="AR1760" s="12"/>
      <c r="AS1760" s="12"/>
      <c r="AT1760" s="12"/>
      <c r="BR1760" s="6"/>
      <c r="BV1760" s="6"/>
    </row>
    <row r="1761" spans="1:74" x14ac:dyDescent="0.25">
      <c r="S1761" s="10" t="s">
        <v>7692</v>
      </c>
      <c r="T1761" s="10">
        <v>68</v>
      </c>
      <c r="U1761" s="10">
        <v>118</v>
      </c>
      <c r="V1761" s="10">
        <v>126</v>
      </c>
      <c r="W1761" s="10">
        <v>97</v>
      </c>
      <c r="X1761" s="10">
        <v>2</v>
      </c>
      <c r="Y1761" s="10">
        <f>SUM(T1761:W1761)</f>
        <v>409</v>
      </c>
      <c r="Z1761" s="204"/>
      <c r="AM1761" s="12"/>
      <c r="AN1761" s="12"/>
      <c r="AO1761" s="12"/>
      <c r="AP1761" s="12"/>
      <c r="AQ1761" s="12"/>
      <c r="AR1761" s="12"/>
      <c r="AS1761" s="12"/>
      <c r="AT1761" s="12"/>
      <c r="BR1761" s="6"/>
      <c r="BV1761" s="6"/>
    </row>
    <row r="1762" spans="1:74" x14ac:dyDescent="0.25">
      <c r="S1762" s="10" t="s">
        <v>7693</v>
      </c>
      <c r="T1762" s="10">
        <v>0</v>
      </c>
      <c r="U1762" s="10">
        <v>1</v>
      </c>
      <c r="V1762" s="10">
        <v>0</v>
      </c>
      <c r="W1762" s="10">
        <v>0</v>
      </c>
      <c r="X1762" s="10">
        <v>0</v>
      </c>
      <c r="Y1762" s="10">
        <f>SUM(T1762:X1762)</f>
        <v>1</v>
      </c>
      <c r="Z1762" s="204"/>
      <c r="AM1762" s="12"/>
      <c r="AN1762" s="12"/>
      <c r="AO1762" s="12"/>
      <c r="AP1762" s="12"/>
      <c r="AQ1762" s="12"/>
      <c r="AR1762" s="12"/>
      <c r="AS1762" s="12"/>
      <c r="AT1762" s="12"/>
      <c r="BR1762" s="6"/>
      <c r="BV1762" s="6"/>
    </row>
    <row r="1763" spans="1:74" x14ac:dyDescent="0.25">
      <c r="T1763" s="6">
        <f>SUM(T1755:T1762)</f>
        <v>69</v>
      </c>
      <c r="U1763" s="6">
        <f>SUM(U1755:U1762)</f>
        <v>173</v>
      </c>
      <c r="V1763" s="6">
        <f>SUM(V1755:V1762)</f>
        <v>138</v>
      </c>
      <c r="W1763" s="6">
        <f>SUM(W1755:W1762)</f>
        <v>149</v>
      </c>
      <c r="X1763" s="6">
        <f>SUM(X1755:X1762)</f>
        <v>465</v>
      </c>
      <c r="Y1763" s="10">
        <f>SUM(T1763:W1763)</f>
        <v>529</v>
      </c>
      <c r="AM1763" s="12"/>
      <c r="AN1763" s="12"/>
      <c r="AO1763" s="12"/>
      <c r="AP1763" s="12"/>
      <c r="AQ1763" s="12"/>
      <c r="AR1763" s="12"/>
      <c r="AS1763" s="12"/>
      <c r="AT1763" s="12"/>
      <c r="BR1763" s="6"/>
      <c r="BV1763" s="6"/>
    </row>
    <row r="1764" spans="1:74" x14ac:dyDescent="0.25">
      <c r="AM1764" s="12"/>
      <c r="AN1764" s="12"/>
      <c r="AO1764" s="12"/>
      <c r="AP1764" s="12"/>
      <c r="AQ1764" s="12"/>
      <c r="AR1764" s="12"/>
      <c r="AS1764" s="12"/>
      <c r="AT1764" s="12"/>
      <c r="BR1764" s="6"/>
      <c r="BV1764" s="6"/>
    </row>
    <row r="1765" spans="1:74" x14ac:dyDescent="0.25">
      <c r="AM1765" s="12"/>
      <c r="AN1765" s="12"/>
      <c r="AO1765" s="12"/>
      <c r="AP1765" s="12"/>
      <c r="AQ1765" s="12"/>
      <c r="AR1765" s="12"/>
      <c r="AS1765" s="12"/>
      <c r="AT1765" s="12"/>
      <c r="BR1765" s="6"/>
      <c r="BV1765" s="6"/>
    </row>
    <row r="1766" spans="1:74" ht="15.6" x14ac:dyDescent="0.3">
      <c r="A1766" s="210"/>
      <c r="B1766" s="210"/>
      <c r="C1766" s="210"/>
      <c r="D1766" s="210"/>
      <c r="E1766" s="210"/>
      <c r="F1766" s="210"/>
      <c r="G1766" s="210"/>
      <c r="H1766" s="210"/>
      <c r="I1766" s="210"/>
      <c r="J1766" s="210"/>
      <c r="K1766" s="210"/>
      <c r="L1766" s="210"/>
      <c r="M1766" s="210"/>
      <c r="N1766" s="210"/>
      <c r="O1766" s="210"/>
      <c r="P1766" s="210"/>
      <c r="Q1766" s="210"/>
      <c r="R1766" s="210"/>
      <c r="S1766" s="210"/>
      <c r="T1766" s="210"/>
      <c r="U1766" s="210"/>
      <c r="V1766" s="210"/>
      <c r="W1766" s="210"/>
      <c r="X1766" s="210"/>
      <c r="Y1766" s="210"/>
      <c r="Z1766" s="210"/>
      <c r="AA1766" s="210"/>
      <c r="AB1766" s="210"/>
      <c r="AC1766" s="210"/>
      <c r="AD1766" s="210"/>
      <c r="AE1766" s="210"/>
      <c r="AF1766" s="210"/>
      <c r="AG1766" s="210"/>
      <c r="AH1766" s="210"/>
      <c r="AI1766" s="210"/>
      <c r="AJ1766" s="210"/>
      <c r="AK1766" s="210"/>
      <c r="AL1766" s="210"/>
      <c r="AM1766" s="210"/>
      <c r="AN1766" s="210"/>
      <c r="AO1766" s="210"/>
      <c r="AP1766" s="210"/>
      <c r="AQ1766" s="210"/>
      <c r="AR1766" s="210"/>
      <c r="AS1766" s="210"/>
      <c r="AT1766" s="210"/>
      <c r="AU1766" s="210"/>
      <c r="AV1766" s="210"/>
      <c r="AW1766" s="210"/>
      <c r="AX1766" s="210"/>
      <c r="AY1766" s="210"/>
      <c r="AZ1766" s="210"/>
      <c r="BA1766" s="210"/>
      <c r="BB1766" s="210"/>
      <c r="BC1766" s="210"/>
      <c r="BD1766" s="210"/>
      <c r="BE1766" s="210"/>
      <c r="BF1766" s="210"/>
      <c r="BG1766" s="210"/>
      <c r="BH1766" s="210"/>
      <c r="BR1766" s="6"/>
      <c r="BV1766" s="6"/>
    </row>
    <row r="1767" spans="1:74" ht="34.200000000000003" x14ac:dyDescent="0.3">
      <c r="A1767" s="211" t="s">
        <v>7794</v>
      </c>
      <c r="B1767" s="211" t="s">
        <v>7704</v>
      </c>
      <c r="C1767" s="211" t="s">
        <v>7679</v>
      </c>
      <c r="D1767" s="211" t="s">
        <v>7739</v>
      </c>
      <c r="E1767" s="211" t="s">
        <v>7740</v>
      </c>
      <c r="F1767" s="211" t="s">
        <v>7741</v>
      </c>
      <c r="G1767" s="211" t="s">
        <v>7742</v>
      </c>
      <c r="H1767" s="211" t="s">
        <v>7743</v>
      </c>
      <c r="I1767" s="211" t="s">
        <v>7744</v>
      </c>
      <c r="J1767" s="212" t="s">
        <v>7750</v>
      </c>
      <c r="K1767" s="213"/>
      <c r="L1767" s="54" t="s">
        <v>7973</v>
      </c>
      <c r="M1767" s="210"/>
      <c r="N1767" s="210"/>
      <c r="O1767" s="210"/>
      <c r="P1767" s="210"/>
      <c r="Q1767" s="210"/>
      <c r="R1767" s="210"/>
      <c r="S1767" s="213" t="s">
        <v>7794</v>
      </c>
      <c r="T1767" s="213"/>
      <c r="U1767" s="213"/>
      <c r="V1767" s="213"/>
      <c r="W1767" s="213"/>
      <c r="X1767" s="213"/>
      <c r="Y1767" s="213"/>
      <c r="Z1767" s="213"/>
      <c r="AA1767" s="210"/>
      <c r="AB1767" s="210"/>
      <c r="AC1767" s="210"/>
      <c r="AD1767" s="210"/>
      <c r="AE1767" s="210"/>
      <c r="AF1767" s="210"/>
      <c r="AG1767" s="210"/>
      <c r="AH1767" s="210"/>
      <c r="AI1767" s="210"/>
      <c r="AJ1767" s="210"/>
      <c r="AK1767" s="210"/>
      <c r="AL1767" s="54" t="s">
        <v>7765</v>
      </c>
      <c r="AM1767" s="54" t="s">
        <v>7794</v>
      </c>
      <c r="AN1767" s="54"/>
      <c r="AO1767" s="54"/>
      <c r="AP1767" s="54"/>
      <c r="AQ1767" s="213"/>
      <c r="AR1767" s="213"/>
      <c r="AS1767" s="213"/>
      <c r="AT1767" s="213"/>
      <c r="AU1767" s="210"/>
      <c r="AV1767" s="210"/>
      <c r="AW1767" s="210"/>
      <c r="AX1767" s="210"/>
      <c r="AY1767" s="210"/>
      <c r="AZ1767" s="210"/>
      <c r="BA1767" s="210"/>
      <c r="BB1767" s="210"/>
      <c r="BC1767" s="210"/>
      <c r="BD1767" s="210"/>
      <c r="BE1767" s="210"/>
      <c r="BF1767" s="210"/>
      <c r="BG1767" s="210"/>
      <c r="BH1767" s="210"/>
      <c r="BR1767" s="6"/>
      <c r="BV1767" s="6"/>
    </row>
    <row r="1768" spans="1:74" ht="15.6" x14ac:dyDescent="0.3">
      <c r="A1768" s="214" t="s">
        <v>7932</v>
      </c>
      <c r="B1768" s="214" t="s">
        <v>1522</v>
      </c>
      <c r="C1768" s="215"/>
      <c r="D1768" s="215">
        <v>9</v>
      </c>
      <c r="E1768" s="91"/>
      <c r="F1768" s="215">
        <v>5</v>
      </c>
      <c r="G1768" s="91"/>
      <c r="H1768" s="215">
        <v>4</v>
      </c>
      <c r="I1768" s="91"/>
      <c r="J1768" s="216">
        <f t="shared" ref="J1768:J1783" si="308">SUM(E1768:I1768)</f>
        <v>9</v>
      </c>
      <c r="K1768" s="213"/>
      <c r="L1768" s="152">
        <f>SUM(J1768)</f>
        <v>9</v>
      </c>
      <c r="M1768" s="210"/>
      <c r="N1768" s="210"/>
      <c r="O1768" s="210"/>
      <c r="P1768" s="210"/>
      <c r="Q1768" s="210"/>
      <c r="R1768" s="210"/>
      <c r="S1768" s="214" t="s">
        <v>7748</v>
      </c>
      <c r="T1768" s="214" t="s">
        <v>723</v>
      </c>
      <c r="U1768" s="214" t="s">
        <v>248</v>
      </c>
      <c r="V1768" s="214" t="s">
        <v>222</v>
      </c>
      <c r="W1768" s="214" t="s">
        <v>241</v>
      </c>
      <c r="X1768" s="214" t="s">
        <v>264</v>
      </c>
      <c r="Y1768" s="214" t="s">
        <v>249</v>
      </c>
      <c r="Z1768" s="213"/>
      <c r="AA1768" s="210"/>
      <c r="AB1768" s="210"/>
      <c r="AC1768" s="210"/>
      <c r="AD1768" s="210"/>
      <c r="AE1768" s="210"/>
      <c r="AF1768" s="210"/>
      <c r="AG1768" s="210"/>
      <c r="AH1768" s="210"/>
      <c r="AI1768" s="210"/>
      <c r="AJ1768" s="210"/>
      <c r="AK1768" s="210"/>
      <c r="AL1768" s="213" t="s">
        <v>7887</v>
      </c>
      <c r="AM1768" s="54"/>
      <c r="AN1768" s="54"/>
      <c r="AO1768" s="54"/>
      <c r="AP1768" s="54"/>
      <c r="AQ1768" s="213"/>
      <c r="AR1768" s="213"/>
      <c r="AS1768" s="213"/>
      <c r="AT1768" s="213"/>
      <c r="AU1768" s="210"/>
      <c r="AV1768" s="210"/>
      <c r="AW1768" s="210"/>
      <c r="AX1768" s="210"/>
      <c r="AY1768" s="210"/>
      <c r="AZ1768" s="210"/>
      <c r="BA1768" s="210"/>
      <c r="BB1768" s="210"/>
      <c r="BC1768" s="210"/>
      <c r="BD1768" s="210"/>
      <c r="BE1768" s="210"/>
      <c r="BF1768" s="210"/>
      <c r="BG1768" s="210"/>
      <c r="BH1768" s="210"/>
      <c r="BR1768" s="6"/>
      <c r="BV1768" s="6"/>
    </row>
    <row r="1769" spans="1:74" ht="15.6" x14ac:dyDescent="0.3">
      <c r="A1769" s="217" t="s">
        <v>7853</v>
      </c>
      <c r="B1769" s="217" t="s">
        <v>6895</v>
      </c>
      <c r="C1769" s="218"/>
      <c r="D1769" s="218">
        <v>8</v>
      </c>
      <c r="E1769" s="100"/>
      <c r="F1769" s="218">
        <v>5</v>
      </c>
      <c r="G1769" s="100"/>
      <c r="H1769" s="218">
        <v>3</v>
      </c>
      <c r="I1769" s="100"/>
      <c r="J1769" s="219">
        <f t="shared" si="308"/>
        <v>8</v>
      </c>
      <c r="K1769" s="220"/>
      <c r="L1769" s="220"/>
      <c r="M1769" s="210"/>
      <c r="N1769" s="210"/>
      <c r="O1769" s="210"/>
      <c r="P1769" s="210"/>
      <c r="Q1769" s="210"/>
      <c r="R1769" s="210"/>
      <c r="S1769" s="214" t="s">
        <v>7689</v>
      </c>
      <c r="T1769" s="214">
        <f>E1768</f>
        <v>0</v>
      </c>
      <c r="U1769" s="214">
        <f>F1768+1</f>
        <v>6</v>
      </c>
      <c r="V1769" s="214">
        <f>G1768</f>
        <v>0</v>
      </c>
      <c r="W1769" s="214">
        <f>H1768</f>
        <v>4</v>
      </c>
      <c r="X1769" s="214">
        <f>I1768</f>
        <v>0</v>
      </c>
      <c r="Y1769" s="214">
        <f>SUM(T1769:X1769)</f>
        <v>10</v>
      </c>
      <c r="Z1769" s="203"/>
      <c r="AA1769" s="210"/>
      <c r="AB1769" s="210"/>
      <c r="AC1769" s="210"/>
      <c r="AD1769" s="210"/>
      <c r="AE1769" s="210"/>
      <c r="AF1769" s="210"/>
      <c r="AG1769" s="210"/>
      <c r="AH1769" s="210"/>
      <c r="AI1769" s="210"/>
      <c r="AJ1769" s="210"/>
      <c r="AK1769" s="210"/>
      <c r="AL1769" s="213" t="s">
        <v>7889</v>
      </c>
      <c r="AM1769" s="54"/>
      <c r="AN1769" s="54"/>
      <c r="AO1769" s="54"/>
      <c r="AP1769" s="54"/>
      <c r="AQ1769" s="213"/>
      <c r="AR1769" s="213"/>
      <c r="AS1769" s="213"/>
      <c r="AT1769" s="213"/>
      <c r="AU1769" s="210"/>
      <c r="AV1769" s="210"/>
      <c r="AW1769" s="210"/>
      <c r="AX1769" s="210"/>
      <c r="AY1769" s="210"/>
      <c r="AZ1769" s="210"/>
      <c r="BA1769" s="210"/>
      <c r="BB1769" s="210"/>
      <c r="BC1769" s="210"/>
      <c r="BD1769" s="210"/>
      <c r="BE1769" s="210"/>
      <c r="BF1769" s="210"/>
      <c r="BG1769" s="210"/>
      <c r="BH1769" s="210"/>
      <c r="BR1769" s="6"/>
      <c r="BV1769" s="6"/>
    </row>
    <row r="1770" spans="1:74" ht="15.6" x14ac:dyDescent="0.3">
      <c r="A1770" s="217" t="s">
        <v>7853</v>
      </c>
      <c r="B1770" s="217" t="s">
        <v>1273</v>
      </c>
      <c r="C1770" s="218"/>
      <c r="D1770" s="218">
        <v>57</v>
      </c>
      <c r="E1770" s="100"/>
      <c r="F1770" s="218">
        <v>1</v>
      </c>
      <c r="G1770" s="100"/>
      <c r="H1770" s="100"/>
      <c r="I1770" s="218">
        <v>56</v>
      </c>
      <c r="J1770" s="219">
        <f t="shared" si="308"/>
        <v>57</v>
      </c>
      <c r="K1770" s="220"/>
      <c r="L1770" s="220"/>
      <c r="M1770" s="210"/>
      <c r="N1770" s="210"/>
      <c r="O1770" s="210"/>
      <c r="P1770" s="210"/>
      <c r="Q1770" s="210"/>
      <c r="R1770" s="210"/>
      <c r="S1770" s="214" t="s">
        <v>7690</v>
      </c>
      <c r="T1770" s="214">
        <f>SUM(E1769:E1773)</f>
        <v>0</v>
      </c>
      <c r="U1770" s="214">
        <f>SUM(F1769:F1773)</f>
        <v>21</v>
      </c>
      <c r="V1770" s="214">
        <f>SUM(G1769:G1773)</f>
        <v>0</v>
      </c>
      <c r="W1770" s="214">
        <f>SUM(H1769:H1773)</f>
        <v>29</v>
      </c>
      <c r="X1770" s="214">
        <f>SUM(I1769:I1773)</f>
        <v>123</v>
      </c>
      <c r="Y1770" s="214">
        <f>SUM(T1770:X1770)</f>
        <v>173</v>
      </c>
      <c r="Z1770" s="203"/>
      <c r="AA1770" s="210"/>
      <c r="AB1770" s="210"/>
      <c r="AC1770" s="210"/>
      <c r="AD1770" s="210"/>
      <c r="AE1770" s="210"/>
      <c r="AF1770" s="210"/>
      <c r="AG1770" s="210"/>
      <c r="AH1770" s="210"/>
      <c r="AI1770" s="210"/>
      <c r="AJ1770" s="210"/>
      <c r="AK1770" s="210"/>
      <c r="AL1770" s="213"/>
      <c r="AM1770" s="54"/>
      <c r="AN1770" s="54"/>
      <c r="AO1770" s="54"/>
      <c r="AP1770" s="54"/>
      <c r="AQ1770" s="213"/>
      <c r="AR1770" s="213"/>
      <c r="AS1770" s="213"/>
      <c r="AT1770" s="213"/>
      <c r="AU1770" s="210"/>
      <c r="AV1770" s="210"/>
      <c r="AW1770" s="210"/>
      <c r="AX1770" s="210"/>
      <c r="AY1770" s="210"/>
      <c r="AZ1770" s="210"/>
      <c r="BA1770" s="210"/>
      <c r="BB1770" s="210"/>
      <c r="BC1770" s="210"/>
      <c r="BD1770" s="210"/>
      <c r="BE1770" s="210"/>
      <c r="BF1770" s="210"/>
      <c r="BG1770" s="210"/>
      <c r="BH1770" s="210"/>
      <c r="BR1770" s="6"/>
      <c r="BV1770" s="6"/>
    </row>
    <row r="1771" spans="1:74" ht="22.8" x14ac:dyDescent="0.3">
      <c r="A1771" s="217" t="s">
        <v>7853</v>
      </c>
      <c r="B1771" s="217" t="s">
        <v>3013</v>
      </c>
      <c r="C1771" s="209"/>
      <c r="D1771" s="209"/>
      <c r="E1771" s="100"/>
      <c r="F1771" s="100"/>
      <c r="G1771" s="100"/>
      <c r="H1771" s="100"/>
      <c r="I1771" s="100"/>
      <c r="J1771" s="219">
        <f t="shared" si="308"/>
        <v>0</v>
      </c>
      <c r="K1771" s="220"/>
      <c r="L1771" s="220"/>
      <c r="M1771" s="210"/>
      <c r="N1771" s="210"/>
      <c r="O1771" s="210"/>
      <c r="P1771" s="210"/>
      <c r="Q1771" s="210"/>
      <c r="R1771" s="210"/>
      <c r="S1771" s="214" t="s">
        <v>7691</v>
      </c>
      <c r="T1771" s="214">
        <f>SUM(E1774:E1778)</f>
        <v>2</v>
      </c>
      <c r="U1771" s="214">
        <f>SUM(F1774:F1778)</f>
        <v>46</v>
      </c>
      <c r="V1771" s="214">
        <f>SUM(G1774:G1778)</f>
        <v>11</v>
      </c>
      <c r="W1771" s="214">
        <f>SUM(H1774:H1778)</f>
        <v>59</v>
      </c>
      <c r="X1771" s="214">
        <f>SUM(I1774:I1778)</f>
        <v>433</v>
      </c>
      <c r="Y1771" s="214">
        <f>SUM(T1771:X1771)</f>
        <v>551</v>
      </c>
      <c r="Z1771" s="203"/>
      <c r="AA1771" s="210"/>
      <c r="AB1771" s="210"/>
      <c r="AC1771" s="210"/>
      <c r="AD1771" s="210"/>
      <c r="AE1771" s="210"/>
      <c r="AF1771" s="210"/>
      <c r="AG1771" s="210"/>
      <c r="AH1771" s="210"/>
      <c r="AI1771" s="210"/>
      <c r="AJ1771" s="210"/>
      <c r="AK1771" s="210"/>
      <c r="AL1771" s="54" t="s">
        <v>5</v>
      </c>
      <c r="AM1771" s="54" t="s">
        <v>7894</v>
      </c>
      <c r="AN1771" s="54" t="s">
        <v>7895</v>
      </c>
      <c r="AO1771" s="54" t="s">
        <v>7791</v>
      </c>
      <c r="AP1771" s="54" t="s">
        <v>7786</v>
      </c>
      <c r="AQ1771" s="54" t="s">
        <v>7896</v>
      </c>
      <c r="AR1771" s="54" t="s">
        <v>7897</v>
      </c>
      <c r="AS1771" s="54" t="s">
        <v>7898</v>
      </c>
      <c r="AT1771" s="54" t="s">
        <v>7794</v>
      </c>
      <c r="AU1771" s="210"/>
      <c r="AV1771" s="210"/>
      <c r="AW1771" s="210"/>
      <c r="AX1771" s="210"/>
      <c r="AY1771" s="210"/>
      <c r="AZ1771" s="210"/>
      <c r="BA1771" s="210"/>
      <c r="BB1771" s="210"/>
      <c r="BC1771" s="210"/>
      <c r="BD1771" s="210"/>
      <c r="BE1771" s="210"/>
      <c r="BF1771" s="210"/>
      <c r="BG1771" s="210"/>
      <c r="BH1771" s="210"/>
      <c r="BR1771" s="6"/>
      <c r="BV1771" s="6"/>
    </row>
    <row r="1772" spans="1:74" ht="15.6" x14ac:dyDescent="0.3">
      <c r="A1772" s="217" t="s">
        <v>7853</v>
      </c>
      <c r="B1772" s="217" t="s">
        <v>6750</v>
      </c>
      <c r="C1772" s="209"/>
      <c r="D1772" s="209"/>
      <c r="E1772" s="100"/>
      <c r="F1772" s="100"/>
      <c r="G1772" s="100"/>
      <c r="H1772" s="100"/>
      <c r="I1772" s="100"/>
      <c r="J1772" s="219">
        <f t="shared" si="308"/>
        <v>0</v>
      </c>
      <c r="K1772" s="220"/>
      <c r="L1772" s="220"/>
      <c r="M1772" s="210"/>
      <c r="N1772" s="210"/>
      <c r="O1772" s="210"/>
      <c r="P1772" s="210"/>
      <c r="Q1772" s="210"/>
      <c r="R1772" s="210"/>
      <c r="S1772" s="214" t="s">
        <v>7692</v>
      </c>
      <c r="T1772" s="214">
        <f>SUM(E1779:E1783)</f>
        <v>12</v>
      </c>
      <c r="U1772" s="214">
        <f>SUM(F1779:F1783)</f>
        <v>176</v>
      </c>
      <c r="V1772" s="214">
        <f>SUM(G1779:G1783)</f>
        <v>80</v>
      </c>
      <c r="W1772" s="214">
        <f>SUM(H1779:H1783)</f>
        <v>98</v>
      </c>
      <c r="X1772" s="214">
        <f>SUM(I1779:I1783)</f>
        <v>0</v>
      </c>
      <c r="Y1772" s="214">
        <f>SUM(T1772:X1772)</f>
        <v>366</v>
      </c>
      <c r="Z1772" s="203"/>
      <c r="AA1772" s="210"/>
      <c r="AB1772" s="210"/>
      <c r="AC1772" s="210"/>
      <c r="AD1772" s="210"/>
      <c r="AE1772" s="210"/>
      <c r="AF1772" s="210"/>
      <c r="AG1772" s="210"/>
      <c r="AH1772" s="210"/>
      <c r="AI1772" s="210"/>
      <c r="AJ1772" s="210"/>
      <c r="AK1772" s="210"/>
      <c r="AL1772" s="54" t="s">
        <v>7777</v>
      </c>
      <c r="AM1772" s="54">
        <v>0</v>
      </c>
      <c r="AN1772" s="54">
        <v>0</v>
      </c>
      <c r="AO1772" s="54">
        <v>0</v>
      </c>
      <c r="AP1772" s="54">
        <v>0</v>
      </c>
      <c r="AQ1772" s="54">
        <v>0</v>
      </c>
      <c r="AR1772" s="54">
        <v>0</v>
      </c>
      <c r="AS1772" s="54">
        <v>0</v>
      </c>
      <c r="AT1772" s="54">
        <v>0</v>
      </c>
      <c r="AU1772" s="210"/>
      <c r="AV1772" s="210"/>
      <c r="AW1772" s="210"/>
      <c r="AX1772" s="210"/>
      <c r="AY1772" s="210"/>
      <c r="AZ1772" s="210"/>
      <c r="BA1772" s="210"/>
      <c r="BB1772" s="210"/>
      <c r="BC1772" s="210"/>
      <c r="BD1772" s="210"/>
      <c r="BE1772" s="210"/>
      <c r="BF1772" s="210"/>
      <c r="BG1772" s="210"/>
      <c r="BH1772" s="210"/>
      <c r="BR1772" s="6"/>
      <c r="BV1772" s="6"/>
    </row>
    <row r="1773" spans="1:74" ht="15.6" x14ac:dyDescent="0.3">
      <c r="A1773" s="217" t="s">
        <v>7853</v>
      </c>
      <c r="B1773" s="217" t="s">
        <v>1522</v>
      </c>
      <c r="C1773" s="218"/>
      <c r="D1773" s="218">
        <v>108</v>
      </c>
      <c r="E1773" s="100"/>
      <c r="F1773" s="218">
        <v>15</v>
      </c>
      <c r="G1773" s="100"/>
      <c r="H1773" s="218">
        <v>26</v>
      </c>
      <c r="I1773" s="218">
        <v>67</v>
      </c>
      <c r="J1773" s="219">
        <f t="shared" si="308"/>
        <v>108</v>
      </c>
      <c r="K1773" s="220"/>
      <c r="L1773" s="220">
        <f>SUM(J1769:J1773)</f>
        <v>173</v>
      </c>
      <c r="M1773" s="210"/>
      <c r="N1773" s="210"/>
      <c r="O1773" s="210"/>
      <c r="P1773" s="210"/>
      <c r="Q1773" s="210"/>
      <c r="R1773" s="210"/>
      <c r="S1773" s="213"/>
      <c r="T1773" s="213">
        <f t="shared" ref="T1773:Y1773" si="309">SUM(T1769:T1772)</f>
        <v>14</v>
      </c>
      <c r="U1773" s="213">
        <f t="shared" si="309"/>
        <v>249</v>
      </c>
      <c r="V1773" s="213">
        <f t="shared" si="309"/>
        <v>91</v>
      </c>
      <c r="W1773" s="213">
        <f t="shared" si="309"/>
        <v>190</v>
      </c>
      <c r="X1773" s="213">
        <f t="shared" si="309"/>
        <v>556</v>
      </c>
      <c r="Y1773" s="213">
        <f t="shared" si="309"/>
        <v>1100</v>
      </c>
      <c r="Z1773" s="203"/>
      <c r="AA1773" s="210"/>
      <c r="AB1773" s="210"/>
      <c r="AC1773" s="210"/>
      <c r="AD1773" s="210"/>
      <c r="AE1773" s="210"/>
      <c r="AF1773" s="210"/>
      <c r="AG1773" s="210"/>
      <c r="AH1773" s="210"/>
      <c r="AI1773" s="210"/>
      <c r="AJ1773" s="210"/>
      <c r="AK1773" s="210"/>
      <c r="AL1773" s="54" t="s">
        <v>7778</v>
      </c>
      <c r="AM1773" s="54">
        <v>0</v>
      </c>
      <c r="AN1773" s="54">
        <v>0</v>
      </c>
      <c r="AO1773" s="54">
        <v>0</v>
      </c>
      <c r="AP1773" s="54">
        <v>0</v>
      </c>
      <c r="AQ1773" s="54">
        <v>0</v>
      </c>
      <c r="AR1773" s="54">
        <v>0</v>
      </c>
      <c r="AS1773" s="54">
        <v>0</v>
      </c>
      <c r="AT1773" s="54">
        <v>0</v>
      </c>
      <c r="AU1773" s="210"/>
      <c r="AV1773" s="210"/>
      <c r="AW1773" s="210"/>
      <c r="AX1773" s="210"/>
      <c r="AY1773" s="210"/>
      <c r="AZ1773" s="210"/>
      <c r="BA1773" s="210"/>
      <c r="BB1773" s="210"/>
      <c r="BC1773" s="210"/>
      <c r="BD1773" s="210"/>
      <c r="BE1773" s="210"/>
      <c r="BF1773" s="210"/>
      <c r="BG1773" s="210"/>
      <c r="BH1773" s="210"/>
      <c r="BR1773" s="6"/>
      <c r="BV1773" s="6"/>
    </row>
    <row r="1774" spans="1:74" ht="15.6" x14ac:dyDescent="0.3">
      <c r="A1774" s="214" t="s">
        <v>7854</v>
      </c>
      <c r="B1774" s="214" t="s">
        <v>6895</v>
      </c>
      <c r="C1774" s="215"/>
      <c r="D1774" s="215">
        <v>46</v>
      </c>
      <c r="E1774" s="91"/>
      <c r="F1774" s="215">
        <v>18</v>
      </c>
      <c r="G1774" s="91"/>
      <c r="H1774" s="215">
        <v>28</v>
      </c>
      <c r="I1774" s="91"/>
      <c r="J1774" s="216">
        <f t="shared" si="308"/>
        <v>46</v>
      </c>
      <c r="K1774" s="213"/>
      <c r="L1774" s="213"/>
      <c r="M1774" s="210"/>
      <c r="N1774" s="210"/>
      <c r="O1774" s="210"/>
      <c r="P1774" s="210"/>
      <c r="Q1774" s="210"/>
      <c r="R1774" s="210"/>
      <c r="S1774" s="214" t="s">
        <v>7749</v>
      </c>
      <c r="T1774" s="214" t="s">
        <v>723</v>
      </c>
      <c r="U1774" s="214" t="s">
        <v>248</v>
      </c>
      <c r="V1774" s="214" t="s">
        <v>222</v>
      </c>
      <c r="W1774" s="214" t="s">
        <v>241</v>
      </c>
      <c r="X1774" s="214" t="s">
        <v>264</v>
      </c>
      <c r="Y1774" s="214" t="s">
        <v>249</v>
      </c>
      <c r="Z1774" s="213"/>
      <c r="AA1774" s="210"/>
      <c r="AB1774" s="210"/>
      <c r="AC1774" s="210"/>
      <c r="AD1774" s="210"/>
      <c r="AE1774" s="210"/>
      <c r="AF1774" s="210"/>
      <c r="AG1774" s="210"/>
      <c r="AH1774" s="210"/>
      <c r="AI1774" s="210"/>
      <c r="AJ1774" s="210"/>
      <c r="AK1774" s="210"/>
      <c r="AL1774" s="54" t="s">
        <v>7779</v>
      </c>
      <c r="AM1774" s="54">
        <v>0</v>
      </c>
      <c r="AN1774" s="54">
        <v>0</v>
      </c>
      <c r="AO1774" s="54">
        <v>0</v>
      </c>
      <c r="AP1774" s="54">
        <v>0</v>
      </c>
      <c r="AQ1774" s="54">
        <v>0</v>
      </c>
      <c r="AR1774" s="54">
        <v>0</v>
      </c>
      <c r="AS1774" s="54">
        <v>0</v>
      </c>
      <c r="AT1774" s="54">
        <v>0</v>
      </c>
      <c r="AU1774" s="210"/>
      <c r="AV1774" s="210"/>
      <c r="AW1774" s="210"/>
      <c r="AX1774" s="210"/>
      <c r="AY1774" s="210"/>
      <c r="AZ1774" s="210"/>
      <c r="BA1774" s="210"/>
      <c r="BB1774" s="210"/>
      <c r="BC1774" s="210"/>
      <c r="BD1774" s="210"/>
      <c r="BE1774" s="210"/>
      <c r="BF1774" s="210"/>
      <c r="BG1774" s="210"/>
      <c r="BH1774" s="210"/>
      <c r="BR1774" s="6"/>
      <c r="BV1774" s="6"/>
    </row>
    <row r="1775" spans="1:74" ht="15.6" x14ac:dyDescent="0.3">
      <c r="A1775" s="214" t="s">
        <v>7854</v>
      </c>
      <c r="B1775" s="214" t="s">
        <v>1273</v>
      </c>
      <c r="C1775" s="215"/>
      <c r="D1775" s="215">
        <v>5</v>
      </c>
      <c r="E1775" s="91"/>
      <c r="F1775" s="215">
        <v>1</v>
      </c>
      <c r="G1775" s="91"/>
      <c r="H1775" s="215">
        <v>4</v>
      </c>
      <c r="I1775" s="91"/>
      <c r="J1775" s="216">
        <f t="shared" si="308"/>
        <v>5</v>
      </c>
      <c r="K1775" s="213"/>
      <c r="L1775" s="213"/>
      <c r="M1775" s="210"/>
      <c r="N1775" s="210"/>
      <c r="O1775" s="210"/>
      <c r="P1775" s="210"/>
      <c r="Q1775" s="210"/>
      <c r="R1775" s="210"/>
      <c r="S1775" s="214" t="s">
        <v>7689</v>
      </c>
      <c r="T1775" s="214">
        <v>0</v>
      </c>
      <c r="U1775" s="214">
        <v>0</v>
      </c>
      <c r="V1775" s="214">
        <v>0</v>
      </c>
      <c r="W1775" s="214">
        <v>0</v>
      </c>
      <c r="X1775" s="214">
        <v>0</v>
      </c>
      <c r="Y1775" s="214">
        <f>SUM(T1775:X1775)</f>
        <v>0</v>
      </c>
      <c r="Z1775" s="203"/>
      <c r="AA1775" s="210"/>
      <c r="AB1775" s="210"/>
      <c r="AC1775" s="210"/>
      <c r="AD1775" s="210"/>
      <c r="AE1775" s="210"/>
      <c r="AF1775" s="210"/>
      <c r="AG1775" s="210"/>
      <c r="AH1775" s="210"/>
      <c r="AI1775" s="210"/>
      <c r="AJ1775" s="210"/>
      <c r="AK1775" s="210"/>
      <c r="AL1775" s="54" t="s">
        <v>7780</v>
      </c>
      <c r="AM1775" s="54">
        <v>0</v>
      </c>
      <c r="AN1775" s="54">
        <v>0</v>
      </c>
      <c r="AO1775" s="54">
        <v>0</v>
      </c>
      <c r="AP1775" s="54">
        <v>0</v>
      </c>
      <c r="AQ1775" s="54">
        <v>0</v>
      </c>
      <c r="AR1775" s="54">
        <v>0</v>
      </c>
      <c r="AS1775" s="54">
        <v>0</v>
      </c>
      <c r="AT1775" s="54">
        <v>0</v>
      </c>
      <c r="AU1775" s="210"/>
      <c r="AV1775" s="210"/>
      <c r="AW1775" s="210"/>
      <c r="AX1775" s="210"/>
      <c r="AY1775" s="210"/>
      <c r="AZ1775" s="210"/>
      <c r="BA1775" s="210"/>
      <c r="BB1775" s="210"/>
      <c r="BC1775" s="210"/>
      <c r="BD1775" s="210"/>
      <c r="BE1775" s="210"/>
      <c r="BF1775" s="210"/>
      <c r="BG1775" s="210"/>
      <c r="BH1775" s="210"/>
      <c r="BR1775" s="6"/>
      <c r="BV1775" s="6"/>
    </row>
    <row r="1776" spans="1:74" ht="15.6" x14ac:dyDescent="0.3">
      <c r="A1776" s="214" t="s">
        <v>7854</v>
      </c>
      <c r="B1776" s="214" t="s">
        <v>3013</v>
      </c>
      <c r="C1776" s="221"/>
      <c r="D1776" s="221"/>
      <c r="E1776" s="91"/>
      <c r="F1776" s="91"/>
      <c r="G1776" s="91"/>
      <c r="H1776" s="91"/>
      <c r="I1776" s="91"/>
      <c r="J1776" s="216">
        <f t="shared" si="308"/>
        <v>0</v>
      </c>
      <c r="K1776" s="213"/>
      <c r="L1776" s="213"/>
      <c r="M1776" s="210"/>
      <c r="N1776" s="210"/>
      <c r="O1776" s="210"/>
      <c r="P1776" s="210"/>
      <c r="Q1776" s="210"/>
      <c r="R1776" s="210"/>
      <c r="S1776" s="214" t="s">
        <v>7690</v>
      </c>
      <c r="T1776" s="214">
        <f>E1769</f>
        <v>0</v>
      </c>
      <c r="U1776" s="214">
        <f>F1769</f>
        <v>5</v>
      </c>
      <c r="V1776" s="214">
        <f>G1769</f>
        <v>0</v>
      </c>
      <c r="W1776" s="214">
        <f>H1769</f>
        <v>3</v>
      </c>
      <c r="X1776" s="214">
        <f>I1769</f>
        <v>0</v>
      </c>
      <c r="Y1776" s="214">
        <f>SUM(T1776:X1776)</f>
        <v>8</v>
      </c>
      <c r="Z1776" s="203"/>
      <c r="AA1776" s="210"/>
      <c r="AB1776" s="210"/>
      <c r="AC1776" s="210"/>
      <c r="AD1776" s="210"/>
      <c r="AE1776" s="210"/>
      <c r="AF1776" s="210"/>
      <c r="AG1776" s="210"/>
      <c r="AH1776" s="210"/>
      <c r="AI1776" s="210"/>
      <c r="AJ1776" s="210"/>
      <c r="AK1776" s="210"/>
      <c r="AL1776" s="54" t="s">
        <v>7974</v>
      </c>
      <c r="AM1776" s="54">
        <v>0</v>
      </c>
      <c r="AN1776" s="54">
        <v>0</v>
      </c>
      <c r="AO1776" s="54">
        <v>0</v>
      </c>
      <c r="AP1776" s="54">
        <v>0</v>
      </c>
      <c r="AQ1776" s="54">
        <v>415</v>
      </c>
      <c r="AR1776" s="54">
        <v>435</v>
      </c>
      <c r="AS1776" s="54">
        <v>345</v>
      </c>
      <c r="AT1776" s="54">
        <v>433</v>
      </c>
      <c r="AU1776" s="210"/>
      <c r="AV1776" s="210"/>
      <c r="AW1776" s="210"/>
      <c r="AX1776" s="210"/>
      <c r="AY1776" s="210"/>
      <c r="AZ1776" s="210"/>
      <c r="BA1776" s="210"/>
      <c r="BB1776" s="210"/>
      <c r="BC1776" s="210"/>
      <c r="BD1776" s="210"/>
      <c r="BE1776" s="210"/>
      <c r="BF1776" s="210"/>
      <c r="BG1776" s="210"/>
      <c r="BH1776" s="210"/>
      <c r="BR1776" s="6"/>
      <c r="BV1776" s="6"/>
    </row>
    <row r="1777" spans="1:74" ht="15.6" x14ac:dyDescent="0.3">
      <c r="A1777" s="214" t="s">
        <v>7854</v>
      </c>
      <c r="B1777" s="214" t="s">
        <v>6750</v>
      </c>
      <c r="C1777" s="215"/>
      <c r="D1777" s="215">
        <v>1</v>
      </c>
      <c r="E1777" s="91"/>
      <c r="F1777" s="215">
        <v>1</v>
      </c>
      <c r="G1777" s="91"/>
      <c r="H1777" s="91"/>
      <c r="I1777" s="91"/>
      <c r="J1777" s="216">
        <f t="shared" si="308"/>
        <v>1</v>
      </c>
      <c r="K1777" s="213"/>
      <c r="L1777" s="213"/>
      <c r="M1777" s="210"/>
      <c r="N1777" s="210"/>
      <c r="O1777" s="210"/>
      <c r="P1777" s="210"/>
      <c r="Q1777" s="210"/>
      <c r="R1777" s="210"/>
      <c r="S1777" s="214" t="s">
        <v>7691</v>
      </c>
      <c r="T1777" s="214">
        <f>E1774</f>
        <v>0</v>
      </c>
      <c r="U1777" s="214">
        <f>F1774</f>
        <v>18</v>
      </c>
      <c r="V1777" s="214">
        <f>G1774</f>
        <v>0</v>
      </c>
      <c r="W1777" s="214">
        <f>H1774</f>
        <v>28</v>
      </c>
      <c r="X1777" s="214">
        <f>I1774</f>
        <v>0</v>
      </c>
      <c r="Y1777" s="214">
        <f>SUM(T1777:X1777)</f>
        <v>46</v>
      </c>
      <c r="Z1777" s="203"/>
      <c r="AA1777" s="210"/>
      <c r="AB1777" s="210"/>
      <c r="AC1777" s="210"/>
      <c r="AD1777" s="210"/>
      <c r="AE1777" s="210"/>
      <c r="AF1777" s="210"/>
      <c r="AG1777" s="210"/>
      <c r="AH1777" s="210"/>
      <c r="AI1777" s="210"/>
      <c r="AJ1777" s="210"/>
      <c r="AK1777" s="210"/>
      <c r="AL1777" s="54"/>
      <c r="AM1777" s="54"/>
      <c r="AN1777" s="54"/>
      <c r="AO1777" s="54"/>
      <c r="AP1777" s="54"/>
      <c r="AQ1777" s="54"/>
      <c r="AR1777" s="54"/>
      <c r="AS1777" s="54"/>
      <c r="AT1777" s="54"/>
      <c r="AU1777" s="210"/>
      <c r="AV1777" s="210"/>
      <c r="AW1777" s="210"/>
      <c r="AX1777" s="210"/>
      <c r="AY1777" s="210"/>
      <c r="AZ1777" s="210"/>
      <c r="BA1777" s="210"/>
      <c r="BB1777" s="210"/>
      <c r="BC1777" s="210"/>
      <c r="BD1777" s="210"/>
      <c r="BE1777" s="210"/>
      <c r="BF1777" s="210"/>
      <c r="BG1777" s="210"/>
      <c r="BH1777" s="210"/>
      <c r="BR1777" s="6"/>
      <c r="BV1777" s="6"/>
    </row>
    <row r="1778" spans="1:74" ht="22.8" x14ac:dyDescent="0.3">
      <c r="A1778" s="214" t="s">
        <v>7854</v>
      </c>
      <c r="B1778" s="214" t="s">
        <v>1522</v>
      </c>
      <c r="C1778" s="215"/>
      <c r="D1778" s="215">
        <v>499</v>
      </c>
      <c r="E1778" s="215">
        <v>2</v>
      </c>
      <c r="F1778" s="215">
        <v>26</v>
      </c>
      <c r="G1778" s="215">
        <v>11</v>
      </c>
      <c r="H1778" s="215">
        <v>27</v>
      </c>
      <c r="I1778" s="215">
        <v>433</v>
      </c>
      <c r="J1778" s="216">
        <f t="shared" si="308"/>
        <v>499</v>
      </c>
      <c r="K1778" s="213"/>
      <c r="L1778" s="203">
        <f>SUM(J1774:J1778)</f>
        <v>551</v>
      </c>
      <c r="M1778" s="210"/>
      <c r="N1778" s="210"/>
      <c r="O1778" s="210"/>
      <c r="P1778" s="210"/>
      <c r="Q1778" s="210"/>
      <c r="R1778" s="210"/>
      <c r="S1778" s="214" t="s">
        <v>7692</v>
      </c>
      <c r="T1778" s="214">
        <f>E1779</f>
        <v>2</v>
      </c>
      <c r="U1778" s="214">
        <f>F1779</f>
        <v>43</v>
      </c>
      <c r="V1778" s="214">
        <f>G1779</f>
        <v>11</v>
      </c>
      <c r="W1778" s="214">
        <f>H1779</f>
        <v>53</v>
      </c>
      <c r="X1778" s="214">
        <f>I1779</f>
        <v>0</v>
      </c>
      <c r="Y1778" s="214">
        <f>SUM(T1778:X1778)</f>
        <v>109</v>
      </c>
      <c r="Z1778" s="203"/>
      <c r="AA1778" s="210"/>
      <c r="AB1778" s="210"/>
      <c r="AC1778" s="210"/>
      <c r="AD1778" s="210"/>
      <c r="AE1778" s="210"/>
      <c r="AF1778" s="210"/>
      <c r="AG1778" s="210"/>
      <c r="AH1778" s="210"/>
      <c r="AI1778" s="210"/>
      <c r="AJ1778" s="210"/>
      <c r="AK1778" s="210"/>
      <c r="AL1778" s="54" t="s">
        <v>5</v>
      </c>
      <c r="AM1778" s="54" t="s">
        <v>7894</v>
      </c>
      <c r="AN1778" s="54" t="s">
        <v>7895</v>
      </c>
      <c r="AO1778" s="54" t="s">
        <v>7791</v>
      </c>
      <c r="AP1778" s="54" t="s">
        <v>7786</v>
      </c>
      <c r="AQ1778" s="54" t="s">
        <v>7896</v>
      </c>
      <c r="AR1778" s="54" t="s">
        <v>7897</v>
      </c>
      <c r="AS1778" s="54" t="s">
        <v>7898</v>
      </c>
      <c r="AT1778" s="54" t="s">
        <v>7794</v>
      </c>
      <c r="AU1778" s="210"/>
      <c r="AV1778" s="210"/>
      <c r="AW1778" s="210"/>
      <c r="AX1778" s="210"/>
      <c r="AY1778" s="210"/>
      <c r="AZ1778" s="210"/>
      <c r="BA1778" s="210"/>
      <c r="BB1778" s="210"/>
      <c r="BC1778" s="210"/>
      <c r="BD1778" s="210"/>
      <c r="BE1778" s="210"/>
      <c r="BF1778" s="210"/>
      <c r="BG1778" s="210"/>
      <c r="BH1778" s="210"/>
      <c r="BR1778" s="6"/>
      <c r="BV1778" s="6"/>
    </row>
    <row r="1779" spans="1:74" ht="15.6" x14ac:dyDescent="0.3">
      <c r="A1779" s="217" t="s">
        <v>6890</v>
      </c>
      <c r="B1779" s="217" t="s">
        <v>6895</v>
      </c>
      <c r="C1779" s="218"/>
      <c r="D1779" s="218">
        <v>109</v>
      </c>
      <c r="E1779" s="218">
        <v>2</v>
      </c>
      <c r="F1779" s="218">
        <v>43</v>
      </c>
      <c r="G1779" s="218">
        <v>11</v>
      </c>
      <c r="H1779" s="218">
        <v>53</v>
      </c>
      <c r="I1779" s="100"/>
      <c r="J1779" s="219">
        <f t="shared" si="308"/>
        <v>109</v>
      </c>
      <c r="K1779" s="220"/>
      <c r="L1779" s="220"/>
      <c r="M1779" s="210"/>
      <c r="N1779" s="210"/>
      <c r="O1779" s="210"/>
      <c r="P1779" s="210"/>
      <c r="Q1779" s="210"/>
      <c r="R1779" s="210"/>
      <c r="S1779" s="213"/>
      <c r="T1779" s="213">
        <f t="shared" ref="T1779:Y1779" si="310">SUM(T1775:T1778)</f>
        <v>2</v>
      </c>
      <c r="U1779" s="213">
        <f t="shared" si="310"/>
        <v>66</v>
      </c>
      <c r="V1779" s="213">
        <f t="shared" si="310"/>
        <v>11</v>
      </c>
      <c r="W1779" s="213">
        <f t="shared" si="310"/>
        <v>84</v>
      </c>
      <c r="X1779" s="213">
        <f t="shared" si="310"/>
        <v>0</v>
      </c>
      <c r="Y1779" s="213">
        <f t="shared" si="310"/>
        <v>163</v>
      </c>
      <c r="Z1779" s="203"/>
      <c r="AA1779" s="210"/>
      <c r="AB1779" s="210"/>
      <c r="AC1779" s="210"/>
      <c r="AD1779" s="210"/>
      <c r="AE1779" s="210"/>
      <c r="AF1779" s="210"/>
      <c r="AG1779" s="210"/>
      <c r="AH1779" s="210"/>
      <c r="AI1779" s="210"/>
      <c r="AJ1779" s="210"/>
      <c r="AK1779" s="210"/>
      <c r="AL1779" s="54" t="s">
        <v>7825</v>
      </c>
      <c r="AM1779" s="54">
        <v>0</v>
      </c>
      <c r="AN1779" s="54">
        <v>1</v>
      </c>
      <c r="AO1779" s="54">
        <v>1</v>
      </c>
      <c r="AP1779" s="54">
        <v>1</v>
      </c>
      <c r="AQ1779" s="54">
        <v>0</v>
      </c>
      <c r="AR1779" s="54">
        <v>0</v>
      </c>
      <c r="AS1779" s="54">
        <v>0</v>
      </c>
      <c r="AT1779" s="54">
        <v>0</v>
      </c>
      <c r="AU1779" s="210"/>
      <c r="AV1779" s="210"/>
      <c r="AW1779" s="210"/>
      <c r="AX1779" s="210"/>
      <c r="AY1779" s="210"/>
      <c r="AZ1779" s="210"/>
      <c r="BA1779" s="210"/>
      <c r="BB1779" s="210"/>
      <c r="BC1779" s="210"/>
      <c r="BD1779" s="210"/>
      <c r="BE1779" s="210"/>
      <c r="BF1779" s="210"/>
      <c r="BG1779" s="210"/>
      <c r="BH1779" s="210"/>
      <c r="BR1779" s="6"/>
      <c r="BV1779" s="6"/>
    </row>
    <row r="1780" spans="1:74" ht="15.6" x14ac:dyDescent="0.3">
      <c r="A1780" s="217" t="s">
        <v>6890</v>
      </c>
      <c r="B1780" s="217" t="s">
        <v>1273</v>
      </c>
      <c r="C1780" s="218"/>
      <c r="D1780" s="218">
        <v>75</v>
      </c>
      <c r="E1780" s="218">
        <v>1</v>
      </c>
      <c r="F1780" s="218">
        <v>35</v>
      </c>
      <c r="G1780" s="218">
        <v>22</v>
      </c>
      <c r="H1780" s="218">
        <v>17</v>
      </c>
      <c r="I1780" s="100"/>
      <c r="J1780" s="219">
        <f t="shared" si="308"/>
        <v>75</v>
      </c>
      <c r="K1780" s="220"/>
      <c r="L1780" s="220"/>
      <c r="M1780" s="210"/>
      <c r="N1780" s="210"/>
      <c r="O1780" s="210"/>
      <c r="P1780" s="210"/>
      <c r="Q1780" s="210"/>
      <c r="R1780" s="210"/>
      <c r="S1780" s="214" t="s">
        <v>7752</v>
      </c>
      <c r="T1780" s="214" t="s">
        <v>723</v>
      </c>
      <c r="U1780" s="214" t="s">
        <v>248</v>
      </c>
      <c r="V1780" s="214" t="s">
        <v>222</v>
      </c>
      <c r="W1780" s="214" t="s">
        <v>241</v>
      </c>
      <c r="X1780" s="214" t="s">
        <v>264</v>
      </c>
      <c r="Y1780" s="214" t="s">
        <v>7753</v>
      </c>
      <c r="Z1780" s="213"/>
      <c r="AA1780" s="210"/>
      <c r="AB1780" s="210"/>
      <c r="AC1780" s="210"/>
      <c r="AD1780" s="210"/>
      <c r="AE1780" s="210"/>
      <c r="AF1780" s="210"/>
      <c r="AG1780" s="210"/>
      <c r="AH1780" s="210"/>
      <c r="AI1780" s="210"/>
      <c r="AJ1780" s="210"/>
      <c r="AK1780" s="210"/>
      <c r="AL1780" s="54" t="s">
        <v>7826</v>
      </c>
      <c r="AM1780" s="54">
        <v>3</v>
      </c>
      <c r="AN1780" s="54">
        <v>1</v>
      </c>
      <c r="AO1780" s="54">
        <v>1</v>
      </c>
      <c r="AP1780" s="54">
        <v>1</v>
      </c>
      <c r="AQ1780" s="54">
        <v>0</v>
      </c>
      <c r="AR1780" s="54">
        <v>0</v>
      </c>
      <c r="AS1780" s="54">
        <v>0</v>
      </c>
      <c r="AT1780" s="54">
        <v>1</v>
      </c>
      <c r="AU1780" s="210"/>
      <c r="AV1780" s="210"/>
      <c r="AW1780" s="210"/>
      <c r="AX1780" s="210"/>
      <c r="AY1780" s="210"/>
      <c r="AZ1780" s="210"/>
      <c r="BA1780" s="210"/>
      <c r="BB1780" s="210"/>
      <c r="BC1780" s="210"/>
      <c r="BD1780" s="210"/>
      <c r="BE1780" s="210"/>
      <c r="BF1780" s="210"/>
      <c r="BG1780" s="210"/>
      <c r="BH1780" s="210"/>
      <c r="BR1780" s="6"/>
      <c r="BV1780" s="6"/>
    </row>
    <row r="1781" spans="1:74" ht="15.6" x14ac:dyDescent="0.3">
      <c r="A1781" s="217" t="s">
        <v>6890</v>
      </c>
      <c r="B1781" s="217" t="s">
        <v>3013</v>
      </c>
      <c r="C1781" s="218"/>
      <c r="D1781" s="218">
        <v>9</v>
      </c>
      <c r="E1781" s="218">
        <v>2</v>
      </c>
      <c r="F1781" s="218">
        <v>5</v>
      </c>
      <c r="G1781" s="218">
        <v>1</v>
      </c>
      <c r="H1781" s="218">
        <v>1</v>
      </c>
      <c r="I1781" s="100"/>
      <c r="J1781" s="219">
        <f t="shared" si="308"/>
        <v>9</v>
      </c>
      <c r="K1781" s="220"/>
      <c r="L1781" s="220"/>
      <c r="M1781" s="210"/>
      <c r="N1781" s="210"/>
      <c r="O1781" s="210"/>
      <c r="P1781" s="210"/>
      <c r="Q1781" s="210"/>
      <c r="R1781" s="210"/>
      <c r="S1781" s="214" t="s">
        <v>7689</v>
      </c>
      <c r="T1781" s="214">
        <f t="shared" ref="T1781:X1784" si="311" xml:space="preserve"> T1769-T1775</f>
        <v>0</v>
      </c>
      <c r="U1781" s="214">
        <f t="shared" si="311"/>
        <v>6</v>
      </c>
      <c r="V1781" s="214">
        <f t="shared" si="311"/>
        <v>0</v>
      </c>
      <c r="W1781" s="214">
        <f t="shared" si="311"/>
        <v>4</v>
      </c>
      <c r="X1781" s="214">
        <f t="shared" si="311"/>
        <v>0</v>
      </c>
      <c r="Y1781" s="214">
        <f>SUM(T1781:W1781)</f>
        <v>10</v>
      </c>
      <c r="Z1781" s="203">
        <f>SUM(T1781:X1781)</f>
        <v>10</v>
      </c>
      <c r="AA1781" s="210"/>
      <c r="AB1781" s="210"/>
      <c r="AC1781" s="210"/>
      <c r="AD1781" s="210"/>
      <c r="AE1781" s="210"/>
      <c r="AF1781" s="210"/>
      <c r="AG1781" s="210"/>
      <c r="AH1781" s="210"/>
      <c r="AI1781" s="210"/>
      <c r="AJ1781" s="210"/>
      <c r="AK1781" s="210"/>
      <c r="AL1781" s="54" t="s">
        <v>7827</v>
      </c>
      <c r="AM1781" s="54">
        <v>3</v>
      </c>
      <c r="AN1781" s="54">
        <v>5</v>
      </c>
      <c r="AO1781" s="54">
        <v>3</v>
      </c>
      <c r="AP1781" s="54">
        <v>2</v>
      </c>
      <c r="AQ1781" s="54">
        <v>0</v>
      </c>
      <c r="AR1781" s="54">
        <v>0</v>
      </c>
      <c r="AS1781" s="54">
        <v>0</v>
      </c>
      <c r="AT1781" s="54">
        <v>1</v>
      </c>
      <c r="AU1781" s="210"/>
      <c r="AV1781" s="210"/>
      <c r="AW1781" s="210"/>
      <c r="AX1781" s="210"/>
      <c r="AY1781" s="210"/>
      <c r="AZ1781" s="210"/>
      <c r="BA1781" s="210"/>
      <c r="BB1781" s="210"/>
      <c r="BC1781" s="210"/>
      <c r="BD1781" s="210"/>
      <c r="BE1781" s="210"/>
      <c r="BF1781" s="210"/>
      <c r="BG1781" s="210"/>
      <c r="BH1781" s="210"/>
      <c r="BR1781" s="6"/>
      <c r="BV1781" s="6"/>
    </row>
    <row r="1782" spans="1:74" ht="15.6" x14ac:dyDescent="0.3">
      <c r="A1782" s="217" t="s">
        <v>6890</v>
      </c>
      <c r="B1782" s="217" t="s">
        <v>6750</v>
      </c>
      <c r="C1782" s="218"/>
      <c r="D1782" s="218">
        <v>5</v>
      </c>
      <c r="E1782" s="209"/>
      <c r="F1782" s="218">
        <v>4</v>
      </c>
      <c r="G1782" s="218">
        <v>1</v>
      </c>
      <c r="H1782" s="100"/>
      <c r="I1782" s="100"/>
      <c r="J1782" s="219">
        <f t="shared" si="308"/>
        <v>5</v>
      </c>
      <c r="K1782" s="220"/>
      <c r="L1782" s="220"/>
      <c r="M1782" s="210"/>
      <c r="N1782" s="210"/>
      <c r="O1782" s="210"/>
      <c r="P1782" s="210"/>
      <c r="Q1782" s="210"/>
      <c r="R1782" s="210"/>
      <c r="S1782" s="214" t="s">
        <v>7690</v>
      </c>
      <c r="T1782" s="214">
        <f t="shared" si="311"/>
        <v>0</v>
      </c>
      <c r="U1782" s="214">
        <f t="shared" si="311"/>
        <v>16</v>
      </c>
      <c r="V1782" s="214">
        <f t="shared" si="311"/>
        <v>0</v>
      </c>
      <c r="W1782" s="214">
        <f t="shared" si="311"/>
        <v>26</v>
      </c>
      <c r="X1782" s="214">
        <f t="shared" si="311"/>
        <v>123</v>
      </c>
      <c r="Y1782" s="214">
        <f>SUM(T1782:W1782)</f>
        <v>42</v>
      </c>
      <c r="Z1782" s="203">
        <f>SUM(T1782:X1782)</f>
        <v>165</v>
      </c>
      <c r="AA1782" s="210"/>
      <c r="AB1782" s="210"/>
      <c r="AC1782" s="210"/>
      <c r="AD1782" s="210"/>
      <c r="AE1782" s="210"/>
      <c r="AF1782" s="210"/>
      <c r="AG1782" s="210"/>
      <c r="AH1782" s="210"/>
      <c r="AI1782" s="210"/>
      <c r="AJ1782" s="210"/>
      <c r="AK1782" s="210"/>
      <c r="AL1782" s="54" t="s">
        <v>7828</v>
      </c>
      <c r="AM1782" s="54">
        <v>46</v>
      </c>
      <c r="AN1782" s="54">
        <v>37</v>
      </c>
      <c r="AO1782" s="54">
        <v>28</v>
      </c>
      <c r="AP1782" s="54">
        <v>23</v>
      </c>
      <c r="AQ1782" s="54">
        <v>12</v>
      </c>
      <c r="AR1782" s="54">
        <v>18</v>
      </c>
      <c r="AS1782" s="54">
        <v>8</v>
      </c>
      <c r="AT1782" s="54">
        <v>10</v>
      </c>
      <c r="AU1782" s="210"/>
      <c r="AV1782" s="210"/>
      <c r="AW1782" s="210"/>
      <c r="AX1782" s="210"/>
      <c r="AY1782" s="210"/>
      <c r="AZ1782" s="210"/>
      <c r="BA1782" s="210"/>
      <c r="BB1782" s="210"/>
      <c r="BC1782" s="210"/>
      <c r="BD1782" s="210"/>
      <c r="BE1782" s="210"/>
      <c r="BF1782" s="210"/>
      <c r="BG1782" s="210"/>
      <c r="BH1782" s="210"/>
      <c r="BR1782" s="6"/>
      <c r="BV1782" s="6"/>
    </row>
    <row r="1783" spans="1:74" ht="15.6" x14ac:dyDescent="0.3">
      <c r="A1783" s="217" t="s">
        <v>6890</v>
      </c>
      <c r="B1783" s="217" t="s">
        <v>1522</v>
      </c>
      <c r="C1783" s="218"/>
      <c r="D1783" s="218">
        <v>168</v>
      </c>
      <c r="E1783" s="218">
        <v>7</v>
      </c>
      <c r="F1783" s="218">
        <v>89</v>
      </c>
      <c r="G1783" s="218">
        <v>45</v>
      </c>
      <c r="H1783" s="218">
        <v>27</v>
      </c>
      <c r="I1783" s="100"/>
      <c r="J1783" s="219">
        <f t="shared" si="308"/>
        <v>168</v>
      </c>
      <c r="K1783" s="220"/>
      <c r="L1783" s="220">
        <f>SUM(J1779:J1783)</f>
        <v>366</v>
      </c>
      <c r="M1783" s="210"/>
      <c r="N1783" s="210"/>
      <c r="O1783" s="210"/>
      <c r="P1783" s="210"/>
      <c r="Q1783" s="210"/>
      <c r="R1783" s="210"/>
      <c r="S1783" s="214" t="s">
        <v>7691</v>
      </c>
      <c r="T1783" s="214">
        <f t="shared" si="311"/>
        <v>2</v>
      </c>
      <c r="U1783" s="214">
        <f t="shared" si="311"/>
        <v>28</v>
      </c>
      <c r="V1783" s="214">
        <f t="shared" si="311"/>
        <v>11</v>
      </c>
      <c r="W1783" s="214">
        <f t="shared" si="311"/>
        <v>31</v>
      </c>
      <c r="X1783" s="214">
        <f t="shared" si="311"/>
        <v>433</v>
      </c>
      <c r="Y1783" s="214">
        <f>SUM(T1783:W1783)</f>
        <v>72</v>
      </c>
      <c r="Z1783" s="203">
        <f>SUM(T1783:X1783)</f>
        <v>505</v>
      </c>
      <c r="AA1783" s="210"/>
      <c r="AB1783" s="210"/>
      <c r="AC1783" s="210"/>
      <c r="AD1783" s="210"/>
      <c r="AE1783" s="210"/>
      <c r="AF1783" s="210"/>
      <c r="AG1783" s="210"/>
      <c r="AH1783" s="210"/>
      <c r="AI1783" s="210"/>
      <c r="AJ1783" s="210"/>
      <c r="AK1783" s="210"/>
      <c r="AL1783" s="54" t="s">
        <v>7908</v>
      </c>
      <c r="AM1783" s="54">
        <v>352</v>
      </c>
      <c r="AN1783" s="54">
        <v>266</v>
      </c>
      <c r="AO1783" s="54">
        <v>249</v>
      </c>
      <c r="AP1783" s="54">
        <v>156</v>
      </c>
      <c r="AQ1783" s="54">
        <v>84</v>
      </c>
      <c r="AR1783" s="54">
        <v>62</v>
      </c>
      <c r="AS1783" s="54">
        <v>82</v>
      </c>
      <c r="AT1783" s="54">
        <v>42</v>
      </c>
      <c r="AU1783" s="210"/>
      <c r="AV1783" s="210"/>
      <c r="AW1783" s="210"/>
      <c r="AX1783" s="210"/>
      <c r="AY1783" s="210"/>
      <c r="AZ1783" s="210"/>
      <c r="BA1783" s="210"/>
      <c r="BB1783" s="210"/>
      <c r="BC1783" s="210"/>
      <c r="BD1783" s="210"/>
      <c r="BE1783" s="210"/>
      <c r="BF1783" s="210"/>
      <c r="BG1783" s="210"/>
      <c r="BH1783" s="210"/>
      <c r="BR1783" s="6"/>
      <c r="BV1783" s="6"/>
    </row>
    <row r="1784" spans="1:74" ht="15.6" x14ac:dyDescent="0.3">
      <c r="A1784" s="214" t="s">
        <v>7750</v>
      </c>
      <c r="B1784" s="214"/>
      <c r="C1784" s="222">
        <v>1185</v>
      </c>
      <c r="D1784" s="214">
        <f t="shared" ref="D1784:J1784" si="312" xml:space="preserve"> SUM(D1768:D1783)</f>
        <v>1099</v>
      </c>
      <c r="E1784" s="222">
        <f t="shared" si="312"/>
        <v>14</v>
      </c>
      <c r="F1784" s="222">
        <f t="shared" si="312"/>
        <v>248</v>
      </c>
      <c r="G1784" s="222">
        <f t="shared" si="312"/>
        <v>91</v>
      </c>
      <c r="H1784" s="222">
        <f t="shared" si="312"/>
        <v>190</v>
      </c>
      <c r="I1784" s="222">
        <f t="shared" si="312"/>
        <v>556</v>
      </c>
      <c r="J1784" s="214">
        <f t="shared" si="312"/>
        <v>1099</v>
      </c>
      <c r="K1784" s="213"/>
      <c r="L1784" s="213"/>
      <c r="M1784" s="210"/>
      <c r="N1784" s="210"/>
      <c r="O1784" s="210"/>
      <c r="P1784" s="210"/>
      <c r="Q1784" s="210"/>
      <c r="R1784" s="210"/>
      <c r="S1784" s="214" t="s">
        <v>7692</v>
      </c>
      <c r="T1784" s="214">
        <f t="shared" si="311"/>
        <v>10</v>
      </c>
      <c r="U1784" s="214">
        <f t="shared" si="311"/>
        <v>133</v>
      </c>
      <c r="V1784" s="214">
        <f t="shared" si="311"/>
        <v>69</v>
      </c>
      <c r="W1784" s="214">
        <f t="shared" si="311"/>
        <v>45</v>
      </c>
      <c r="X1784" s="214">
        <f t="shared" si="311"/>
        <v>0</v>
      </c>
      <c r="Y1784" s="214">
        <f>SUM(T1784:W1784)</f>
        <v>257</v>
      </c>
      <c r="Z1784" s="203">
        <f>SUM(T1784:X1784)</f>
        <v>257</v>
      </c>
      <c r="AA1784" s="210"/>
      <c r="AB1784" s="210"/>
      <c r="AC1784" s="210"/>
      <c r="AD1784" s="210"/>
      <c r="AE1784" s="210"/>
      <c r="AF1784" s="210"/>
      <c r="AG1784" s="210"/>
      <c r="AH1784" s="210"/>
      <c r="AI1784" s="210"/>
      <c r="AJ1784" s="210"/>
      <c r="AK1784" s="210"/>
      <c r="AL1784" s="54" t="s">
        <v>7785</v>
      </c>
      <c r="AM1784" s="54">
        <v>349</v>
      </c>
      <c r="AN1784" s="54">
        <v>510</v>
      </c>
      <c r="AO1784" s="54">
        <v>535</v>
      </c>
      <c r="AP1784" s="54">
        <v>579</v>
      </c>
      <c r="AQ1784" s="54">
        <v>91</v>
      </c>
      <c r="AR1784" s="54">
        <v>181</v>
      </c>
      <c r="AS1784" s="54">
        <v>166</v>
      </c>
      <c r="AT1784" s="54">
        <v>123</v>
      </c>
      <c r="AU1784" s="210"/>
      <c r="AV1784" s="210"/>
      <c r="AW1784" s="210"/>
      <c r="AX1784" s="210"/>
      <c r="AY1784" s="210"/>
      <c r="AZ1784" s="210"/>
      <c r="BA1784" s="210"/>
      <c r="BB1784" s="210"/>
      <c r="BC1784" s="210"/>
      <c r="BD1784" s="210"/>
      <c r="BE1784" s="210"/>
      <c r="BF1784" s="210"/>
      <c r="BG1784" s="210"/>
      <c r="BH1784" s="210"/>
      <c r="BR1784" s="6"/>
      <c r="BV1784" s="6"/>
    </row>
    <row r="1785" spans="1:74" ht="15.6" x14ac:dyDescent="0.3">
      <c r="A1785" s="210"/>
      <c r="B1785" s="210"/>
      <c r="C1785" s="210"/>
      <c r="D1785" s="210"/>
      <c r="E1785" s="210"/>
      <c r="F1785" s="210"/>
      <c r="G1785" s="210"/>
      <c r="H1785" s="210"/>
      <c r="I1785" s="210"/>
      <c r="J1785" s="210"/>
      <c r="K1785" s="210"/>
      <c r="L1785" s="210"/>
      <c r="M1785" s="210"/>
      <c r="N1785" s="210"/>
      <c r="O1785" s="210"/>
      <c r="P1785" s="210"/>
      <c r="Q1785" s="210"/>
      <c r="R1785" s="210"/>
      <c r="S1785" s="213"/>
      <c r="T1785" s="223">
        <f t="shared" ref="T1785:Z1785" si="313">SUM(T1781:T1784)</f>
        <v>12</v>
      </c>
      <c r="U1785" s="223">
        <f t="shared" si="313"/>
        <v>183</v>
      </c>
      <c r="V1785" s="223">
        <f t="shared" si="313"/>
        <v>80</v>
      </c>
      <c r="W1785" s="223">
        <f t="shared" si="313"/>
        <v>106</v>
      </c>
      <c r="X1785" s="223">
        <f t="shared" si="313"/>
        <v>556</v>
      </c>
      <c r="Y1785" s="223">
        <f t="shared" si="313"/>
        <v>381</v>
      </c>
      <c r="Z1785" s="223">
        <f t="shared" si="313"/>
        <v>937</v>
      </c>
      <c r="AA1785" s="210"/>
      <c r="AB1785" s="210"/>
      <c r="AC1785" s="210"/>
      <c r="AD1785" s="210"/>
      <c r="AE1785" s="210"/>
      <c r="AF1785" s="210"/>
      <c r="AG1785" s="210"/>
      <c r="AH1785" s="210"/>
      <c r="AI1785" s="210"/>
      <c r="AJ1785" s="210"/>
      <c r="AK1785" s="210"/>
      <c r="AL1785" s="54" t="s">
        <v>7909</v>
      </c>
      <c r="AM1785" s="54">
        <v>28</v>
      </c>
      <c r="AN1785" s="54">
        <v>72</v>
      </c>
      <c r="AO1785" s="54">
        <v>273</v>
      </c>
      <c r="AP1785" s="54">
        <v>355</v>
      </c>
      <c r="AQ1785" s="54">
        <v>161</v>
      </c>
      <c r="AR1785" s="54">
        <v>145</v>
      </c>
      <c r="AS1785" s="54">
        <v>92</v>
      </c>
      <c r="AT1785" s="54">
        <v>72</v>
      </c>
      <c r="AU1785" s="210"/>
      <c r="AV1785" s="210"/>
      <c r="AW1785" s="210"/>
      <c r="AX1785" s="210"/>
      <c r="AY1785" s="210"/>
      <c r="AZ1785" s="210"/>
      <c r="BA1785" s="210"/>
      <c r="BB1785" s="210"/>
      <c r="BC1785" s="210"/>
      <c r="BD1785" s="210"/>
      <c r="BE1785" s="210"/>
      <c r="BF1785" s="210"/>
      <c r="BG1785" s="210"/>
      <c r="BH1785" s="210"/>
      <c r="BR1785" s="6"/>
      <c r="BV1785" s="6"/>
    </row>
    <row r="1786" spans="1:74" ht="15.6" x14ac:dyDescent="0.3">
      <c r="A1786" s="210"/>
      <c r="B1786" s="210"/>
      <c r="C1786" s="210"/>
      <c r="D1786" s="210"/>
      <c r="E1786" s="210"/>
      <c r="F1786" s="210"/>
      <c r="G1786" s="210"/>
      <c r="H1786" s="210"/>
      <c r="I1786" s="210"/>
      <c r="J1786" s="210"/>
      <c r="K1786" s="210"/>
      <c r="L1786" s="210"/>
      <c r="M1786" s="210"/>
      <c r="N1786" s="210"/>
      <c r="O1786" s="210"/>
      <c r="P1786" s="210"/>
      <c r="Q1786" s="210"/>
      <c r="R1786" s="210"/>
      <c r="S1786" s="210"/>
      <c r="T1786" s="210"/>
      <c r="U1786" s="210"/>
      <c r="V1786" s="210"/>
      <c r="W1786" s="210"/>
      <c r="X1786" s="210"/>
      <c r="Y1786" s="210"/>
      <c r="Z1786" s="210"/>
      <c r="AA1786" s="210"/>
      <c r="AB1786" s="210"/>
      <c r="AC1786" s="210"/>
      <c r="AD1786" s="210"/>
      <c r="AE1786" s="210"/>
      <c r="AF1786" s="210"/>
      <c r="AG1786" s="210"/>
      <c r="AH1786" s="210"/>
      <c r="AI1786" s="210"/>
      <c r="AJ1786" s="210"/>
      <c r="AK1786" s="210"/>
      <c r="AL1786" s="54" t="s">
        <v>7789</v>
      </c>
      <c r="AM1786" s="54">
        <v>0</v>
      </c>
      <c r="AN1786" s="54">
        <v>0</v>
      </c>
      <c r="AO1786" s="54">
        <v>0</v>
      </c>
      <c r="AP1786" s="54">
        <v>0</v>
      </c>
      <c r="AQ1786" s="54">
        <v>415</v>
      </c>
      <c r="AR1786" s="54">
        <v>435</v>
      </c>
      <c r="AS1786" s="54">
        <v>345</v>
      </c>
      <c r="AT1786" s="54">
        <v>433</v>
      </c>
      <c r="AU1786" s="210"/>
      <c r="AV1786" s="210"/>
      <c r="AW1786" s="210"/>
      <c r="AX1786" s="210"/>
      <c r="AY1786" s="210"/>
      <c r="AZ1786" s="210"/>
      <c r="BA1786" s="210"/>
      <c r="BB1786" s="210"/>
      <c r="BC1786" s="210"/>
      <c r="BD1786" s="210"/>
      <c r="BE1786" s="210"/>
      <c r="BF1786" s="210"/>
      <c r="BG1786" s="210"/>
      <c r="BH1786" s="210"/>
      <c r="BR1786" s="6"/>
      <c r="BV1786" s="6"/>
    </row>
    <row r="1787" spans="1:74" ht="15.6" x14ac:dyDescent="0.3">
      <c r="A1787" s="210"/>
      <c r="B1787" s="210"/>
      <c r="C1787" s="210"/>
      <c r="D1787" s="210"/>
      <c r="E1787" s="210"/>
      <c r="F1787" s="210"/>
      <c r="G1787" s="210"/>
      <c r="H1787" s="210"/>
      <c r="I1787" s="210"/>
      <c r="J1787" s="210"/>
      <c r="K1787" s="210"/>
      <c r="L1787" s="210"/>
      <c r="M1787" s="210"/>
      <c r="N1787" s="210"/>
      <c r="O1787" s="210"/>
      <c r="P1787" s="210"/>
      <c r="Q1787" s="210"/>
      <c r="R1787" s="210"/>
      <c r="S1787" s="210"/>
      <c r="T1787" s="210"/>
      <c r="U1787" s="210"/>
      <c r="V1787" s="210"/>
      <c r="W1787" s="210"/>
      <c r="X1787" s="210"/>
      <c r="Y1787" s="210"/>
      <c r="Z1787" s="210"/>
      <c r="AA1787" s="210"/>
      <c r="AB1787" s="210"/>
      <c r="AC1787" s="210"/>
      <c r="AD1787" s="210"/>
      <c r="AE1787" s="210"/>
      <c r="AF1787" s="210"/>
      <c r="AG1787" s="210"/>
      <c r="AH1787" s="210"/>
      <c r="AI1787" s="210"/>
      <c r="AJ1787" s="210"/>
      <c r="AK1787" s="210"/>
      <c r="AL1787" s="54" t="s">
        <v>7910</v>
      </c>
      <c r="AM1787" s="54">
        <v>0</v>
      </c>
      <c r="AN1787" s="54">
        <v>0</v>
      </c>
      <c r="AO1787" s="54">
        <v>0</v>
      </c>
      <c r="AP1787" s="54">
        <v>2</v>
      </c>
      <c r="AQ1787" s="54">
        <v>15</v>
      </c>
      <c r="AR1787" s="54">
        <v>39</v>
      </c>
      <c r="AS1787" s="54">
        <v>174</v>
      </c>
      <c r="AT1787" s="54">
        <v>257</v>
      </c>
      <c r="AU1787" s="210"/>
      <c r="AV1787" s="210"/>
      <c r="AW1787" s="210"/>
      <c r="AX1787" s="210"/>
      <c r="AY1787" s="210"/>
      <c r="AZ1787" s="210"/>
      <c r="BA1787" s="210"/>
      <c r="BB1787" s="210"/>
      <c r="BC1787" s="210"/>
      <c r="BD1787" s="210"/>
      <c r="BE1787" s="210"/>
      <c r="BF1787" s="210"/>
      <c r="BG1787" s="210"/>
      <c r="BH1787" s="210"/>
      <c r="BR1787" s="6"/>
      <c r="BV1787" s="6"/>
    </row>
    <row r="1788" spans="1:74" ht="15.6" x14ac:dyDescent="0.3">
      <c r="A1788" s="210"/>
      <c r="B1788" s="210"/>
      <c r="C1788" s="210"/>
      <c r="D1788" s="210"/>
      <c r="E1788" s="210"/>
      <c r="F1788" s="210"/>
      <c r="G1788" s="210"/>
      <c r="H1788" s="210"/>
      <c r="I1788" s="210"/>
      <c r="J1788" s="210"/>
      <c r="K1788" s="210"/>
      <c r="L1788" s="210"/>
      <c r="M1788" s="210"/>
      <c r="N1788" s="210"/>
      <c r="O1788" s="210"/>
      <c r="P1788" s="210"/>
      <c r="Q1788" s="210"/>
      <c r="R1788" s="210"/>
      <c r="S1788" s="210"/>
      <c r="T1788" s="210"/>
      <c r="U1788" s="210"/>
      <c r="V1788" s="210"/>
      <c r="W1788" s="210"/>
      <c r="X1788" s="210"/>
      <c r="Y1788" s="210"/>
      <c r="Z1788" s="210"/>
      <c r="AA1788" s="210"/>
      <c r="AB1788" s="210"/>
      <c r="AC1788" s="210"/>
      <c r="AD1788" s="210"/>
      <c r="AE1788" s="210"/>
      <c r="AF1788" s="210"/>
      <c r="AG1788" s="210"/>
      <c r="AH1788" s="210"/>
      <c r="AI1788" s="210"/>
      <c r="AJ1788" s="210"/>
      <c r="AK1788" s="210"/>
      <c r="AL1788" s="210"/>
      <c r="AM1788" s="210"/>
      <c r="AN1788" s="210"/>
      <c r="AO1788" s="210"/>
      <c r="AP1788" s="210"/>
      <c r="AQ1788" s="210"/>
      <c r="AR1788" s="210"/>
      <c r="AS1788" s="210"/>
      <c r="AT1788" s="210"/>
      <c r="AU1788" s="210"/>
      <c r="AV1788" s="210"/>
      <c r="AW1788" s="210"/>
      <c r="AX1788" s="210"/>
      <c r="AY1788" s="210"/>
      <c r="AZ1788" s="210"/>
      <c r="BA1788" s="210"/>
      <c r="BB1788" s="210"/>
      <c r="BC1788" s="210"/>
      <c r="BD1788" s="210"/>
      <c r="BE1788" s="210"/>
      <c r="BF1788" s="210"/>
      <c r="BG1788" s="210"/>
      <c r="BH1788" s="210"/>
      <c r="BR1788" s="6"/>
      <c r="BV1788" s="6"/>
    </row>
    <row r="1789" spans="1:74" ht="15.6" x14ac:dyDescent="0.3">
      <c r="A1789" s="210"/>
      <c r="B1789" s="210"/>
      <c r="C1789" s="210"/>
      <c r="D1789" s="210"/>
      <c r="E1789" s="210"/>
      <c r="F1789" s="210"/>
      <c r="G1789" s="210"/>
      <c r="H1789" s="210"/>
      <c r="I1789" s="210"/>
      <c r="J1789" s="210"/>
      <c r="K1789" s="210"/>
      <c r="L1789" s="210"/>
      <c r="M1789" s="210"/>
      <c r="N1789" s="210"/>
      <c r="O1789" s="210"/>
      <c r="P1789" s="210"/>
      <c r="Q1789" s="210"/>
      <c r="R1789" s="210"/>
      <c r="S1789" s="210"/>
      <c r="T1789" s="210"/>
      <c r="U1789" s="210"/>
      <c r="V1789" s="210"/>
      <c r="W1789" s="210"/>
      <c r="X1789" s="210"/>
      <c r="Y1789" s="210"/>
      <c r="Z1789" s="210"/>
      <c r="AA1789" s="210"/>
      <c r="AB1789" s="210"/>
      <c r="AC1789" s="210"/>
      <c r="AD1789" s="210"/>
      <c r="AE1789" s="210"/>
      <c r="AF1789" s="210"/>
      <c r="AG1789" s="210"/>
      <c r="AH1789" s="210"/>
      <c r="AI1789" s="210"/>
      <c r="AJ1789" s="210"/>
      <c r="AK1789" s="210"/>
      <c r="AL1789" s="210"/>
      <c r="AM1789" s="210"/>
      <c r="AN1789" s="210"/>
      <c r="AO1789" s="210"/>
      <c r="AP1789" s="210"/>
      <c r="AQ1789" s="210"/>
      <c r="AR1789" s="210"/>
      <c r="AS1789" s="210"/>
      <c r="AT1789" s="210"/>
      <c r="AU1789" s="210"/>
      <c r="AV1789" s="210"/>
      <c r="AW1789" s="210"/>
      <c r="AX1789" s="210"/>
      <c r="AY1789" s="210"/>
      <c r="AZ1789" s="210"/>
      <c r="BA1789" s="210"/>
      <c r="BB1789" s="210"/>
      <c r="BC1789" s="210"/>
      <c r="BD1789" s="210"/>
      <c r="BE1789" s="210"/>
      <c r="BF1789" s="210"/>
      <c r="BG1789" s="210"/>
      <c r="BH1789" s="210"/>
      <c r="BR1789" s="6"/>
      <c r="BV1789" s="6"/>
    </row>
    <row r="1790" spans="1:74" ht="15.6" x14ac:dyDescent="0.3">
      <c r="A1790" s="210"/>
      <c r="B1790" s="210"/>
      <c r="C1790" s="210"/>
      <c r="D1790" s="210"/>
      <c r="E1790" s="210"/>
      <c r="F1790" s="210"/>
      <c r="G1790" s="210"/>
      <c r="H1790" s="210"/>
      <c r="I1790" s="210"/>
      <c r="J1790" s="210"/>
      <c r="K1790" s="210"/>
      <c r="L1790" s="210"/>
      <c r="M1790" s="210"/>
      <c r="N1790" s="210"/>
      <c r="O1790" s="210"/>
      <c r="P1790" s="210"/>
      <c r="Q1790" s="210"/>
      <c r="R1790" s="210"/>
      <c r="S1790" s="210"/>
      <c r="T1790" s="210"/>
      <c r="U1790" s="210"/>
      <c r="V1790" s="210"/>
      <c r="W1790" s="210"/>
      <c r="X1790" s="210"/>
      <c r="Y1790" s="210"/>
      <c r="Z1790" s="210"/>
      <c r="AA1790" s="210"/>
      <c r="AB1790" s="210"/>
      <c r="AC1790" s="210"/>
      <c r="AD1790" s="210"/>
      <c r="AE1790" s="210"/>
      <c r="AF1790" s="210"/>
      <c r="AG1790" s="210"/>
      <c r="AH1790" s="210"/>
      <c r="AI1790" s="210"/>
      <c r="AJ1790" s="210"/>
      <c r="AK1790" s="210"/>
      <c r="AL1790" s="210"/>
      <c r="AM1790" s="210"/>
      <c r="AN1790" s="210"/>
      <c r="AO1790" s="210"/>
      <c r="AP1790" s="210"/>
      <c r="AQ1790" s="210"/>
      <c r="AR1790" s="210"/>
      <c r="AS1790" s="210"/>
      <c r="AT1790" s="210"/>
      <c r="AU1790" s="210"/>
      <c r="AV1790" s="210"/>
      <c r="AW1790" s="210"/>
      <c r="AX1790" s="210"/>
      <c r="AY1790" s="210"/>
      <c r="AZ1790" s="210"/>
      <c r="BA1790" s="210"/>
      <c r="BB1790" s="210"/>
      <c r="BC1790" s="210"/>
      <c r="BD1790" s="210"/>
      <c r="BE1790" s="210"/>
      <c r="BF1790" s="210"/>
      <c r="BG1790" s="210"/>
      <c r="BH1790" s="210"/>
      <c r="BR1790" s="6"/>
      <c r="BV1790" s="6"/>
    </row>
    <row r="1791" spans="1:74" ht="15.6" x14ac:dyDescent="0.3">
      <c r="A1791" s="210"/>
      <c r="B1791" s="210"/>
      <c r="C1791" s="210"/>
      <c r="D1791" s="210"/>
      <c r="E1791" s="210"/>
      <c r="F1791" s="210"/>
      <c r="G1791" s="210"/>
      <c r="H1791" s="210"/>
      <c r="I1791" s="210"/>
      <c r="J1791" s="210"/>
      <c r="K1791" s="210"/>
      <c r="L1791" s="210"/>
      <c r="M1791" s="210"/>
      <c r="N1791" s="210"/>
      <c r="O1791" s="210"/>
      <c r="P1791" s="210"/>
      <c r="Q1791" s="210"/>
      <c r="R1791" s="210"/>
      <c r="S1791" s="210"/>
      <c r="T1791" s="210"/>
      <c r="U1791" s="210"/>
      <c r="V1791" s="210"/>
      <c r="W1791" s="210"/>
      <c r="X1791" s="210"/>
      <c r="Y1791" s="210"/>
      <c r="Z1791" s="210"/>
      <c r="AA1791" s="210"/>
      <c r="AB1791" s="210"/>
      <c r="AC1791" s="210"/>
      <c r="AD1791" s="210"/>
      <c r="AE1791" s="210"/>
      <c r="AF1791" s="210"/>
      <c r="AG1791" s="210"/>
      <c r="AH1791" s="210"/>
      <c r="AI1791" s="210"/>
      <c r="AJ1791" s="210"/>
      <c r="AK1791" s="210"/>
      <c r="AL1791" s="210"/>
      <c r="AM1791" s="210"/>
      <c r="AN1791" s="210"/>
      <c r="AO1791" s="210"/>
      <c r="AP1791" s="210"/>
      <c r="AQ1791" s="210"/>
      <c r="AR1791" s="210"/>
      <c r="AS1791" s="210"/>
      <c r="AT1791" s="210"/>
      <c r="AU1791" s="210"/>
      <c r="AV1791" s="210"/>
      <c r="AW1791" s="210"/>
      <c r="AX1791" s="210"/>
      <c r="AY1791" s="210"/>
      <c r="AZ1791" s="210"/>
      <c r="BA1791" s="210"/>
      <c r="BB1791" s="210"/>
      <c r="BC1791" s="210"/>
      <c r="BD1791" s="210"/>
      <c r="BE1791" s="210"/>
      <c r="BF1791" s="210"/>
      <c r="BG1791" s="210"/>
      <c r="BH1791" s="210"/>
      <c r="BR1791" s="6"/>
      <c r="BV1791" s="6"/>
    </row>
    <row r="1792" spans="1:74" ht="15.6" x14ac:dyDescent="0.3">
      <c r="A1792" s="210"/>
      <c r="B1792" s="210"/>
      <c r="C1792" s="210"/>
      <c r="D1792" s="210"/>
      <c r="E1792" s="210"/>
      <c r="F1792" s="210"/>
      <c r="G1792" s="210"/>
      <c r="H1792" s="210"/>
      <c r="I1792" s="210"/>
      <c r="J1792" s="210"/>
      <c r="K1792" s="210"/>
      <c r="L1792" s="210"/>
      <c r="M1792" s="210"/>
      <c r="N1792" s="210"/>
      <c r="O1792" s="210"/>
      <c r="P1792" s="210"/>
      <c r="Q1792" s="210"/>
      <c r="R1792" s="210"/>
      <c r="S1792" s="210"/>
      <c r="T1792" s="210"/>
      <c r="U1792" s="210"/>
      <c r="V1792" s="210"/>
      <c r="W1792" s="210"/>
      <c r="X1792" s="210"/>
      <c r="Y1792" s="210"/>
      <c r="Z1792" s="210"/>
      <c r="AA1792" s="210"/>
      <c r="AB1792" s="210"/>
      <c r="AC1792" s="210"/>
      <c r="AD1792" s="210"/>
      <c r="AE1792" s="210"/>
      <c r="AF1792" s="210"/>
      <c r="AG1792" s="210"/>
      <c r="AH1792" s="210"/>
      <c r="AI1792" s="210"/>
      <c r="AJ1792" s="210"/>
      <c r="AK1792" s="210"/>
      <c r="AL1792" s="210"/>
      <c r="AM1792" s="210"/>
      <c r="AN1792" s="210"/>
      <c r="AO1792" s="210"/>
      <c r="AP1792" s="210"/>
      <c r="AQ1792" s="210"/>
      <c r="AR1792" s="210"/>
      <c r="AS1792" s="210"/>
      <c r="AT1792" s="210"/>
      <c r="AU1792" s="210"/>
      <c r="AV1792" s="210"/>
      <c r="AW1792" s="210"/>
      <c r="AX1792" s="210"/>
      <c r="AY1792" s="210"/>
      <c r="AZ1792" s="210"/>
      <c r="BA1792" s="210"/>
      <c r="BB1792" s="210"/>
      <c r="BC1792" s="210"/>
      <c r="BD1792" s="210"/>
      <c r="BE1792" s="210"/>
      <c r="BF1792" s="210"/>
      <c r="BG1792" s="210"/>
      <c r="BH1792" s="210"/>
      <c r="BR1792" s="6"/>
      <c r="BV1792" s="6"/>
    </row>
    <row r="1793" spans="1:74" ht="15.6" x14ac:dyDescent="0.3">
      <c r="A1793" s="210"/>
      <c r="B1793" s="210"/>
      <c r="C1793" s="210"/>
      <c r="D1793" s="210"/>
      <c r="E1793" s="210"/>
      <c r="F1793" s="210"/>
      <c r="G1793" s="210"/>
      <c r="H1793" s="210"/>
      <c r="I1793" s="210"/>
      <c r="J1793" s="210"/>
      <c r="K1793" s="210"/>
      <c r="L1793" s="210"/>
      <c r="M1793" s="210"/>
      <c r="N1793" s="210"/>
      <c r="O1793" s="210"/>
      <c r="P1793" s="210"/>
      <c r="Q1793" s="210"/>
      <c r="R1793" s="210"/>
      <c r="S1793" s="210"/>
      <c r="T1793" s="210"/>
      <c r="U1793" s="210"/>
      <c r="V1793" s="210"/>
      <c r="W1793" s="210"/>
      <c r="X1793" s="210"/>
      <c r="Y1793" s="210"/>
      <c r="Z1793" s="210"/>
      <c r="AA1793" s="210"/>
      <c r="AB1793" s="210"/>
      <c r="AC1793" s="210"/>
      <c r="AD1793" s="210"/>
      <c r="AE1793" s="210"/>
      <c r="AF1793" s="210"/>
      <c r="AG1793" s="210"/>
      <c r="AH1793" s="210"/>
      <c r="AI1793" s="210"/>
      <c r="AJ1793" s="210"/>
      <c r="AK1793" s="210"/>
      <c r="AL1793" s="210"/>
      <c r="AM1793" s="210"/>
      <c r="AN1793" s="210"/>
      <c r="AO1793" s="210"/>
      <c r="AP1793" s="210"/>
      <c r="AQ1793" s="210"/>
      <c r="AR1793" s="210"/>
      <c r="AS1793" s="210"/>
      <c r="AT1793" s="210"/>
      <c r="AU1793" s="210"/>
      <c r="AV1793" s="210"/>
      <c r="AW1793" s="210"/>
      <c r="AX1793" s="210"/>
      <c r="AY1793" s="210"/>
      <c r="AZ1793" s="210"/>
      <c r="BA1793" s="210"/>
      <c r="BB1793" s="210"/>
      <c r="BC1793" s="210"/>
      <c r="BD1793" s="210"/>
      <c r="BE1793" s="210"/>
      <c r="BF1793" s="210"/>
      <c r="BG1793" s="210"/>
      <c r="BH1793" s="210"/>
      <c r="BR1793" s="6"/>
      <c r="BV1793" s="6"/>
    </row>
    <row r="1797" spans="1:74" ht="34.200000000000003" x14ac:dyDescent="0.3">
      <c r="A1797" s="211" t="s">
        <v>7898</v>
      </c>
      <c r="B1797" s="211" t="s">
        <v>7704</v>
      </c>
      <c r="C1797" s="211" t="s">
        <v>7679</v>
      </c>
      <c r="D1797" s="211" t="s">
        <v>7739</v>
      </c>
      <c r="E1797" s="211" t="s">
        <v>7740</v>
      </c>
      <c r="F1797" s="211" t="s">
        <v>7741</v>
      </c>
      <c r="G1797" s="211" t="s">
        <v>7742</v>
      </c>
      <c r="H1797" s="211" t="s">
        <v>7743</v>
      </c>
      <c r="I1797" s="211" t="s">
        <v>7744</v>
      </c>
      <c r="J1797" s="212" t="s">
        <v>7750</v>
      </c>
      <c r="K1797" s="213"/>
      <c r="L1797" s="54" t="s">
        <v>7975</v>
      </c>
      <c r="M1797" s="210"/>
      <c r="N1797" s="210"/>
      <c r="O1797" s="210"/>
      <c r="P1797" s="210"/>
      <c r="Q1797" s="210"/>
      <c r="R1797" s="210"/>
      <c r="S1797" s="213" t="s">
        <v>7898</v>
      </c>
      <c r="T1797" s="213"/>
      <c r="U1797" s="213"/>
      <c r="V1797" s="213"/>
      <c r="W1797" s="213"/>
      <c r="X1797" s="213"/>
      <c r="Y1797" s="213"/>
      <c r="Z1797" s="213"/>
      <c r="AA1797" s="210"/>
      <c r="AB1797" s="210"/>
      <c r="AC1797" s="210"/>
      <c r="AD1797" s="210"/>
      <c r="AE1797" s="210"/>
      <c r="AF1797" s="210"/>
      <c r="AG1797" s="210"/>
      <c r="AH1797" s="210"/>
      <c r="AI1797" s="210"/>
      <c r="AJ1797" s="210"/>
      <c r="AK1797" s="210"/>
      <c r="AL1797" s="54" t="s">
        <v>7765</v>
      </c>
      <c r="AM1797" s="54" t="s">
        <v>7898</v>
      </c>
      <c r="AN1797" s="54"/>
      <c r="AO1797" s="54"/>
      <c r="AP1797" s="54"/>
      <c r="AQ1797" s="213"/>
      <c r="AR1797" s="213"/>
      <c r="AS1797" s="213"/>
      <c r="AT1797" s="213"/>
      <c r="AU1797" s="210"/>
      <c r="AV1797" s="210"/>
      <c r="AW1797" s="210"/>
      <c r="AX1797" s="210"/>
      <c r="AY1797" s="210"/>
      <c r="AZ1797" s="210"/>
      <c r="BA1797" s="210"/>
      <c r="BB1797" s="210"/>
      <c r="BC1797" s="210"/>
      <c r="BD1797" s="210"/>
      <c r="BE1797" s="210"/>
      <c r="BF1797" s="210"/>
      <c r="BG1797" s="210"/>
      <c r="BH1797" s="210"/>
      <c r="BI1797" s="210"/>
      <c r="BJ1797" s="210"/>
      <c r="BK1797" s="210"/>
      <c r="BL1797" s="210"/>
      <c r="BM1797" s="210"/>
      <c r="BN1797" s="210"/>
      <c r="BO1797" s="210"/>
      <c r="BR1797" s="6"/>
      <c r="BV1797" s="6"/>
    </row>
    <row r="1798" spans="1:74" ht="15.6" x14ac:dyDescent="0.3">
      <c r="A1798" s="214" t="s">
        <v>7932</v>
      </c>
      <c r="B1798" s="214" t="s">
        <v>1522</v>
      </c>
      <c r="C1798" s="91">
        <v>9</v>
      </c>
      <c r="D1798" s="216">
        <v>9</v>
      </c>
      <c r="E1798" s="91">
        <v>5</v>
      </c>
      <c r="F1798" s="91">
        <v>3</v>
      </c>
      <c r="G1798" s="91">
        <v>0</v>
      </c>
      <c r="H1798" s="91">
        <v>1</v>
      </c>
      <c r="I1798" s="91">
        <v>0</v>
      </c>
      <c r="J1798" s="216">
        <f t="shared" ref="J1798:J1813" si="314">SUM(E1798:I1798)</f>
        <v>9</v>
      </c>
      <c r="K1798" s="213"/>
      <c r="L1798" s="152"/>
      <c r="M1798" s="210"/>
      <c r="N1798" s="210"/>
      <c r="O1798" s="210"/>
      <c r="P1798" s="210"/>
      <c r="Q1798" s="210"/>
      <c r="R1798" s="210"/>
      <c r="S1798" s="214" t="s">
        <v>7748</v>
      </c>
      <c r="T1798" s="214" t="s">
        <v>723</v>
      </c>
      <c r="U1798" s="214" t="s">
        <v>248</v>
      </c>
      <c r="V1798" s="214" t="s">
        <v>222</v>
      </c>
      <c r="W1798" s="214" t="s">
        <v>241</v>
      </c>
      <c r="X1798" s="214" t="s">
        <v>264</v>
      </c>
      <c r="Y1798" s="214" t="s">
        <v>249</v>
      </c>
      <c r="Z1798" s="213"/>
      <c r="AA1798" s="210"/>
      <c r="AB1798" s="210"/>
      <c r="AC1798" s="210"/>
      <c r="AD1798" s="210"/>
      <c r="AE1798" s="210"/>
      <c r="AF1798" s="210"/>
      <c r="AG1798" s="210"/>
      <c r="AH1798" s="210"/>
      <c r="AI1798" s="210"/>
      <c r="AJ1798" s="210"/>
      <c r="AK1798" s="210"/>
      <c r="AL1798" s="213" t="s">
        <v>7887</v>
      </c>
      <c r="AM1798" s="54"/>
      <c r="AN1798" s="54"/>
      <c r="AO1798" s="54"/>
      <c r="AP1798" s="54"/>
      <c r="AQ1798" s="213"/>
      <c r="AR1798" s="213"/>
      <c r="AS1798" s="213"/>
      <c r="AT1798" s="213"/>
      <c r="AU1798" s="210"/>
      <c r="AV1798" s="210"/>
      <c r="AW1798" s="210"/>
      <c r="AX1798" s="210"/>
      <c r="AY1798" s="210"/>
      <c r="AZ1798" s="210"/>
      <c r="BA1798" s="210"/>
      <c r="BB1798" s="210"/>
      <c r="BC1798" s="210"/>
      <c r="BD1798" s="210"/>
      <c r="BE1798" s="210"/>
      <c r="BF1798" s="210"/>
      <c r="BG1798" s="210"/>
      <c r="BH1798" s="210"/>
      <c r="BI1798" s="210"/>
      <c r="BJ1798" s="210"/>
      <c r="BK1798" s="210"/>
      <c r="BL1798" s="210"/>
      <c r="BM1798" s="210"/>
      <c r="BN1798" s="210"/>
      <c r="BO1798" s="210"/>
      <c r="BR1798" s="6"/>
      <c r="BV1798" s="6"/>
    </row>
    <row r="1799" spans="1:74" ht="15.6" x14ac:dyDescent="0.3">
      <c r="A1799" s="217" t="s">
        <v>7853</v>
      </c>
      <c r="B1799" s="217" t="s">
        <v>6895</v>
      </c>
      <c r="C1799" s="100">
        <v>10</v>
      </c>
      <c r="D1799" s="219">
        <v>9</v>
      </c>
      <c r="E1799" s="100">
        <v>5</v>
      </c>
      <c r="F1799" s="100">
        <v>3</v>
      </c>
      <c r="G1799" s="100">
        <v>0</v>
      </c>
      <c r="H1799" s="100">
        <v>1</v>
      </c>
      <c r="I1799" s="100">
        <v>0</v>
      </c>
      <c r="J1799" s="219">
        <f t="shared" si="314"/>
        <v>9</v>
      </c>
      <c r="K1799" s="220"/>
      <c r="L1799" s="220"/>
      <c r="M1799" s="210"/>
      <c r="N1799" s="210"/>
      <c r="O1799" s="210"/>
      <c r="P1799" s="210"/>
      <c r="Q1799" s="210"/>
      <c r="R1799" s="210"/>
      <c r="S1799" s="214" t="s">
        <v>7689</v>
      </c>
      <c r="T1799" s="214">
        <f>E1798</f>
        <v>5</v>
      </c>
      <c r="U1799" s="214">
        <f>F1798</f>
        <v>3</v>
      </c>
      <c r="V1799" s="214">
        <f>G1798</f>
        <v>0</v>
      </c>
      <c r="W1799" s="214">
        <f>H1798</f>
        <v>1</v>
      </c>
      <c r="X1799" s="214">
        <f>I1798</f>
        <v>0</v>
      </c>
      <c r="Y1799" s="214">
        <f>SUM(T1799:X1799)</f>
        <v>9</v>
      </c>
      <c r="Z1799" s="203"/>
      <c r="AA1799" s="210"/>
      <c r="AB1799" s="210"/>
      <c r="AC1799" s="210"/>
      <c r="AD1799" s="210"/>
      <c r="AE1799" s="210"/>
      <c r="AF1799" s="210"/>
      <c r="AG1799" s="210"/>
      <c r="AH1799" s="210"/>
      <c r="AI1799" s="210"/>
      <c r="AJ1799" s="210"/>
      <c r="AK1799" s="210"/>
      <c r="AL1799" s="213" t="s">
        <v>7889</v>
      </c>
      <c r="AM1799" s="54"/>
      <c r="AN1799" s="54"/>
      <c r="AO1799" s="54"/>
      <c r="AP1799" s="54"/>
      <c r="AQ1799" s="213"/>
      <c r="AR1799" s="213"/>
      <c r="AS1799" s="213"/>
      <c r="AT1799" s="213"/>
      <c r="AU1799" s="210"/>
      <c r="AV1799" s="210"/>
      <c r="AW1799" s="210"/>
      <c r="AX1799" s="210"/>
      <c r="AY1799" s="210"/>
      <c r="AZ1799" s="210"/>
      <c r="BA1799" s="210"/>
      <c r="BB1799" s="210"/>
      <c r="BC1799" s="210"/>
      <c r="BD1799" s="210"/>
      <c r="BE1799" s="210"/>
      <c r="BF1799" s="210"/>
      <c r="BG1799" s="210"/>
      <c r="BH1799" s="210"/>
      <c r="BI1799" s="210"/>
      <c r="BJ1799" s="210"/>
      <c r="BK1799" s="210"/>
      <c r="BL1799" s="210"/>
      <c r="BM1799" s="210"/>
      <c r="BN1799" s="210"/>
      <c r="BO1799" s="210"/>
      <c r="BR1799" s="6"/>
      <c r="BV1799" s="6"/>
    </row>
    <row r="1800" spans="1:74" ht="15.6" x14ac:dyDescent="0.3">
      <c r="A1800" s="217" t="s">
        <v>7853</v>
      </c>
      <c r="B1800" s="217" t="s">
        <v>1273</v>
      </c>
      <c r="C1800" s="209">
        <v>97</v>
      </c>
      <c r="D1800" s="219">
        <v>95</v>
      </c>
      <c r="E1800" s="100">
        <v>0</v>
      </c>
      <c r="F1800" s="100">
        <v>0</v>
      </c>
      <c r="G1800" s="100">
        <v>0</v>
      </c>
      <c r="H1800" s="100">
        <v>4</v>
      </c>
      <c r="I1800" s="100">
        <v>91</v>
      </c>
      <c r="J1800" s="219">
        <f t="shared" si="314"/>
        <v>95</v>
      </c>
      <c r="K1800" s="220"/>
      <c r="L1800" s="220"/>
      <c r="M1800" s="210"/>
      <c r="N1800" s="210"/>
      <c r="O1800" s="210"/>
      <c r="P1800" s="210"/>
      <c r="Q1800" s="210"/>
      <c r="R1800" s="210"/>
      <c r="S1800" s="214" t="s">
        <v>7690</v>
      </c>
      <c r="T1800" s="214">
        <f>SUM(E1799:E1803)</f>
        <v>6</v>
      </c>
      <c r="U1800" s="214">
        <f>SUM(F1799:F1803)</f>
        <v>24</v>
      </c>
      <c r="V1800" s="214">
        <f>SUM(G1799:G1803)</f>
        <v>6</v>
      </c>
      <c r="W1800" s="214">
        <f>SUM(H1799:H1803)</f>
        <v>55</v>
      </c>
      <c r="X1800" s="214">
        <f>SUM(I1799:I1803)</f>
        <v>166</v>
      </c>
      <c r="Y1800" s="214">
        <f>SUM(T1800:X1800)</f>
        <v>257</v>
      </c>
      <c r="Z1800" s="203"/>
      <c r="AA1800" s="210"/>
      <c r="AB1800" s="210"/>
      <c r="AC1800" s="210"/>
      <c r="AD1800" s="210"/>
      <c r="AE1800" s="210"/>
      <c r="AF1800" s="210"/>
      <c r="AG1800" s="210"/>
      <c r="AH1800" s="210"/>
      <c r="AI1800" s="210"/>
      <c r="AJ1800" s="210"/>
      <c r="AK1800" s="210"/>
      <c r="AL1800" s="213"/>
      <c r="AM1800" s="54"/>
      <c r="AN1800" s="54"/>
      <c r="AO1800" s="54"/>
      <c r="AP1800" s="54"/>
      <c r="AQ1800" s="213"/>
      <c r="AR1800" s="213"/>
      <c r="AS1800" s="213"/>
      <c r="AT1800" s="213"/>
      <c r="AU1800" s="210"/>
      <c r="AV1800" s="210"/>
      <c r="AW1800" s="210"/>
      <c r="AX1800" s="210"/>
      <c r="AY1800" s="210"/>
      <c r="AZ1800" s="210"/>
      <c r="BA1800" s="210"/>
      <c r="BB1800" s="210"/>
      <c r="BC1800" s="210"/>
      <c r="BD1800" s="210"/>
      <c r="BE1800" s="210"/>
      <c r="BF1800" s="210"/>
      <c r="BG1800" s="210"/>
      <c r="BH1800" s="210"/>
      <c r="BI1800" s="210"/>
      <c r="BJ1800" s="210"/>
      <c r="BK1800" s="210"/>
      <c r="BL1800" s="210"/>
      <c r="BM1800" s="210"/>
      <c r="BN1800" s="210"/>
      <c r="BO1800" s="210"/>
      <c r="BR1800" s="6"/>
      <c r="BV1800" s="6"/>
    </row>
    <row r="1801" spans="1:74" ht="15.6" x14ac:dyDescent="0.3">
      <c r="A1801" s="217" t="s">
        <v>7853</v>
      </c>
      <c r="B1801" s="217" t="s">
        <v>3013</v>
      </c>
      <c r="C1801" s="209">
        <v>0</v>
      </c>
      <c r="D1801" s="219">
        <v>0</v>
      </c>
      <c r="E1801" s="100">
        <v>0</v>
      </c>
      <c r="F1801" s="100">
        <v>0</v>
      </c>
      <c r="G1801" s="100">
        <v>0</v>
      </c>
      <c r="H1801" s="100">
        <v>0</v>
      </c>
      <c r="I1801" s="100">
        <v>0</v>
      </c>
      <c r="J1801" s="219">
        <f t="shared" si="314"/>
        <v>0</v>
      </c>
      <c r="K1801" s="220"/>
      <c r="L1801" s="220"/>
      <c r="M1801" s="210"/>
      <c r="N1801" s="210"/>
      <c r="O1801" s="210"/>
      <c r="P1801" s="210"/>
      <c r="Q1801" s="210"/>
      <c r="R1801" s="210"/>
      <c r="S1801" s="214" t="s">
        <v>7691</v>
      </c>
      <c r="T1801" s="214">
        <f>SUM(E1804:E1808)</f>
        <v>10</v>
      </c>
      <c r="U1801" s="214">
        <f>SUM(F1804:F1808)</f>
        <v>49</v>
      </c>
      <c r="V1801" s="214">
        <f>SUM(G1804:G1808)</f>
        <v>22</v>
      </c>
      <c r="W1801" s="214">
        <f>SUM(H1804:H1808)</f>
        <v>97</v>
      </c>
      <c r="X1801" s="214">
        <f>SUM(I1804:I1808)</f>
        <v>345</v>
      </c>
      <c r="Y1801" s="214">
        <f>SUM(T1801:X1801)</f>
        <v>523</v>
      </c>
      <c r="Z1801" s="203"/>
      <c r="AA1801" s="210"/>
      <c r="AB1801" s="210"/>
      <c r="AC1801" s="210"/>
      <c r="AD1801" s="210"/>
      <c r="AE1801" s="210"/>
      <c r="AF1801" s="210"/>
      <c r="AG1801" s="210"/>
      <c r="AH1801" s="210"/>
      <c r="AI1801" s="210"/>
      <c r="AJ1801" s="210"/>
      <c r="AK1801" s="210"/>
      <c r="AL1801" s="213" t="s">
        <v>5</v>
      </c>
      <c r="AM1801" s="213" t="s">
        <v>7893</v>
      </c>
      <c r="AN1801" s="213" t="s">
        <v>7894</v>
      </c>
      <c r="AO1801" s="213" t="s">
        <v>7895</v>
      </c>
      <c r="AP1801" s="213" t="s">
        <v>7791</v>
      </c>
      <c r="AQ1801" s="213" t="s">
        <v>7786</v>
      </c>
      <c r="AR1801" s="213" t="s">
        <v>7896</v>
      </c>
      <c r="AS1801" s="213" t="s">
        <v>7897</v>
      </c>
      <c r="AT1801" s="213" t="s">
        <v>7898</v>
      </c>
      <c r="AU1801" s="210"/>
      <c r="AV1801" s="210"/>
      <c r="AW1801" s="210"/>
      <c r="AX1801" s="210"/>
      <c r="AY1801" s="210"/>
      <c r="AZ1801" s="210"/>
      <c r="BA1801" s="210"/>
      <c r="BB1801" s="210"/>
      <c r="BC1801" s="210"/>
      <c r="BD1801" s="210"/>
      <c r="BE1801" s="210"/>
      <c r="BF1801" s="210"/>
      <c r="BG1801" s="210"/>
      <c r="BH1801" s="210"/>
      <c r="BI1801" s="210"/>
      <c r="BJ1801" s="210"/>
      <c r="BK1801" s="210"/>
      <c r="BL1801" s="210"/>
      <c r="BM1801" s="210"/>
      <c r="BN1801" s="210"/>
      <c r="BO1801" s="210"/>
      <c r="BR1801" s="6"/>
      <c r="BV1801" s="6"/>
    </row>
    <row r="1802" spans="1:74" ht="15.6" x14ac:dyDescent="0.3">
      <c r="A1802" s="217" t="s">
        <v>7853</v>
      </c>
      <c r="B1802" s="217" t="s">
        <v>6750</v>
      </c>
      <c r="C1802" s="209">
        <v>0</v>
      </c>
      <c r="D1802" s="219">
        <v>0</v>
      </c>
      <c r="E1802" s="100">
        <v>0</v>
      </c>
      <c r="F1802" s="100">
        <v>0</v>
      </c>
      <c r="G1802" s="100">
        <v>0</v>
      </c>
      <c r="H1802" s="100">
        <v>0</v>
      </c>
      <c r="I1802" s="100">
        <v>0</v>
      </c>
      <c r="J1802" s="219">
        <f t="shared" si="314"/>
        <v>0</v>
      </c>
      <c r="K1802" s="220"/>
      <c r="L1802" s="220"/>
      <c r="M1802" s="210"/>
      <c r="N1802" s="210"/>
      <c r="O1802" s="210"/>
      <c r="P1802" s="210"/>
      <c r="Q1802" s="210"/>
      <c r="R1802" s="210"/>
      <c r="S1802" s="214" t="s">
        <v>7692</v>
      </c>
      <c r="T1802" s="214">
        <f>SUM(E1809:E1813)</f>
        <v>21</v>
      </c>
      <c r="U1802" s="214">
        <f>SUM(F1809:F1813)</f>
        <v>101</v>
      </c>
      <c r="V1802" s="214">
        <f>SUM(G1809:G1813)</f>
        <v>48</v>
      </c>
      <c r="W1802" s="214">
        <f>SUM(H1809:H1813)</f>
        <v>103</v>
      </c>
      <c r="X1802" s="214">
        <f>SUM(I1809:I1813)</f>
        <v>0</v>
      </c>
      <c r="Y1802" s="214">
        <f>SUM(T1802:X1802)</f>
        <v>273</v>
      </c>
      <c r="Z1802" s="203"/>
      <c r="AA1802" s="210"/>
      <c r="AB1802" s="210"/>
      <c r="AC1802" s="210"/>
      <c r="AD1802" s="210"/>
      <c r="AE1802" s="210"/>
      <c r="AF1802" s="210"/>
      <c r="AG1802" s="210"/>
      <c r="AH1802" s="210"/>
      <c r="AI1802" s="210"/>
      <c r="AJ1802" s="210"/>
      <c r="AK1802" s="210"/>
      <c r="AL1802" s="213" t="s">
        <v>7777</v>
      </c>
      <c r="AM1802" s="54">
        <v>0</v>
      </c>
      <c r="AN1802" s="54">
        <v>0</v>
      </c>
      <c r="AO1802" s="54">
        <v>0</v>
      </c>
      <c r="AP1802" s="54">
        <v>0</v>
      </c>
      <c r="AQ1802" s="54">
        <v>0</v>
      </c>
      <c r="AR1802" s="54">
        <v>0</v>
      </c>
      <c r="AS1802" s="54">
        <v>0</v>
      </c>
      <c r="AT1802" s="54">
        <v>0</v>
      </c>
      <c r="AU1802" s="210"/>
      <c r="AV1802" s="210"/>
      <c r="AW1802" s="210"/>
      <c r="AX1802" s="210"/>
      <c r="AY1802" s="210"/>
      <c r="AZ1802" s="210"/>
      <c r="BA1802" s="210"/>
      <c r="BB1802" s="210"/>
      <c r="BC1802" s="210"/>
      <c r="BD1802" s="210"/>
      <c r="BE1802" s="210"/>
      <c r="BF1802" s="210"/>
      <c r="BG1802" s="210"/>
      <c r="BH1802" s="210"/>
      <c r="BI1802" s="210"/>
      <c r="BJ1802" s="210"/>
      <c r="BK1802" s="210"/>
      <c r="BL1802" s="210"/>
      <c r="BM1802" s="210"/>
      <c r="BN1802" s="210"/>
      <c r="BO1802" s="210"/>
      <c r="BR1802" s="6"/>
      <c r="BV1802" s="6"/>
    </row>
    <row r="1803" spans="1:74" ht="15.6" x14ac:dyDescent="0.3">
      <c r="A1803" s="217" t="s">
        <v>7853</v>
      </c>
      <c r="B1803" s="217" t="s">
        <v>1522</v>
      </c>
      <c r="C1803" s="209">
        <v>153</v>
      </c>
      <c r="D1803" s="219">
        <v>153</v>
      </c>
      <c r="E1803" s="100">
        <v>1</v>
      </c>
      <c r="F1803" s="100">
        <v>21</v>
      </c>
      <c r="G1803" s="100">
        <v>6</v>
      </c>
      <c r="H1803" s="100">
        <v>50</v>
      </c>
      <c r="I1803" s="100">
        <v>75</v>
      </c>
      <c r="J1803" s="219">
        <f t="shared" si="314"/>
        <v>153</v>
      </c>
      <c r="K1803" s="220"/>
      <c r="L1803" s="220"/>
      <c r="M1803" s="210"/>
      <c r="N1803" s="210"/>
      <c r="O1803" s="210"/>
      <c r="P1803" s="210"/>
      <c r="Q1803" s="210"/>
      <c r="R1803" s="210"/>
      <c r="S1803" s="213"/>
      <c r="T1803" s="213">
        <f t="shared" ref="T1803:Y1803" si="315">SUM(T1799:T1802)</f>
        <v>42</v>
      </c>
      <c r="U1803" s="213">
        <f t="shared" si="315"/>
        <v>177</v>
      </c>
      <c r="V1803" s="213">
        <f t="shared" si="315"/>
        <v>76</v>
      </c>
      <c r="W1803" s="213">
        <f t="shared" si="315"/>
        <v>256</v>
      </c>
      <c r="X1803" s="213">
        <f t="shared" si="315"/>
        <v>511</v>
      </c>
      <c r="Y1803" s="213">
        <f t="shared" si="315"/>
        <v>1062</v>
      </c>
      <c r="Z1803" s="203"/>
      <c r="AA1803" s="210"/>
      <c r="AB1803" s="210"/>
      <c r="AC1803" s="210"/>
      <c r="AD1803" s="210"/>
      <c r="AE1803" s="210"/>
      <c r="AF1803" s="210"/>
      <c r="AG1803" s="210"/>
      <c r="AH1803" s="210"/>
      <c r="AI1803" s="210"/>
      <c r="AJ1803" s="210"/>
      <c r="AK1803" s="210"/>
      <c r="AL1803" s="213" t="s">
        <v>7778</v>
      </c>
      <c r="AM1803" s="54">
        <v>0</v>
      </c>
      <c r="AN1803" s="54">
        <v>0</v>
      </c>
      <c r="AO1803" s="54">
        <v>0</v>
      </c>
      <c r="AP1803" s="54">
        <v>0</v>
      </c>
      <c r="AQ1803" s="54">
        <v>0</v>
      </c>
      <c r="AR1803" s="54">
        <v>0</v>
      </c>
      <c r="AS1803" s="54">
        <v>0</v>
      </c>
      <c r="AT1803" s="54">
        <v>0</v>
      </c>
      <c r="AU1803" s="210"/>
      <c r="AV1803" s="210"/>
      <c r="AW1803" s="210"/>
      <c r="AX1803" s="210"/>
      <c r="AY1803" s="210"/>
      <c r="AZ1803" s="210"/>
      <c r="BA1803" s="210"/>
      <c r="BB1803" s="210"/>
      <c r="BC1803" s="210"/>
      <c r="BD1803" s="210"/>
      <c r="BE1803" s="210"/>
      <c r="BF1803" s="210"/>
      <c r="BG1803" s="210"/>
      <c r="BH1803" s="210"/>
      <c r="BI1803" s="210"/>
      <c r="BJ1803" s="210"/>
      <c r="BK1803" s="210"/>
      <c r="BL1803" s="210"/>
      <c r="BM1803" s="210"/>
      <c r="BN1803" s="210"/>
      <c r="BO1803" s="210"/>
      <c r="BR1803" s="6"/>
      <c r="BV1803" s="6"/>
    </row>
    <row r="1804" spans="1:74" ht="15.6" x14ac:dyDescent="0.3">
      <c r="A1804" s="214" t="s">
        <v>7854</v>
      </c>
      <c r="B1804" s="214" t="s">
        <v>6895</v>
      </c>
      <c r="C1804" s="221">
        <v>88</v>
      </c>
      <c r="D1804" s="216">
        <v>86</v>
      </c>
      <c r="E1804" s="91">
        <v>6</v>
      </c>
      <c r="F1804" s="91">
        <v>24</v>
      </c>
      <c r="G1804" s="91">
        <v>5</v>
      </c>
      <c r="H1804" s="91">
        <v>51</v>
      </c>
      <c r="I1804" s="91">
        <v>0</v>
      </c>
      <c r="J1804" s="216">
        <f t="shared" si="314"/>
        <v>86</v>
      </c>
      <c r="K1804" s="213"/>
      <c r="L1804" s="213"/>
      <c r="M1804" s="210"/>
      <c r="N1804" s="210"/>
      <c r="O1804" s="210"/>
      <c r="P1804" s="210"/>
      <c r="Q1804" s="210"/>
      <c r="R1804" s="210"/>
      <c r="S1804" s="214" t="s">
        <v>7749</v>
      </c>
      <c r="T1804" s="214" t="s">
        <v>723</v>
      </c>
      <c r="U1804" s="214" t="s">
        <v>248</v>
      </c>
      <c r="V1804" s="214" t="s">
        <v>222</v>
      </c>
      <c r="W1804" s="214" t="s">
        <v>241</v>
      </c>
      <c r="X1804" s="214" t="s">
        <v>264</v>
      </c>
      <c r="Y1804" s="214" t="s">
        <v>249</v>
      </c>
      <c r="Z1804" s="213"/>
      <c r="AA1804" s="210"/>
      <c r="AB1804" s="210"/>
      <c r="AC1804" s="210"/>
      <c r="AD1804" s="210"/>
      <c r="AE1804" s="210"/>
      <c r="AF1804" s="210"/>
      <c r="AG1804" s="210"/>
      <c r="AH1804" s="210"/>
      <c r="AI1804" s="210"/>
      <c r="AJ1804" s="210"/>
      <c r="AK1804" s="210"/>
      <c r="AL1804" s="213" t="s">
        <v>7779</v>
      </c>
      <c r="AM1804" s="54">
        <v>0</v>
      </c>
      <c r="AN1804" s="54">
        <v>0</v>
      </c>
      <c r="AO1804" s="54">
        <v>0</v>
      </c>
      <c r="AP1804" s="54">
        <v>0</v>
      </c>
      <c r="AQ1804" s="54">
        <v>0</v>
      </c>
      <c r="AR1804" s="54">
        <v>0</v>
      </c>
      <c r="AS1804" s="54">
        <v>0</v>
      </c>
      <c r="AT1804" s="54">
        <v>0</v>
      </c>
      <c r="AU1804" s="210"/>
      <c r="AV1804" s="210"/>
      <c r="AW1804" s="210"/>
      <c r="AX1804" s="210"/>
      <c r="AY1804" s="210"/>
      <c r="AZ1804" s="210"/>
      <c r="BA1804" s="210"/>
      <c r="BB1804" s="210"/>
      <c r="BC1804" s="210"/>
      <c r="BD1804" s="210"/>
      <c r="BE1804" s="210"/>
      <c r="BF1804" s="210"/>
      <c r="BG1804" s="210"/>
      <c r="BH1804" s="210"/>
      <c r="BI1804" s="210"/>
      <c r="BJ1804" s="210"/>
      <c r="BK1804" s="210"/>
      <c r="BL1804" s="210"/>
      <c r="BM1804" s="210"/>
      <c r="BN1804" s="210"/>
      <c r="BO1804" s="210"/>
      <c r="BR1804" s="6"/>
      <c r="BV1804" s="6"/>
    </row>
    <row r="1805" spans="1:74" ht="15.6" x14ac:dyDescent="0.3">
      <c r="A1805" s="214" t="s">
        <v>7854</v>
      </c>
      <c r="B1805" s="214" t="s">
        <v>1273</v>
      </c>
      <c r="C1805" s="221">
        <v>4</v>
      </c>
      <c r="D1805" s="216">
        <v>3</v>
      </c>
      <c r="E1805" s="91">
        <v>0</v>
      </c>
      <c r="F1805" s="91">
        <v>0</v>
      </c>
      <c r="G1805" s="91">
        <v>0</v>
      </c>
      <c r="H1805" s="91">
        <v>3</v>
      </c>
      <c r="I1805" s="91">
        <v>0</v>
      </c>
      <c r="J1805" s="216">
        <f t="shared" si="314"/>
        <v>3</v>
      </c>
      <c r="K1805" s="213"/>
      <c r="L1805" s="213"/>
      <c r="M1805" s="210"/>
      <c r="N1805" s="210"/>
      <c r="O1805" s="210"/>
      <c r="P1805" s="210"/>
      <c r="Q1805" s="210"/>
      <c r="R1805" s="210"/>
      <c r="S1805" s="214" t="s">
        <v>7689</v>
      </c>
      <c r="T1805" s="214">
        <v>0</v>
      </c>
      <c r="U1805" s="214">
        <v>1</v>
      </c>
      <c r="V1805" s="214">
        <v>0</v>
      </c>
      <c r="W1805" s="214">
        <v>0</v>
      </c>
      <c r="X1805" s="214">
        <v>0</v>
      </c>
      <c r="Y1805" s="214">
        <f>SUM(T1805:X1805)</f>
        <v>1</v>
      </c>
      <c r="Z1805" s="203"/>
      <c r="AA1805" s="210"/>
      <c r="AB1805" s="210"/>
      <c r="AC1805" s="210"/>
      <c r="AD1805" s="210"/>
      <c r="AE1805" s="210"/>
      <c r="AF1805" s="210"/>
      <c r="AG1805" s="210"/>
      <c r="AH1805" s="210"/>
      <c r="AI1805" s="210"/>
      <c r="AJ1805" s="210"/>
      <c r="AK1805" s="210"/>
      <c r="AL1805" s="213" t="s">
        <v>7780</v>
      </c>
      <c r="AM1805" s="54">
        <v>0</v>
      </c>
      <c r="AN1805" s="54">
        <v>0</v>
      </c>
      <c r="AO1805" s="54">
        <v>0</v>
      </c>
      <c r="AP1805" s="54">
        <v>0</v>
      </c>
      <c r="AQ1805" s="54">
        <v>0</v>
      </c>
      <c r="AR1805" s="54">
        <v>0</v>
      </c>
      <c r="AS1805" s="54">
        <v>0</v>
      </c>
      <c r="AT1805" s="54">
        <v>0</v>
      </c>
      <c r="AU1805" s="210"/>
      <c r="AV1805" s="210"/>
      <c r="AW1805" s="210"/>
      <c r="AX1805" s="210"/>
      <c r="AY1805" s="210"/>
      <c r="AZ1805" s="210"/>
      <c r="BA1805" s="210"/>
      <c r="BB1805" s="210"/>
      <c r="BC1805" s="210"/>
      <c r="BD1805" s="210"/>
      <c r="BE1805" s="210"/>
      <c r="BF1805" s="210"/>
      <c r="BG1805" s="210"/>
      <c r="BH1805" s="210"/>
      <c r="BI1805" s="210"/>
      <c r="BJ1805" s="210"/>
      <c r="BK1805" s="210"/>
      <c r="BL1805" s="210"/>
      <c r="BM1805" s="210"/>
      <c r="BN1805" s="210"/>
      <c r="BO1805" s="210"/>
      <c r="BR1805" s="6"/>
      <c r="BV1805" s="6"/>
    </row>
    <row r="1806" spans="1:74" ht="15.6" x14ac:dyDescent="0.3">
      <c r="A1806" s="214" t="s">
        <v>7854</v>
      </c>
      <c r="B1806" s="214" t="s">
        <v>3013</v>
      </c>
      <c r="C1806" s="221">
        <v>0</v>
      </c>
      <c r="D1806" s="216">
        <v>0</v>
      </c>
      <c r="E1806" s="91">
        <v>0</v>
      </c>
      <c r="F1806" s="91">
        <v>0</v>
      </c>
      <c r="G1806" s="91">
        <v>0</v>
      </c>
      <c r="H1806" s="91">
        <v>0</v>
      </c>
      <c r="I1806" s="91">
        <v>0</v>
      </c>
      <c r="J1806" s="216">
        <f t="shared" si="314"/>
        <v>0</v>
      </c>
      <c r="K1806" s="213"/>
      <c r="L1806" s="213"/>
      <c r="M1806" s="210"/>
      <c r="N1806" s="210"/>
      <c r="O1806" s="210"/>
      <c r="P1806" s="210"/>
      <c r="Q1806" s="210"/>
      <c r="R1806" s="210"/>
      <c r="S1806" s="214" t="s">
        <v>7690</v>
      </c>
      <c r="T1806" s="214">
        <f>E1799</f>
        <v>5</v>
      </c>
      <c r="U1806" s="214">
        <f>F1799</f>
        <v>3</v>
      </c>
      <c r="V1806" s="214">
        <f>G1799</f>
        <v>0</v>
      </c>
      <c r="W1806" s="214">
        <f>H1799</f>
        <v>1</v>
      </c>
      <c r="X1806" s="214">
        <f>I1799</f>
        <v>0</v>
      </c>
      <c r="Y1806" s="214">
        <f>SUM(T1806:X1806)</f>
        <v>9</v>
      </c>
      <c r="Z1806" s="203"/>
      <c r="AA1806" s="210"/>
      <c r="AB1806" s="210"/>
      <c r="AC1806" s="210"/>
      <c r="AD1806" s="210"/>
      <c r="AE1806" s="210"/>
      <c r="AF1806" s="210"/>
      <c r="AG1806" s="210"/>
      <c r="AH1806" s="210"/>
      <c r="AI1806" s="210"/>
      <c r="AJ1806" s="210"/>
      <c r="AK1806" s="210"/>
      <c r="AL1806" s="213" t="s">
        <v>7974</v>
      </c>
      <c r="AM1806" s="54">
        <v>0</v>
      </c>
      <c r="AN1806" s="54">
        <v>0</v>
      </c>
      <c r="AO1806" s="54">
        <v>0</v>
      </c>
      <c r="AP1806" s="54">
        <v>0</v>
      </c>
      <c r="AQ1806" s="54">
        <v>0</v>
      </c>
      <c r="AR1806" s="54">
        <v>415</v>
      </c>
      <c r="AS1806" s="54">
        <v>435</v>
      </c>
      <c r="AT1806" s="224">
        <v>345</v>
      </c>
      <c r="AU1806" s="210"/>
      <c r="AV1806" s="210"/>
      <c r="AW1806" s="210"/>
      <c r="AX1806" s="210"/>
      <c r="AY1806" s="210"/>
      <c r="AZ1806" s="210"/>
      <c r="BA1806" s="210"/>
      <c r="BB1806" s="210"/>
      <c r="BC1806" s="210"/>
      <c r="BD1806" s="210"/>
      <c r="BE1806" s="210"/>
      <c r="BF1806" s="210"/>
      <c r="BG1806" s="210"/>
      <c r="BH1806" s="210"/>
      <c r="BI1806" s="210"/>
      <c r="BJ1806" s="210"/>
      <c r="BK1806" s="210"/>
      <c r="BL1806" s="210"/>
      <c r="BM1806" s="210"/>
      <c r="BN1806" s="210"/>
      <c r="BO1806" s="210"/>
      <c r="BR1806" s="6"/>
      <c r="BV1806" s="6"/>
    </row>
    <row r="1807" spans="1:74" ht="15.6" x14ac:dyDescent="0.3">
      <c r="A1807" s="214" t="s">
        <v>7854</v>
      </c>
      <c r="B1807" s="214" t="s">
        <v>6750</v>
      </c>
      <c r="C1807" s="221">
        <v>0</v>
      </c>
      <c r="D1807" s="216">
        <v>0</v>
      </c>
      <c r="E1807" s="91">
        <v>0</v>
      </c>
      <c r="F1807" s="91">
        <v>0</v>
      </c>
      <c r="G1807" s="91">
        <v>0</v>
      </c>
      <c r="H1807" s="91">
        <v>0</v>
      </c>
      <c r="I1807" s="91">
        <v>0</v>
      </c>
      <c r="J1807" s="216">
        <f t="shared" si="314"/>
        <v>0</v>
      </c>
      <c r="K1807" s="213"/>
      <c r="L1807" s="213"/>
      <c r="M1807" s="210"/>
      <c r="N1807" s="210"/>
      <c r="O1807" s="210"/>
      <c r="P1807" s="210"/>
      <c r="Q1807" s="210"/>
      <c r="R1807" s="210"/>
      <c r="S1807" s="214" t="s">
        <v>7691</v>
      </c>
      <c r="T1807" s="214">
        <f>E1804</f>
        <v>6</v>
      </c>
      <c r="U1807" s="214">
        <f>F1804</f>
        <v>24</v>
      </c>
      <c r="V1807" s="214">
        <f>G1804</f>
        <v>5</v>
      </c>
      <c r="W1807" s="214">
        <f>H1804</f>
        <v>51</v>
      </c>
      <c r="X1807" s="214">
        <f>I1804</f>
        <v>0</v>
      </c>
      <c r="Y1807" s="214">
        <f>SUM(T1807:X1807)</f>
        <v>86</v>
      </c>
      <c r="Z1807" s="203"/>
      <c r="AA1807" s="210"/>
      <c r="AB1807" s="210"/>
      <c r="AC1807" s="210"/>
      <c r="AD1807" s="210"/>
      <c r="AE1807" s="210"/>
      <c r="AF1807" s="210"/>
      <c r="AG1807" s="210"/>
      <c r="AH1807" s="210"/>
      <c r="AI1807" s="210"/>
      <c r="AJ1807" s="210"/>
      <c r="AK1807" s="210"/>
      <c r="AL1807" s="213"/>
      <c r="AM1807" s="213"/>
      <c r="AN1807" s="213"/>
      <c r="AO1807" s="213"/>
      <c r="AP1807" s="213"/>
      <c r="AQ1807" s="213"/>
      <c r="AR1807" s="213"/>
      <c r="AS1807" s="213"/>
      <c r="AT1807" s="213"/>
      <c r="AU1807" s="210"/>
      <c r="AV1807" s="210"/>
      <c r="AW1807" s="210"/>
      <c r="AX1807" s="210"/>
      <c r="AY1807" s="210"/>
      <c r="AZ1807" s="210"/>
      <c r="BA1807" s="210"/>
      <c r="BB1807" s="210"/>
      <c r="BC1807" s="210"/>
      <c r="BD1807" s="210"/>
      <c r="BE1807" s="210"/>
      <c r="BF1807" s="210"/>
      <c r="BG1807" s="210"/>
      <c r="BH1807" s="210"/>
      <c r="BI1807" s="210"/>
      <c r="BJ1807" s="210"/>
      <c r="BK1807" s="210"/>
      <c r="BL1807" s="210"/>
      <c r="BM1807" s="210"/>
      <c r="BN1807" s="210"/>
      <c r="BO1807" s="210"/>
      <c r="BR1807" s="6"/>
      <c r="BV1807" s="6"/>
    </row>
    <row r="1808" spans="1:74" ht="15.6" x14ac:dyDescent="0.3">
      <c r="A1808" s="214" t="s">
        <v>7854</v>
      </c>
      <c r="B1808" s="214" t="s">
        <v>1522</v>
      </c>
      <c r="C1808" s="221">
        <v>435</v>
      </c>
      <c r="D1808" s="216">
        <v>434</v>
      </c>
      <c r="E1808" s="91">
        <v>4</v>
      </c>
      <c r="F1808" s="91">
        <v>25</v>
      </c>
      <c r="G1808" s="91">
        <v>17</v>
      </c>
      <c r="H1808" s="91">
        <v>43</v>
      </c>
      <c r="I1808" s="91">
        <v>345</v>
      </c>
      <c r="J1808" s="216">
        <f t="shared" si="314"/>
        <v>434</v>
      </c>
      <c r="K1808" s="213"/>
      <c r="L1808" s="152"/>
      <c r="M1808" s="210"/>
      <c r="N1808" s="210"/>
      <c r="O1808" s="210"/>
      <c r="P1808" s="210"/>
      <c r="Q1808" s="210"/>
      <c r="R1808" s="210"/>
      <c r="S1808" s="214" t="s">
        <v>7692</v>
      </c>
      <c r="T1808" s="214">
        <f>E1809</f>
        <v>5</v>
      </c>
      <c r="U1808" s="214">
        <f>F1809</f>
        <v>27</v>
      </c>
      <c r="V1808" s="214">
        <f>G1809</f>
        <v>8</v>
      </c>
      <c r="W1808" s="214">
        <f>H1809</f>
        <v>56</v>
      </c>
      <c r="X1808" s="214">
        <f>I1809</f>
        <v>0</v>
      </c>
      <c r="Y1808" s="214">
        <f>SUM(T1808:X1808)</f>
        <v>96</v>
      </c>
      <c r="Z1808" s="203"/>
      <c r="AA1808" s="210"/>
      <c r="AB1808" s="210"/>
      <c r="AC1808" s="210"/>
      <c r="AD1808" s="210"/>
      <c r="AE1808" s="210"/>
      <c r="AF1808" s="210"/>
      <c r="AG1808" s="210"/>
      <c r="AH1808" s="210"/>
      <c r="AI1808" s="210"/>
      <c r="AJ1808" s="210"/>
      <c r="AK1808" s="210"/>
      <c r="AL1808" s="213" t="s">
        <v>5</v>
      </c>
      <c r="AM1808" s="213" t="s">
        <v>7788</v>
      </c>
      <c r="AN1808" s="213" t="s">
        <v>7894</v>
      </c>
      <c r="AO1808" s="213" t="s">
        <v>7895</v>
      </c>
      <c r="AP1808" s="213" t="s">
        <v>7791</v>
      </c>
      <c r="AQ1808" s="213" t="s">
        <v>7786</v>
      </c>
      <c r="AR1808" s="213" t="s">
        <v>7896</v>
      </c>
      <c r="AS1808" s="213" t="s">
        <v>7897</v>
      </c>
      <c r="AT1808" s="213" t="s">
        <v>7898</v>
      </c>
      <c r="AU1808" s="210"/>
      <c r="AV1808" s="210"/>
      <c r="AW1808" s="210"/>
      <c r="AX1808" s="210"/>
      <c r="AY1808" s="210"/>
      <c r="AZ1808" s="210"/>
      <c r="BA1808" s="210"/>
      <c r="BB1808" s="210"/>
      <c r="BC1808" s="210"/>
      <c r="BD1808" s="210"/>
      <c r="BE1808" s="210"/>
      <c r="BF1808" s="210"/>
      <c r="BG1808" s="210"/>
      <c r="BH1808" s="210"/>
      <c r="BI1808" s="210"/>
      <c r="BJ1808" s="210"/>
      <c r="BK1808" s="210"/>
      <c r="BL1808" s="210"/>
      <c r="BM1808" s="210"/>
      <c r="BN1808" s="210"/>
      <c r="BO1808" s="210"/>
      <c r="BR1808" s="6"/>
      <c r="BV1808" s="6"/>
    </row>
    <row r="1809" spans="1:74" ht="15.6" x14ac:dyDescent="0.3">
      <c r="A1809" s="217" t="s">
        <v>6890</v>
      </c>
      <c r="B1809" s="217" t="s">
        <v>6895</v>
      </c>
      <c r="C1809" s="209">
        <v>99</v>
      </c>
      <c r="D1809" s="219">
        <v>96</v>
      </c>
      <c r="E1809" s="100">
        <v>5</v>
      </c>
      <c r="F1809" s="100">
        <v>27</v>
      </c>
      <c r="G1809" s="100">
        <v>8</v>
      </c>
      <c r="H1809" s="100">
        <v>56</v>
      </c>
      <c r="I1809" s="100">
        <v>0</v>
      </c>
      <c r="J1809" s="219">
        <f t="shared" si="314"/>
        <v>96</v>
      </c>
      <c r="K1809" s="220"/>
      <c r="L1809" s="220"/>
      <c r="M1809" s="210"/>
      <c r="N1809" s="210"/>
      <c r="O1809" s="210"/>
      <c r="P1809" s="210"/>
      <c r="Q1809" s="210"/>
      <c r="R1809" s="210"/>
      <c r="S1809" s="213"/>
      <c r="T1809" s="213">
        <f t="shared" ref="T1809:Y1809" si="316">SUM(T1805:T1808)</f>
        <v>16</v>
      </c>
      <c r="U1809" s="213">
        <f t="shared" si="316"/>
        <v>55</v>
      </c>
      <c r="V1809" s="213">
        <f t="shared" si="316"/>
        <v>13</v>
      </c>
      <c r="W1809" s="213">
        <f t="shared" si="316"/>
        <v>108</v>
      </c>
      <c r="X1809" s="213">
        <f t="shared" si="316"/>
        <v>0</v>
      </c>
      <c r="Y1809" s="213">
        <f t="shared" si="316"/>
        <v>192</v>
      </c>
      <c r="Z1809" s="203"/>
      <c r="AA1809" s="210"/>
      <c r="AB1809" s="210"/>
      <c r="AC1809" s="210"/>
      <c r="AD1809" s="210"/>
      <c r="AE1809" s="210"/>
      <c r="AF1809" s="210"/>
      <c r="AG1809" s="210"/>
      <c r="AH1809" s="210"/>
      <c r="AI1809" s="210"/>
      <c r="AJ1809" s="210"/>
      <c r="AK1809" s="210"/>
      <c r="AL1809" s="213" t="s">
        <v>7825</v>
      </c>
      <c r="AM1809" s="54">
        <v>3</v>
      </c>
      <c r="AN1809" s="54">
        <v>0</v>
      </c>
      <c r="AO1809" s="54">
        <v>1</v>
      </c>
      <c r="AP1809" s="54">
        <v>1</v>
      </c>
      <c r="AQ1809" s="54">
        <v>1</v>
      </c>
      <c r="AR1809" s="54">
        <v>0</v>
      </c>
      <c r="AS1809" s="54">
        <v>0</v>
      </c>
      <c r="AT1809" s="54">
        <v>0</v>
      </c>
      <c r="AU1809" s="210"/>
      <c r="AV1809" s="210"/>
      <c r="AW1809" s="210"/>
      <c r="AX1809" s="210"/>
      <c r="AY1809" s="210"/>
      <c r="AZ1809" s="210"/>
      <c r="BA1809" s="210"/>
      <c r="BB1809" s="210"/>
      <c r="BC1809" s="210"/>
      <c r="BD1809" s="210"/>
      <c r="BE1809" s="210"/>
      <c r="BF1809" s="210"/>
      <c r="BG1809" s="210"/>
      <c r="BH1809" s="210"/>
      <c r="BI1809" s="210"/>
      <c r="BJ1809" s="210"/>
      <c r="BK1809" s="210"/>
      <c r="BL1809" s="210"/>
      <c r="BM1809" s="210"/>
      <c r="BN1809" s="210"/>
      <c r="BO1809" s="210"/>
      <c r="BR1809" s="6"/>
      <c r="BV1809" s="6"/>
    </row>
    <row r="1810" spans="1:74" ht="15.6" x14ac:dyDescent="0.3">
      <c r="A1810" s="217" t="s">
        <v>6890</v>
      </c>
      <c r="B1810" s="217" t="s">
        <v>1273</v>
      </c>
      <c r="C1810" s="209">
        <v>173</v>
      </c>
      <c r="D1810" s="219">
        <v>129</v>
      </c>
      <c r="E1810" s="100">
        <v>12</v>
      </c>
      <c r="F1810" s="100">
        <v>44</v>
      </c>
      <c r="G1810" s="100">
        <v>30</v>
      </c>
      <c r="H1810" s="100">
        <v>43</v>
      </c>
      <c r="I1810" s="100"/>
      <c r="J1810" s="219">
        <f t="shared" si="314"/>
        <v>129</v>
      </c>
      <c r="K1810" s="220"/>
      <c r="L1810" s="220"/>
      <c r="M1810" s="210"/>
      <c r="N1810" s="210"/>
      <c r="O1810" s="210"/>
      <c r="P1810" s="210"/>
      <c r="Q1810" s="210"/>
      <c r="R1810" s="210"/>
      <c r="S1810" s="214" t="s">
        <v>7752</v>
      </c>
      <c r="T1810" s="214" t="s">
        <v>723</v>
      </c>
      <c r="U1810" s="214" t="s">
        <v>248</v>
      </c>
      <c r="V1810" s="214" t="s">
        <v>222</v>
      </c>
      <c r="W1810" s="214" t="s">
        <v>241</v>
      </c>
      <c r="X1810" s="214" t="s">
        <v>264</v>
      </c>
      <c r="Y1810" s="214" t="s">
        <v>7753</v>
      </c>
      <c r="Z1810" s="213"/>
      <c r="AA1810" s="210"/>
      <c r="AB1810" s="210"/>
      <c r="AC1810" s="210"/>
      <c r="AD1810" s="210"/>
      <c r="AE1810" s="210"/>
      <c r="AF1810" s="210"/>
      <c r="AG1810" s="210"/>
      <c r="AH1810" s="210"/>
      <c r="AI1810" s="210"/>
      <c r="AJ1810" s="210"/>
      <c r="AK1810" s="210"/>
      <c r="AL1810" s="213" t="s">
        <v>7826</v>
      </c>
      <c r="AM1810" s="54">
        <v>3</v>
      </c>
      <c r="AN1810" s="54">
        <v>3</v>
      </c>
      <c r="AO1810" s="54">
        <v>1</v>
      </c>
      <c r="AP1810" s="54">
        <v>1</v>
      </c>
      <c r="AQ1810" s="54">
        <v>1</v>
      </c>
      <c r="AR1810" s="54">
        <v>0</v>
      </c>
      <c r="AS1810" s="54">
        <v>0</v>
      </c>
      <c r="AT1810" s="54">
        <v>0</v>
      </c>
      <c r="AU1810" s="210"/>
      <c r="AV1810" s="210"/>
      <c r="AW1810" s="210"/>
      <c r="AX1810" s="210"/>
      <c r="AY1810" s="210"/>
      <c r="AZ1810" s="210"/>
      <c r="BA1810" s="210"/>
      <c r="BB1810" s="210"/>
      <c r="BC1810" s="210"/>
      <c r="BD1810" s="210"/>
      <c r="BE1810" s="210"/>
      <c r="BF1810" s="210"/>
      <c r="BG1810" s="210"/>
      <c r="BH1810" s="210"/>
      <c r="BI1810" s="210"/>
      <c r="BJ1810" s="210"/>
      <c r="BK1810" s="210"/>
      <c r="BL1810" s="210"/>
      <c r="BM1810" s="210"/>
      <c r="BN1810" s="210"/>
      <c r="BO1810" s="210"/>
      <c r="BR1810" s="6"/>
      <c r="BV1810" s="6"/>
    </row>
    <row r="1811" spans="1:74" ht="15.6" x14ac:dyDescent="0.3">
      <c r="A1811" s="217" t="s">
        <v>6890</v>
      </c>
      <c r="B1811" s="217" t="s">
        <v>3013</v>
      </c>
      <c r="C1811" s="209">
        <v>7</v>
      </c>
      <c r="D1811" s="219">
        <v>6</v>
      </c>
      <c r="E1811" s="100">
        <v>0</v>
      </c>
      <c r="F1811" s="100">
        <v>3</v>
      </c>
      <c r="G1811" s="100">
        <v>3</v>
      </c>
      <c r="H1811" s="100">
        <v>0</v>
      </c>
      <c r="I1811" s="100">
        <v>0</v>
      </c>
      <c r="J1811" s="219">
        <f t="shared" si="314"/>
        <v>6</v>
      </c>
      <c r="K1811" s="220"/>
      <c r="L1811" s="220"/>
      <c r="M1811" s="210"/>
      <c r="N1811" s="210"/>
      <c r="O1811" s="210"/>
      <c r="P1811" s="210"/>
      <c r="Q1811" s="210"/>
      <c r="R1811" s="210"/>
      <c r="S1811" s="214" t="s">
        <v>7689</v>
      </c>
      <c r="T1811" s="214">
        <f t="shared" ref="T1811:X1814" si="317" xml:space="preserve"> T1799-T1805</f>
        <v>5</v>
      </c>
      <c r="U1811" s="214">
        <f t="shared" si="317"/>
        <v>2</v>
      </c>
      <c r="V1811" s="214">
        <f t="shared" si="317"/>
        <v>0</v>
      </c>
      <c r="W1811" s="214">
        <f t="shared" si="317"/>
        <v>1</v>
      </c>
      <c r="X1811" s="214">
        <f t="shared" si="317"/>
        <v>0</v>
      </c>
      <c r="Y1811" s="214">
        <f>SUM(T1811:W1811)</f>
        <v>8</v>
      </c>
      <c r="Z1811" s="203">
        <f>SUM(T1811:X1811)</f>
        <v>8</v>
      </c>
      <c r="AA1811" s="210"/>
      <c r="AB1811" s="210"/>
      <c r="AC1811" s="210"/>
      <c r="AD1811" s="210"/>
      <c r="AE1811" s="210"/>
      <c r="AF1811" s="210"/>
      <c r="AG1811" s="210"/>
      <c r="AH1811" s="210"/>
      <c r="AI1811" s="210"/>
      <c r="AJ1811" s="210"/>
      <c r="AK1811" s="210"/>
      <c r="AL1811" s="213" t="s">
        <v>7827</v>
      </c>
      <c r="AM1811" s="54">
        <v>10</v>
      </c>
      <c r="AN1811" s="54">
        <v>3</v>
      </c>
      <c r="AO1811" s="54">
        <v>5</v>
      </c>
      <c r="AP1811" s="54">
        <v>3</v>
      </c>
      <c r="AQ1811" s="54">
        <v>2</v>
      </c>
      <c r="AR1811" s="54">
        <v>0</v>
      </c>
      <c r="AS1811" s="54">
        <v>0</v>
      </c>
      <c r="AT1811" s="54">
        <v>0</v>
      </c>
      <c r="AU1811" s="210"/>
      <c r="AV1811" s="210"/>
      <c r="AW1811" s="210"/>
      <c r="AX1811" s="210"/>
      <c r="AY1811" s="210"/>
      <c r="AZ1811" s="210"/>
      <c r="BA1811" s="210"/>
      <c r="BB1811" s="210"/>
      <c r="BC1811" s="210"/>
      <c r="BD1811" s="210"/>
      <c r="BE1811" s="210"/>
      <c r="BF1811" s="210"/>
      <c r="BG1811" s="210"/>
      <c r="BH1811" s="210"/>
      <c r="BI1811" s="210"/>
      <c r="BJ1811" s="210"/>
      <c r="BK1811" s="210"/>
      <c r="BL1811" s="210"/>
      <c r="BM1811" s="210"/>
      <c r="BN1811" s="210"/>
      <c r="BO1811" s="210"/>
      <c r="BR1811" s="6"/>
      <c r="BV1811" s="6"/>
    </row>
    <row r="1812" spans="1:74" ht="15.6" x14ac:dyDescent="0.3">
      <c r="A1812" s="217" t="s">
        <v>6890</v>
      </c>
      <c r="B1812" s="217" t="s">
        <v>6750</v>
      </c>
      <c r="C1812" s="209">
        <v>1</v>
      </c>
      <c r="D1812" s="219">
        <v>1</v>
      </c>
      <c r="E1812" s="100">
        <v>0</v>
      </c>
      <c r="F1812" s="100">
        <v>0</v>
      </c>
      <c r="G1812" s="100">
        <v>0</v>
      </c>
      <c r="H1812" s="100">
        <v>1</v>
      </c>
      <c r="I1812" s="100">
        <v>0</v>
      </c>
      <c r="J1812" s="219">
        <f t="shared" si="314"/>
        <v>1</v>
      </c>
      <c r="K1812" s="220"/>
      <c r="L1812" s="220"/>
      <c r="M1812" s="210"/>
      <c r="N1812" s="210"/>
      <c r="O1812" s="210"/>
      <c r="P1812" s="210"/>
      <c r="Q1812" s="210"/>
      <c r="R1812" s="210"/>
      <c r="S1812" s="214" t="s">
        <v>7690</v>
      </c>
      <c r="T1812" s="214">
        <f t="shared" si="317"/>
        <v>1</v>
      </c>
      <c r="U1812" s="214">
        <f t="shared" si="317"/>
        <v>21</v>
      </c>
      <c r="V1812" s="214">
        <f t="shared" si="317"/>
        <v>6</v>
      </c>
      <c r="W1812" s="214">
        <f t="shared" si="317"/>
        <v>54</v>
      </c>
      <c r="X1812" s="214">
        <f t="shared" si="317"/>
        <v>166</v>
      </c>
      <c r="Y1812" s="214">
        <f>SUM(T1812:W1812)</f>
        <v>82</v>
      </c>
      <c r="Z1812" s="203">
        <f>SUM(T1812:X1812)</f>
        <v>248</v>
      </c>
      <c r="AA1812" s="210"/>
      <c r="AB1812" s="210"/>
      <c r="AC1812" s="210"/>
      <c r="AD1812" s="210"/>
      <c r="AE1812" s="210"/>
      <c r="AF1812" s="210"/>
      <c r="AG1812" s="210"/>
      <c r="AH1812" s="210"/>
      <c r="AI1812" s="210"/>
      <c r="AJ1812" s="210"/>
      <c r="AK1812" s="210"/>
      <c r="AL1812" s="213" t="s">
        <v>7828</v>
      </c>
      <c r="AM1812" s="54">
        <v>51</v>
      </c>
      <c r="AN1812" s="54">
        <v>46</v>
      </c>
      <c r="AO1812" s="54">
        <v>37</v>
      </c>
      <c r="AP1812" s="54">
        <v>28</v>
      </c>
      <c r="AQ1812" s="54">
        <v>23</v>
      </c>
      <c r="AR1812" s="54">
        <v>12</v>
      </c>
      <c r="AS1812" s="54">
        <v>18</v>
      </c>
      <c r="AT1812" s="54">
        <v>8</v>
      </c>
      <c r="AU1812" s="210"/>
      <c r="AV1812" s="210"/>
      <c r="AW1812" s="210"/>
      <c r="AX1812" s="210"/>
      <c r="AY1812" s="210"/>
      <c r="AZ1812" s="210"/>
      <c r="BA1812" s="210"/>
      <c r="BB1812" s="210"/>
      <c r="BC1812" s="210"/>
      <c r="BD1812" s="210"/>
      <c r="BE1812" s="210"/>
      <c r="BF1812" s="210"/>
      <c r="BG1812" s="210"/>
      <c r="BH1812" s="210"/>
      <c r="BI1812" s="210"/>
      <c r="BJ1812" s="210"/>
      <c r="BK1812" s="210"/>
      <c r="BL1812" s="210"/>
      <c r="BM1812" s="210"/>
      <c r="BN1812" s="210"/>
      <c r="BO1812" s="210"/>
      <c r="BR1812" s="6"/>
      <c r="BV1812" s="6"/>
    </row>
    <row r="1813" spans="1:74" ht="15.6" x14ac:dyDescent="0.3">
      <c r="A1813" s="217" t="s">
        <v>6890</v>
      </c>
      <c r="B1813" s="217" t="s">
        <v>1522</v>
      </c>
      <c r="C1813" s="209">
        <v>50</v>
      </c>
      <c r="D1813" s="219">
        <v>41</v>
      </c>
      <c r="E1813" s="100">
        <v>4</v>
      </c>
      <c r="F1813" s="100">
        <v>27</v>
      </c>
      <c r="G1813" s="100">
        <v>7</v>
      </c>
      <c r="H1813" s="100">
        <v>3</v>
      </c>
      <c r="I1813" s="100">
        <v>0</v>
      </c>
      <c r="J1813" s="219">
        <f t="shared" si="314"/>
        <v>41</v>
      </c>
      <c r="K1813" s="220"/>
      <c r="L1813" s="220"/>
      <c r="M1813" s="210"/>
      <c r="N1813" s="210"/>
      <c r="O1813" s="210"/>
      <c r="P1813" s="210"/>
      <c r="Q1813" s="210"/>
      <c r="R1813" s="210"/>
      <c r="S1813" s="214" t="s">
        <v>7691</v>
      </c>
      <c r="T1813" s="214">
        <f t="shared" si="317"/>
        <v>4</v>
      </c>
      <c r="U1813" s="214">
        <f t="shared" si="317"/>
        <v>25</v>
      </c>
      <c r="V1813" s="214">
        <f t="shared" si="317"/>
        <v>17</v>
      </c>
      <c r="W1813" s="214">
        <f t="shared" si="317"/>
        <v>46</v>
      </c>
      <c r="X1813" s="214">
        <f t="shared" si="317"/>
        <v>345</v>
      </c>
      <c r="Y1813" s="214">
        <f>SUM(T1813:W1813)</f>
        <v>92</v>
      </c>
      <c r="Z1813" s="203">
        <f>SUM(T1813:X1813)</f>
        <v>437</v>
      </c>
      <c r="AA1813" s="210"/>
      <c r="AB1813" s="210"/>
      <c r="AC1813" s="210"/>
      <c r="AD1813" s="210"/>
      <c r="AE1813" s="210"/>
      <c r="AF1813" s="210"/>
      <c r="AG1813" s="210"/>
      <c r="AH1813" s="210"/>
      <c r="AI1813" s="210"/>
      <c r="AJ1813" s="210"/>
      <c r="AK1813" s="210"/>
      <c r="AL1813" s="213" t="s">
        <v>7908</v>
      </c>
      <c r="AM1813" s="54">
        <v>713</v>
      </c>
      <c r="AN1813" s="54">
        <v>352</v>
      </c>
      <c r="AO1813" s="54">
        <v>266</v>
      </c>
      <c r="AP1813" s="54">
        <v>249</v>
      </c>
      <c r="AQ1813" s="54">
        <v>156</v>
      </c>
      <c r="AR1813" s="54">
        <v>84</v>
      </c>
      <c r="AS1813" s="54">
        <v>62</v>
      </c>
      <c r="AT1813" s="54">
        <v>82</v>
      </c>
      <c r="AU1813" s="210"/>
      <c r="AV1813" s="210"/>
      <c r="AW1813" s="210"/>
      <c r="AX1813" s="210"/>
      <c r="AY1813" s="210"/>
      <c r="AZ1813" s="210"/>
      <c r="BA1813" s="210"/>
      <c r="BB1813" s="210"/>
      <c r="BC1813" s="210"/>
      <c r="BD1813" s="210"/>
      <c r="BE1813" s="210"/>
      <c r="BF1813" s="210"/>
      <c r="BG1813" s="210"/>
      <c r="BH1813" s="210"/>
      <c r="BI1813" s="210"/>
      <c r="BJ1813" s="210"/>
      <c r="BK1813" s="210"/>
      <c r="BL1813" s="210"/>
      <c r="BM1813" s="210"/>
      <c r="BN1813" s="210"/>
      <c r="BO1813" s="210"/>
      <c r="BR1813" s="6"/>
      <c r="BV1813" s="6"/>
    </row>
    <row r="1814" spans="1:74" ht="15.6" x14ac:dyDescent="0.3">
      <c r="A1814" s="214" t="s">
        <v>7750</v>
      </c>
      <c r="B1814" s="214"/>
      <c r="C1814" s="222">
        <f t="shared" ref="C1814:J1814" si="318" xml:space="preserve"> SUM(C1798:C1813)</f>
        <v>1126</v>
      </c>
      <c r="D1814" s="214">
        <f t="shared" si="318"/>
        <v>1062</v>
      </c>
      <c r="E1814" s="222">
        <f t="shared" si="318"/>
        <v>42</v>
      </c>
      <c r="F1814" s="222">
        <f t="shared" si="318"/>
        <v>177</v>
      </c>
      <c r="G1814" s="222">
        <f t="shared" si="318"/>
        <v>76</v>
      </c>
      <c r="H1814" s="222">
        <f t="shared" si="318"/>
        <v>256</v>
      </c>
      <c r="I1814" s="222">
        <f t="shared" si="318"/>
        <v>511</v>
      </c>
      <c r="J1814" s="214">
        <f t="shared" si="318"/>
        <v>1062</v>
      </c>
      <c r="K1814" s="213"/>
      <c r="L1814" s="213"/>
      <c r="M1814" s="210"/>
      <c r="N1814" s="210"/>
      <c r="O1814" s="210"/>
      <c r="P1814" s="210"/>
      <c r="Q1814" s="210"/>
      <c r="R1814" s="210"/>
      <c r="S1814" s="214" t="s">
        <v>7692</v>
      </c>
      <c r="T1814" s="214">
        <f t="shared" si="317"/>
        <v>16</v>
      </c>
      <c r="U1814" s="214">
        <f t="shared" si="317"/>
        <v>74</v>
      </c>
      <c r="V1814" s="214">
        <f t="shared" si="317"/>
        <v>40</v>
      </c>
      <c r="W1814" s="214">
        <f t="shared" si="317"/>
        <v>47</v>
      </c>
      <c r="X1814" s="214">
        <f t="shared" si="317"/>
        <v>0</v>
      </c>
      <c r="Y1814" s="214">
        <f>SUM(T1814:W1814)</f>
        <v>177</v>
      </c>
      <c r="Z1814" s="203">
        <f>SUM(T1814:X1814)</f>
        <v>177</v>
      </c>
      <c r="AA1814" s="210"/>
      <c r="AB1814" s="210"/>
      <c r="AC1814" s="210"/>
      <c r="AD1814" s="210"/>
      <c r="AE1814" s="210"/>
      <c r="AF1814" s="210"/>
      <c r="AG1814" s="210"/>
      <c r="AH1814" s="210"/>
      <c r="AI1814" s="210"/>
      <c r="AJ1814" s="210"/>
      <c r="AK1814" s="210"/>
      <c r="AL1814" s="213" t="s">
        <v>7785</v>
      </c>
      <c r="AM1814" s="54">
        <v>364</v>
      </c>
      <c r="AN1814" s="54">
        <v>349</v>
      </c>
      <c r="AO1814" s="54">
        <v>510</v>
      </c>
      <c r="AP1814" s="54">
        <v>535</v>
      </c>
      <c r="AQ1814" s="54">
        <v>579</v>
      </c>
      <c r="AR1814" s="54">
        <v>91</v>
      </c>
      <c r="AS1814" s="54">
        <v>181</v>
      </c>
      <c r="AT1814" s="54">
        <v>166</v>
      </c>
      <c r="AU1814" s="210"/>
      <c r="AV1814" s="210"/>
      <c r="AW1814" s="210"/>
      <c r="AX1814" s="210"/>
      <c r="AY1814" s="210"/>
      <c r="AZ1814" s="210"/>
      <c r="BA1814" s="210"/>
      <c r="BB1814" s="210"/>
      <c r="BC1814" s="210"/>
      <c r="BD1814" s="210"/>
      <c r="BE1814" s="210"/>
      <c r="BF1814" s="210"/>
      <c r="BG1814" s="210"/>
      <c r="BH1814" s="210"/>
      <c r="BI1814" s="210"/>
      <c r="BJ1814" s="210"/>
      <c r="BK1814" s="210"/>
      <c r="BL1814" s="210"/>
      <c r="BM1814" s="210"/>
      <c r="BN1814" s="210"/>
      <c r="BO1814" s="210"/>
      <c r="BR1814" s="6"/>
      <c r="BV1814" s="6"/>
    </row>
    <row r="1815" spans="1:74" ht="15.6" x14ac:dyDescent="0.3">
      <c r="A1815" s="210"/>
      <c r="B1815" s="210"/>
      <c r="C1815" s="210"/>
      <c r="D1815" s="210"/>
      <c r="E1815" s="210"/>
      <c r="F1815" s="210"/>
      <c r="G1815" s="210"/>
      <c r="H1815" s="210"/>
      <c r="I1815" s="210"/>
      <c r="J1815" s="210"/>
      <c r="K1815" s="210"/>
      <c r="L1815" s="210"/>
      <c r="M1815" s="210"/>
      <c r="N1815" s="210"/>
      <c r="O1815" s="210"/>
      <c r="P1815" s="210"/>
      <c r="Q1815" s="210"/>
      <c r="R1815" s="210"/>
      <c r="S1815" s="213"/>
      <c r="T1815" s="223">
        <f t="shared" ref="T1815:Z1815" si="319">SUM(T1811:T1814)</f>
        <v>26</v>
      </c>
      <c r="U1815" s="223">
        <f t="shared" si="319"/>
        <v>122</v>
      </c>
      <c r="V1815" s="223">
        <f t="shared" si="319"/>
        <v>63</v>
      </c>
      <c r="W1815" s="223">
        <f t="shared" si="319"/>
        <v>148</v>
      </c>
      <c r="X1815" s="223">
        <f t="shared" si="319"/>
        <v>511</v>
      </c>
      <c r="Y1815" s="223">
        <f t="shared" si="319"/>
        <v>359</v>
      </c>
      <c r="Z1815" s="223">
        <f t="shared" si="319"/>
        <v>870</v>
      </c>
      <c r="AA1815" s="210"/>
      <c r="AB1815" s="210"/>
      <c r="AC1815" s="210"/>
      <c r="AD1815" s="210"/>
      <c r="AE1815" s="210"/>
      <c r="AF1815" s="210"/>
      <c r="AG1815" s="210"/>
      <c r="AH1815" s="210"/>
      <c r="AI1815" s="210"/>
      <c r="AJ1815" s="210"/>
      <c r="AK1815" s="210"/>
      <c r="AL1815" s="213" t="s">
        <v>7909</v>
      </c>
      <c r="AM1815" s="54">
        <v>1</v>
      </c>
      <c r="AN1815" s="54">
        <v>28</v>
      </c>
      <c r="AO1815" s="54">
        <v>72</v>
      </c>
      <c r="AP1815" s="54">
        <v>273</v>
      </c>
      <c r="AQ1815" s="54">
        <v>355</v>
      </c>
      <c r="AR1815" s="54">
        <v>161</v>
      </c>
      <c r="AS1815" s="54">
        <v>145</v>
      </c>
      <c r="AT1815" s="54">
        <v>92</v>
      </c>
      <c r="AU1815" s="210"/>
      <c r="AV1815" s="210"/>
      <c r="AW1815" s="210"/>
      <c r="AX1815" s="210"/>
      <c r="AY1815" s="210"/>
      <c r="AZ1815" s="210"/>
      <c r="BA1815" s="210"/>
      <c r="BB1815" s="210"/>
      <c r="BC1815" s="210"/>
      <c r="BD1815" s="210"/>
      <c r="BE1815" s="210"/>
      <c r="BF1815" s="210"/>
      <c r="BG1815" s="210"/>
      <c r="BH1815" s="210"/>
      <c r="BI1815" s="210"/>
      <c r="BJ1815" s="210"/>
      <c r="BK1815" s="210"/>
      <c r="BL1815" s="210"/>
      <c r="BM1815" s="210"/>
      <c r="BN1815" s="210"/>
      <c r="BO1815" s="210"/>
      <c r="BR1815" s="6"/>
      <c r="BV1815" s="6"/>
    </row>
    <row r="1816" spans="1:74" ht="15.6" x14ac:dyDescent="0.3">
      <c r="A1816" s="210"/>
      <c r="B1816" s="210"/>
      <c r="C1816" s="210"/>
      <c r="D1816" s="210"/>
      <c r="E1816" s="210"/>
      <c r="F1816" s="210"/>
      <c r="G1816" s="210"/>
      <c r="H1816" s="210"/>
      <c r="I1816" s="210"/>
      <c r="J1816" s="210"/>
      <c r="K1816" s="210"/>
      <c r="L1816" s="210"/>
      <c r="M1816" s="210"/>
      <c r="N1816" s="210"/>
      <c r="O1816" s="210"/>
      <c r="P1816" s="210"/>
      <c r="Q1816" s="210"/>
      <c r="R1816" s="210"/>
      <c r="S1816" s="210"/>
      <c r="T1816" s="210"/>
      <c r="U1816" s="210"/>
      <c r="V1816" s="210"/>
      <c r="W1816" s="210"/>
      <c r="X1816" s="210"/>
      <c r="Y1816" s="210"/>
      <c r="Z1816" s="210"/>
      <c r="AA1816" s="210"/>
      <c r="AB1816" s="210"/>
      <c r="AC1816" s="210"/>
      <c r="AD1816" s="210"/>
      <c r="AE1816" s="210"/>
      <c r="AF1816" s="210"/>
      <c r="AG1816" s="210"/>
      <c r="AH1816" s="210"/>
      <c r="AI1816" s="210"/>
      <c r="AJ1816" s="210"/>
      <c r="AK1816" s="210"/>
      <c r="AL1816" s="213" t="s">
        <v>7789</v>
      </c>
      <c r="AM1816" s="54">
        <v>0</v>
      </c>
      <c r="AN1816" s="54">
        <v>0</v>
      </c>
      <c r="AO1816" s="54">
        <v>0</v>
      </c>
      <c r="AP1816" s="54">
        <v>0</v>
      </c>
      <c r="AQ1816" s="54">
        <v>0</v>
      </c>
      <c r="AR1816" s="54">
        <v>415</v>
      </c>
      <c r="AS1816" s="54">
        <v>435</v>
      </c>
      <c r="AT1816" s="54">
        <v>345</v>
      </c>
      <c r="AU1816" s="210"/>
      <c r="AV1816" s="210"/>
      <c r="AW1816" s="210"/>
      <c r="AX1816" s="210"/>
      <c r="AY1816" s="210"/>
      <c r="AZ1816" s="210"/>
      <c r="BA1816" s="210"/>
      <c r="BB1816" s="210"/>
      <c r="BC1816" s="210"/>
      <c r="BD1816" s="210"/>
      <c r="BE1816" s="210"/>
      <c r="BF1816" s="210"/>
      <c r="BG1816" s="210"/>
      <c r="BH1816" s="210"/>
      <c r="BI1816" s="210"/>
      <c r="BJ1816" s="210"/>
      <c r="BK1816" s="210"/>
      <c r="BL1816" s="210"/>
      <c r="BM1816" s="210"/>
      <c r="BN1816" s="210"/>
      <c r="BO1816" s="210"/>
      <c r="BR1816" s="6"/>
      <c r="BV1816" s="6"/>
    </row>
    <row r="1817" spans="1:74" ht="15.6" x14ac:dyDescent="0.3">
      <c r="A1817" s="210"/>
      <c r="B1817" s="210"/>
      <c r="C1817" s="210"/>
      <c r="D1817" s="210"/>
      <c r="E1817" s="210"/>
      <c r="F1817" s="210"/>
      <c r="G1817" s="210"/>
      <c r="H1817" s="210"/>
      <c r="I1817" s="210"/>
      <c r="J1817" s="210"/>
      <c r="K1817" s="210"/>
      <c r="L1817" s="210"/>
      <c r="M1817" s="210"/>
      <c r="N1817" s="210"/>
      <c r="O1817" s="210"/>
      <c r="P1817" s="210"/>
      <c r="Q1817" s="210"/>
      <c r="R1817" s="210"/>
      <c r="S1817" s="210"/>
      <c r="T1817" s="210"/>
      <c r="U1817" s="210"/>
      <c r="V1817" s="210"/>
      <c r="W1817" s="210"/>
      <c r="X1817" s="210"/>
      <c r="Y1817" s="210"/>
      <c r="Z1817" s="210"/>
      <c r="AA1817" s="210"/>
      <c r="AB1817" s="210"/>
      <c r="AC1817" s="210"/>
      <c r="AD1817" s="210"/>
      <c r="AE1817" s="210"/>
      <c r="AF1817" s="210"/>
      <c r="AG1817" s="210"/>
      <c r="AH1817" s="210"/>
      <c r="AI1817" s="210"/>
      <c r="AJ1817" s="210"/>
      <c r="AK1817" s="210"/>
      <c r="AL1817" s="213" t="s">
        <v>7910</v>
      </c>
      <c r="AM1817" s="54">
        <v>0</v>
      </c>
      <c r="AN1817" s="54">
        <v>0</v>
      </c>
      <c r="AO1817" s="54">
        <v>0</v>
      </c>
      <c r="AP1817" s="54">
        <v>0</v>
      </c>
      <c r="AQ1817" s="54">
        <v>2</v>
      </c>
      <c r="AR1817" s="54">
        <v>15</v>
      </c>
      <c r="AS1817" s="54">
        <v>39</v>
      </c>
      <c r="AT1817" s="54">
        <v>174</v>
      </c>
      <c r="AU1817" s="210"/>
      <c r="AV1817" s="210"/>
      <c r="AW1817" s="210"/>
      <c r="AX1817" s="210"/>
      <c r="AY1817" s="210"/>
      <c r="AZ1817" s="210"/>
      <c r="BA1817" s="210"/>
      <c r="BB1817" s="210"/>
      <c r="BC1817" s="210"/>
      <c r="BD1817" s="210"/>
      <c r="BE1817" s="210"/>
      <c r="BF1817" s="210"/>
      <c r="BG1817" s="210"/>
      <c r="BH1817" s="210"/>
      <c r="BI1817" s="210"/>
      <c r="BJ1817" s="210"/>
      <c r="BK1817" s="210"/>
      <c r="BL1817" s="210"/>
      <c r="BM1817" s="210"/>
      <c r="BN1817" s="210"/>
      <c r="BO1817" s="210"/>
      <c r="BR1817" s="6"/>
      <c r="BV1817" s="6"/>
    </row>
    <row r="1818" spans="1:74" ht="15.6" x14ac:dyDescent="0.3">
      <c r="A1818" s="210"/>
      <c r="B1818" s="210"/>
      <c r="C1818" s="210"/>
      <c r="D1818" s="210"/>
      <c r="E1818" s="210"/>
      <c r="F1818" s="210"/>
      <c r="G1818" s="210"/>
      <c r="H1818" s="210"/>
      <c r="I1818" s="210"/>
      <c r="J1818" s="210"/>
      <c r="K1818" s="210"/>
      <c r="L1818" s="210"/>
      <c r="M1818" s="210"/>
      <c r="N1818" s="210"/>
      <c r="O1818" s="210"/>
      <c r="P1818" s="210"/>
      <c r="Q1818" s="210"/>
      <c r="R1818" s="210"/>
      <c r="S1818" s="210"/>
      <c r="T1818" s="210"/>
      <c r="U1818" s="210"/>
      <c r="V1818" s="210"/>
      <c r="W1818" s="210"/>
      <c r="X1818" s="210"/>
      <c r="Y1818" s="210"/>
      <c r="Z1818" s="210"/>
      <c r="AA1818" s="210"/>
      <c r="AB1818" s="210"/>
      <c r="AC1818" s="210"/>
      <c r="AD1818" s="210"/>
      <c r="AE1818" s="210"/>
      <c r="AF1818" s="210"/>
      <c r="AG1818" s="210"/>
      <c r="AH1818" s="210"/>
      <c r="AI1818" s="210"/>
      <c r="AJ1818" s="210"/>
      <c r="AK1818" s="210"/>
      <c r="AL1818" s="210"/>
      <c r="AM1818" s="210"/>
      <c r="AN1818" s="210"/>
      <c r="AO1818" s="210"/>
      <c r="AP1818" s="210"/>
      <c r="AQ1818" s="210"/>
      <c r="AR1818" s="210"/>
      <c r="AS1818" s="210"/>
      <c r="AT1818" s="210"/>
      <c r="AU1818" s="210"/>
      <c r="AV1818" s="210"/>
      <c r="AW1818" s="210"/>
      <c r="AX1818" s="210"/>
      <c r="AY1818" s="210"/>
      <c r="AZ1818" s="210"/>
      <c r="BA1818" s="210"/>
      <c r="BB1818" s="210"/>
      <c r="BC1818" s="210"/>
      <c r="BD1818" s="210"/>
      <c r="BE1818" s="210"/>
      <c r="BF1818" s="210"/>
      <c r="BG1818" s="210"/>
      <c r="BH1818" s="210"/>
      <c r="BI1818" s="210"/>
      <c r="BJ1818" s="210"/>
      <c r="BK1818" s="210"/>
      <c r="BL1818" s="210"/>
      <c r="BM1818" s="210"/>
      <c r="BN1818" s="210"/>
      <c r="BO1818" s="210"/>
      <c r="BR1818" s="6"/>
      <c r="BV1818" s="6"/>
    </row>
    <row r="1822" spans="1:74" ht="44.25" customHeight="1" x14ac:dyDescent="0.25">
      <c r="A1822" s="184" t="s">
        <v>7897</v>
      </c>
      <c r="B1822" s="184" t="s">
        <v>7704</v>
      </c>
      <c r="C1822" s="184" t="s">
        <v>7679</v>
      </c>
      <c r="D1822" s="184" t="s">
        <v>7739</v>
      </c>
      <c r="E1822" s="184" t="s">
        <v>7740</v>
      </c>
      <c r="F1822" s="184" t="s">
        <v>7741</v>
      </c>
      <c r="G1822" s="184" t="s">
        <v>7742</v>
      </c>
      <c r="H1822" s="184" t="s">
        <v>7743</v>
      </c>
      <c r="I1822" s="184" t="s">
        <v>7744</v>
      </c>
      <c r="J1822" s="13" t="s">
        <v>7750</v>
      </c>
      <c r="L1822" s="12" t="s">
        <v>7976</v>
      </c>
      <c r="S1822" s="6" t="s">
        <v>7897</v>
      </c>
      <c r="AL1822" s="12" t="s">
        <v>7765</v>
      </c>
      <c r="AM1822" s="12" t="s">
        <v>7897</v>
      </c>
      <c r="AN1822" s="12"/>
      <c r="AO1822" s="12"/>
      <c r="AP1822" s="12"/>
      <c r="BR1822" s="6"/>
      <c r="BV1822" s="6"/>
    </row>
    <row r="1823" spans="1:74" x14ac:dyDescent="0.25">
      <c r="A1823" s="10" t="s">
        <v>7932</v>
      </c>
      <c r="B1823" s="10" t="s">
        <v>1522</v>
      </c>
      <c r="C1823" s="91">
        <v>18</v>
      </c>
      <c r="D1823" s="14">
        <v>18</v>
      </c>
      <c r="E1823" s="91">
        <v>4</v>
      </c>
      <c r="F1823" s="91">
        <v>10</v>
      </c>
      <c r="G1823" s="91">
        <v>0</v>
      </c>
      <c r="H1823" s="91">
        <v>4</v>
      </c>
      <c r="I1823" s="91">
        <v>0</v>
      </c>
      <c r="J1823" s="14">
        <f t="shared" ref="J1823:J1838" si="320">SUM(E1823:I1823)</f>
        <v>18</v>
      </c>
      <c r="L1823" s="213">
        <v>18</v>
      </c>
      <c r="S1823" s="10" t="s">
        <v>7748</v>
      </c>
      <c r="T1823" s="10" t="s">
        <v>723</v>
      </c>
      <c r="U1823" s="10" t="s">
        <v>248</v>
      </c>
      <c r="V1823" s="10" t="s">
        <v>222</v>
      </c>
      <c r="W1823" s="10" t="s">
        <v>241</v>
      </c>
      <c r="X1823" s="10" t="s">
        <v>264</v>
      </c>
      <c r="Y1823" s="10" t="s">
        <v>249</v>
      </c>
      <c r="AL1823" s="6" t="s">
        <v>7887</v>
      </c>
      <c r="AM1823" s="12"/>
      <c r="AN1823" s="12"/>
      <c r="AO1823" s="12"/>
      <c r="AP1823" s="12"/>
      <c r="BR1823" s="6"/>
      <c r="BV1823" s="6"/>
    </row>
    <row r="1824" spans="1:74" x14ac:dyDescent="0.25">
      <c r="A1824" s="31" t="s">
        <v>7853</v>
      </c>
      <c r="B1824" s="31" t="s">
        <v>6895</v>
      </c>
      <c r="C1824" s="100">
        <v>17</v>
      </c>
      <c r="D1824" s="208">
        <v>17</v>
      </c>
      <c r="E1824" s="100">
        <v>4</v>
      </c>
      <c r="F1824" s="100">
        <v>10</v>
      </c>
      <c r="G1824" s="100">
        <v>0</v>
      </c>
      <c r="H1824" s="100">
        <v>3</v>
      </c>
      <c r="I1824" s="100">
        <v>0</v>
      </c>
      <c r="J1824" s="208">
        <f t="shared" si="320"/>
        <v>17</v>
      </c>
      <c r="K1824" s="119"/>
      <c r="L1824" s="119"/>
      <c r="S1824" s="10" t="s">
        <v>7689</v>
      </c>
      <c r="T1824" s="10">
        <v>4</v>
      </c>
      <c r="U1824" s="10">
        <v>10</v>
      </c>
      <c r="V1824" s="10">
        <v>0</v>
      </c>
      <c r="W1824" s="10">
        <v>4</v>
      </c>
      <c r="X1824" s="10">
        <v>0</v>
      </c>
      <c r="Y1824" s="10">
        <f>SUM(T1824:X1824)</f>
        <v>18</v>
      </c>
      <c r="Z1824" s="204">
        <v>18</v>
      </c>
      <c r="AL1824" s="6" t="s">
        <v>7889</v>
      </c>
      <c r="AM1824" s="12"/>
      <c r="AN1824" s="12"/>
      <c r="AO1824" s="12"/>
      <c r="AP1824" s="12"/>
      <c r="BR1824" s="6"/>
      <c r="BV1824" s="6"/>
    </row>
    <row r="1825" spans="1:74" x14ac:dyDescent="0.25">
      <c r="A1825" s="31" t="s">
        <v>7853</v>
      </c>
      <c r="B1825" s="31" t="s">
        <v>1273</v>
      </c>
      <c r="C1825" s="209">
        <v>125</v>
      </c>
      <c r="D1825" s="208">
        <v>125</v>
      </c>
      <c r="E1825" s="100">
        <v>0</v>
      </c>
      <c r="F1825" s="100">
        <v>0</v>
      </c>
      <c r="G1825" s="100">
        <v>0</v>
      </c>
      <c r="H1825" s="100">
        <v>2</v>
      </c>
      <c r="I1825" s="100">
        <v>123</v>
      </c>
      <c r="J1825" s="208">
        <f t="shared" si="320"/>
        <v>125</v>
      </c>
      <c r="K1825" s="119"/>
      <c r="L1825" s="119"/>
      <c r="S1825" s="10" t="s">
        <v>7690</v>
      </c>
      <c r="T1825" s="10">
        <v>6</v>
      </c>
      <c r="U1825" s="10">
        <v>27</v>
      </c>
      <c r="V1825" s="10">
        <v>10</v>
      </c>
      <c r="W1825" s="10">
        <v>36</v>
      </c>
      <c r="X1825" s="10">
        <v>181</v>
      </c>
      <c r="Y1825" s="10">
        <f>SUM(T1825:X1825)</f>
        <v>260</v>
      </c>
      <c r="Z1825" s="204">
        <v>260</v>
      </c>
      <c r="AM1825" s="12"/>
      <c r="AN1825" s="12"/>
      <c r="AO1825" s="12"/>
      <c r="AP1825" s="12"/>
      <c r="BR1825" s="6"/>
      <c r="BV1825" s="6"/>
    </row>
    <row r="1826" spans="1:74" x14ac:dyDescent="0.25">
      <c r="A1826" s="31" t="s">
        <v>7853</v>
      </c>
      <c r="B1826" s="31" t="s">
        <v>3013</v>
      </c>
      <c r="C1826" s="209">
        <v>1</v>
      </c>
      <c r="D1826" s="208">
        <v>1</v>
      </c>
      <c r="E1826" s="100">
        <v>0</v>
      </c>
      <c r="F1826" s="100">
        <v>1</v>
      </c>
      <c r="G1826" s="100">
        <v>0</v>
      </c>
      <c r="H1826" s="100">
        <v>0</v>
      </c>
      <c r="I1826" s="100">
        <v>0</v>
      </c>
      <c r="J1826" s="208">
        <f t="shared" si="320"/>
        <v>1</v>
      </c>
      <c r="K1826" s="119"/>
      <c r="L1826" s="119"/>
      <c r="S1826" s="10" t="s">
        <v>7691</v>
      </c>
      <c r="T1826" s="10">
        <v>12</v>
      </c>
      <c r="U1826" s="10">
        <v>75</v>
      </c>
      <c r="V1826" s="10">
        <v>36</v>
      </c>
      <c r="W1826" s="10">
        <v>97</v>
      </c>
      <c r="X1826" s="10">
        <v>435</v>
      </c>
      <c r="Y1826" s="10">
        <f>SUM(T1826:X1826)</f>
        <v>655</v>
      </c>
      <c r="Z1826" s="204">
        <v>655</v>
      </c>
      <c r="AL1826" s="6" t="s">
        <v>5</v>
      </c>
      <c r="AM1826" s="6" t="s">
        <v>7893</v>
      </c>
      <c r="AN1826" s="6" t="s">
        <v>7894</v>
      </c>
      <c r="AO1826" s="6" t="s">
        <v>7895</v>
      </c>
      <c r="AP1826" s="6" t="s">
        <v>7791</v>
      </c>
      <c r="AQ1826" s="6" t="s">
        <v>7786</v>
      </c>
      <c r="AR1826" s="6" t="s">
        <v>7896</v>
      </c>
      <c r="AS1826" s="6" t="s">
        <v>7897</v>
      </c>
      <c r="BR1826" s="6"/>
      <c r="BV1826" s="6"/>
    </row>
    <row r="1827" spans="1:74" x14ac:dyDescent="0.25">
      <c r="A1827" s="31" t="s">
        <v>7853</v>
      </c>
      <c r="B1827" s="31" t="s">
        <v>6750</v>
      </c>
      <c r="C1827" s="209">
        <v>1</v>
      </c>
      <c r="D1827" s="208">
        <v>1</v>
      </c>
      <c r="E1827" s="100">
        <v>0</v>
      </c>
      <c r="F1827" s="100">
        <v>1</v>
      </c>
      <c r="G1827" s="100">
        <v>0</v>
      </c>
      <c r="H1827" s="100">
        <v>0</v>
      </c>
      <c r="I1827" s="100">
        <v>0</v>
      </c>
      <c r="J1827" s="208">
        <f t="shared" si="320"/>
        <v>1</v>
      </c>
      <c r="K1827" s="119"/>
      <c r="L1827" s="119"/>
      <c r="S1827" s="10" t="s">
        <v>7692</v>
      </c>
      <c r="T1827" s="10">
        <v>4</v>
      </c>
      <c r="U1827" s="10">
        <v>45</v>
      </c>
      <c r="V1827" s="10">
        <v>7</v>
      </c>
      <c r="W1827" s="10">
        <v>10</v>
      </c>
      <c r="X1827" s="10">
        <v>0</v>
      </c>
      <c r="Y1827" s="10">
        <f>SUM(T1827:X1827)</f>
        <v>66</v>
      </c>
      <c r="Z1827" s="204">
        <v>66</v>
      </c>
      <c r="AL1827" s="6" t="s">
        <v>7777</v>
      </c>
      <c r="AM1827" s="12">
        <v>0</v>
      </c>
      <c r="AN1827" s="12">
        <v>0</v>
      </c>
      <c r="AO1827" s="12">
        <v>0</v>
      </c>
      <c r="AP1827" s="12">
        <v>0</v>
      </c>
      <c r="AQ1827" s="12">
        <v>0</v>
      </c>
      <c r="AR1827" s="12">
        <v>0</v>
      </c>
      <c r="AS1827" s="12">
        <v>0</v>
      </c>
      <c r="BR1827" s="6"/>
      <c r="BV1827" s="6"/>
    </row>
    <row r="1828" spans="1:74" x14ac:dyDescent="0.25">
      <c r="A1828" s="31" t="s">
        <v>7853</v>
      </c>
      <c r="B1828" s="31" t="s">
        <v>1522</v>
      </c>
      <c r="C1828" s="209">
        <v>118</v>
      </c>
      <c r="D1828" s="208">
        <v>116</v>
      </c>
      <c r="E1828" s="100">
        <v>2</v>
      </c>
      <c r="F1828" s="100">
        <v>15</v>
      </c>
      <c r="G1828" s="100">
        <v>10</v>
      </c>
      <c r="H1828" s="100">
        <v>31</v>
      </c>
      <c r="I1828" s="100">
        <v>58</v>
      </c>
      <c r="J1828" s="208">
        <f t="shared" si="320"/>
        <v>116</v>
      </c>
      <c r="K1828" s="119"/>
      <c r="L1828" s="119">
        <v>260</v>
      </c>
      <c r="T1828" s="6">
        <f t="shared" ref="T1828:Y1828" si="321">SUM(T1824:T1827)</f>
        <v>26</v>
      </c>
      <c r="U1828" s="6">
        <f t="shared" si="321"/>
        <v>157</v>
      </c>
      <c r="V1828" s="6">
        <f t="shared" si="321"/>
        <v>53</v>
      </c>
      <c r="W1828" s="6">
        <f t="shared" si="321"/>
        <v>147</v>
      </c>
      <c r="X1828" s="6">
        <f t="shared" si="321"/>
        <v>616</v>
      </c>
      <c r="Y1828" s="6">
        <f t="shared" si="321"/>
        <v>999</v>
      </c>
      <c r="Z1828" s="204">
        <v>998</v>
      </c>
      <c r="AL1828" s="6" t="s">
        <v>7778</v>
      </c>
      <c r="AM1828" s="12">
        <v>0</v>
      </c>
      <c r="AN1828" s="12">
        <v>0</v>
      </c>
      <c r="AO1828" s="12">
        <v>0</v>
      </c>
      <c r="AP1828" s="12">
        <v>0</v>
      </c>
      <c r="AQ1828" s="12">
        <v>0</v>
      </c>
      <c r="AR1828" s="12">
        <v>0</v>
      </c>
      <c r="AS1828" s="12">
        <v>0</v>
      </c>
      <c r="BR1828" s="6"/>
      <c r="BV1828" s="6"/>
    </row>
    <row r="1829" spans="1:74" x14ac:dyDescent="0.25">
      <c r="A1829" s="10" t="s">
        <v>7854</v>
      </c>
      <c r="B1829" s="10" t="s">
        <v>6895</v>
      </c>
      <c r="C1829" s="221">
        <v>75</v>
      </c>
      <c r="D1829" s="14">
        <v>75</v>
      </c>
      <c r="E1829" s="91">
        <v>6</v>
      </c>
      <c r="F1829" s="91">
        <v>25</v>
      </c>
      <c r="G1829" s="91">
        <v>9</v>
      </c>
      <c r="H1829" s="91">
        <v>35</v>
      </c>
      <c r="I1829" s="91">
        <v>0</v>
      </c>
      <c r="J1829" s="14">
        <f t="shared" si="320"/>
        <v>75</v>
      </c>
      <c r="S1829" s="10" t="s">
        <v>7749</v>
      </c>
      <c r="T1829" s="10" t="s">
        <v>723</v>
      </c>
      <c r="U1829" s="10" t="s">
        <v>248</v>
      </c>
      <c r="V1829" s="10" t="s">
        <v>222</v>
      </c>
      <c r="W1829" s="10" t="s">
        <v>241</v>
      </c>
      <c r="X1829" s="10" t="s">
        <v>264</v>
      </c>
      <c r="Y1829" s="10" t="s">
        <v>249</v>
      </c>
      <c r="AL1829" s="6" t="s">
        <v>7779</v>
      </c>
      <c r="AM1829" s="12">
        <v>0</v>
      </c>
      <c r="AN1829" s="12">
        <v>0</v>
      </c>
      <c r="AO1829" s="12">
        <v>0</v>
      </c>
      <c r="AP1829" s="12">
        <v>0</v>
      </c>
      <c r="AQ1829" s="12">
        <v>0</v>
      </c>
      <c r="AR1829" s="12">
        <v>0</v>
      </c>
      <c r="AS1829" s="12">
        <v>0</v>
      </c>
      <c r="BR1829" s="6"/>
      <c r="BV1829" s="6"/>
    </row>
    <row r="1830" spans="1:74" x14ac:dyDescent="0.25">
      <c r="A1830" s="10" t="s">
        <v>7854</v>
      </c>
      <c r="B1830" s="10" t="s">
        <v>1273</v>
      </c>
      <c r="C1830" s="221">
        <v>5</v>
      </c>
      <c r="D1830" s="14">
        <v>5</v>
      </c>
      <c r="E1830" s="91">
        <v>0</v>
      </c>
      <c r="F1830" s="91">
        <v>0</v>
      </c>
      <c r="G1830" s="91">
        <v>0</v>
      </c>
      <c r="H1830" s="91">
        <v>4</v>
      </c>
      <c r="I1830" s="91">
        <v>1</v>
      </c>
      <c r="J1830" s="14">
        <f t="shared" si="320"/>
        <v>5</v>
      </c>
      <c r="S1830" s="10" t="s">
        <v>7689</v>
      </c>
      <c r="T1830" s="10">
        <v>0</v>
      </c>
      <c r="U1830" s="10">
        <v>0</v>
      </c>
      <c r="V1830" s="10">
        <v>0</v>
      </c>
      <c r="W1830" s="10">
        <v>0</v>
      </c>
      <c r="X1830" s="10">
        <v>0</v>
      </c>
      <c r="Y1830" s="10">
        <f>SUM(T1830:X1830)</f>
        <v>0</v>
      </c>
      <c r="Z1830" s="204">
        <v>0</v>
      </c>
      <c r="AL1830" s="6" t="s">
        <v>7780</v>
      </c>
      <c r="AM1830" s="12">
        <v>0</v>
      </c>
      <c r="AN1830" s="12">
        <v>0</v>
      </c>
      <c r="AO1830" s="12">
        <v>0</v>
      </c>
      <c r="AP1830" s="12">
        <v>0</v>
      </c>
      <c r="AQ1830" s="12">
        <v>0</v>
      </c>
      <c r="AR1830" s="12">
        <v>0</v>
      </c>
      <c r="AS1830" s="12">
        <v>0</v>
      </c>
      <c r="BR1830" s="6"/>
      <c r="BV1830" s="6"/>
    </row>
    <row r="1831" spans="1:74" x14ac:dyDescent="0.25">
      <c r="A1831" s="10" t="s">
        <v>7854</v>
      </c>
      <c r="B1831" s="10" t="s">
        <v>3013</v>
      </c>
      <c r="C1831" s="221">
        <v>5</v>
      </c>
      <c r="D1831" s="14">
        <v>5</v>
      </c>
      <c r="E1831" s="91">
        <v>0</v>
      </c>
      <c r="F1831" s="91">
        <v>4</v>
      </c>
      <c r="G1831" s="91">
        <v>0</v>
      </c>
      <c r="H1831" s="91">
        <v>1</v>
      </c>
      <c r="I1831" s="91">
        <v>0</v>
      </c>
      <c r="J1831" s="14">
        <f t="shared" si="320"/>
        <v>5</v>
      </c>
      <c r="S1831" s="10" t="s">
        <v>7690</v>
      </c>
      <c r="T1831" s="10">
        <v>4</v>
      </c>
      <c r="U1831" s="10">
        <v>10</v>
      </c>
      <c r="V1831" s="10">
        <v>0</v>
      </c>
      <c r="W1831" s="10">
        <v>3</v>
      </c>
      <c r="X1831" s="10">
        <v>0</v>
      </c>
      <c r="Y1831" s="10">
        <f>SUM(T1831:X1831)</f>
        <v>17</v>
      </c>
      <c r="Z1831" s="204">
        <v>17</v>
      </c>
      <c r="AL1831" s="6" t="s">
        <v>7974</v>
      </c>
      <c r="AM1831" s="12">
        <v>0</v>
      </c>
      <c r="AN1831" s="12">
        <v>0</v>
      </c>
      <c r="AO1831" s="12">
        <v>0</v>
      </c>
      <c r="AP1831" s="12">
        <v>0</v>
      </c>
      <c r="AQ1831" s="12">
        <v>0</v>
      </c>
      <c r="AR1831" s="12">
        <v>415</v>
      </c>
      <c r="AS1831" s="12">
        <v>435</v>
      </c>
      <c r="BR1831" s="6"/>
      <c r="BV1831" s="6"/>
    </row>
    <row r="1832" spans="1:74" x14ac:dyDescent="0.25">
      <c r="A1832" s="10" t="s">
        <v>7854</v>
      </c>
      <c r="B1832" s="10" t="s">
        <v>6750</v>
      </c>
      <c r="C1832" s="221">
        <v>3</v>
      </c>
      <c r="D1832" s="14">
        <v>3</v>
      </c>
      <c r="E1832" s="91">
        <v>0</v>
      </c>
      <c r="F1832" s="91">
        <v>2</v>
      </c>
      <c r="G1832" s="91">
        <v>0</v>
      </c>
      <c r="H1832" s="91">
        <v>1</v>
      </c>
      <c r="I1832" s="91">
        <v>0</v>
      </c>
      <c r="J1832" s="14">
        <f t="shared" si="320"/>
        <v>3</v>
      </c>
      <c r="S1832" s="10" t="s">
        <v>7691</v>
      </c>
      <c r="T1832" s="10">
        <v>6</v>
      </c>
      <c r="U1832" s="10">
        <v>25</v>
      </c>
      <c r="V1832" s="10">
        <v>9</v>
      </c>
      <c r="W1832" s="10">
        <v>35</v>
      </c>
      <c r="X1832" s="10">
        <v>0</v>
      </c>
      <c r="Y1832" s="10">
        <f>SUM(T1832:X1832)</f>
        <v>75</v>
      </c>
      <c r="Z1832" s="204">
        <v>75</v>
      </c>
      <c r="BR1832" s="6"/>
      <c r="BV1832" s="6"/>
    </row>
    <row r="1833" spans="1:74" x14ac:dyDescent="0.25">
      <c r="A1833" s="10" t="s">
        <v>7854</v>
      </c>
      <c r="B1833" s="10" t="s">
        <v>1522</v>
      </c>
      <c r="C1833" s="221">
        <v>613</v>
      </c>
      <c r="D1833" s="14">
        <v>567</v>
      </c>
      <c r="E1833" s="91">
        <v>6</v>
      </c>
      <c r="F1833" s="91">
        <v>44</v>
      </c>
      <c r="G1833" s="91">
        <v>27</v>
      </c>
      <c r="H1833" s="91">
        <v>56</v>
      </c>
      <c r="I1833" s="91">
        <v>434</v>
      </c>
      <c r="J1833" s="14">
        <f t="shared" si="320"/>
        <v>567</v>
      </c>
      <c r="L1833" s="213">
        <v>655</v>
      </c>
      <c r="S1833" s="10" t="s">
        <v>7692</v>
      </c>
      <c r="T1833" s="10">
        <v>0</v>
      </c>
      <c r="U1833" s="10">
        <v>26</v>
      </c>
      <c r="V1833" s="10">
        <v>0</v>
      </c>
      <c r="W1833" s="10">
        <v>1</v>
      </c>
      <c r="X1833" s="10">
        <v>0</v>
      </c>
      <c r="Y1833" s="10">
        <f>SUM(T1833:X1833)</f>
        <v>27</v>
      </c>
      <c r="Z1833" s="204">
        <v>27</v>
      </c>
      <c r="AL1833" s="6" t="s">
        <v>5</v>
      </c>
      <c r="AM1833" s="6" t="s">
        <v>7788</v>
      </c>
      <c r="AN1833" s="6" t="s">
        <v>7894</v>
      </c>
      <c r="AO1833" s="6" t="s">
        <v>7895</v>
      </c>
      <c r="AP1833" s="6" t="s">
        <v>7791</v>
      </c>
      <c r="AQ1833" s="6" t="s">
        <v>7786</v>
      </c>
      <c r="AR1833" s="6" t="s">
        <v>7896</v>
      </c>
      <c r="AS1833" s="6" t="s">
        <v>7897</v>
      </c>
      <c r="BR1833" s="6"/>
      <c r="BV1833" s="6"/>
    </row>
    <row r="1834" spans="1:74" x14ac:dyDescent="0.25">
      <c r="A1834" s="31" t="s">
        <v>6890</v>
      </c>
      <c r="B1834" s="31" t="s">
        <v>6895</v>
      </c>
      <c r="C1834" s="209">
        <v>28</v>
      </c>
      <c r="D1834" s="208">
        <v>27</v>
      </c>
      <c r="E1834" s="100">
        <v>0</v>
      </c>
      <c r="F1834" s="100">
        <v>26</v>
      </c>
      <c r="G1834" s="100">
        <v>0</v>
      </c>
      <c r="H1834" s="100">
        <v>1</v>
      </c>
      <c r="I1834" s="100">
        <v>0</v>
      </c>
      <c r="J1834" s="208">
        <f t="shared" si="320"/>
        <v>27</v>
      </c>
      <c r="K1834" s="119"/>
      <c r="L1834" s="119"/>
      <c r="T1834" s="6">
        <f t="shared" ref="T1834:Y1834" si="322">SUM(T1830:T1833)</f>
        <v>10</v>
      </c>
      <c r="U1834" s="6">
        <f t="shared" si="322"/>
        <v>61</v>
      </c>
      <c r="V1834" s="6">
        <f t="shared" si="322"/>
        <v>9</v>
      </c>
      <c r="W1834" s="6">
        <f t="shared" si="322"/>
        <v>39</v>
      </c>
      <c r="X1834" s="6">
        <f t="shared" si="322"/>
        <v>0</v>
      </c>
      <c r="Y1834" s="6">
        <f t="shared" si="322"/>
        <v>119</v>
      </c>
      <c r="Z1834" s="204">
        <v>119</v>
      </c>
      <c r="AL1834" s="6" t="s">
        <v>7825</v>
      </c>
      <c r="AM1834" s="12">
        <v>3</v>
      </c>
      <c r="AN1834" s="12">
        <v>0</v>
      </c>
      <c r="AO1834" s="12">
        <v>1</v>
      </c>
      <c r="AP1834" s="12">
        <v>1</v>
      </c>
      <c r="AQ1834" s="12">
        <v>1</v>
      </c>
      <c r="AR1834" s="12">
        <v>0</v>
      </c>
      <c r="AS1834" s="12">
        <v>0</v>
      </c>
      <c r="BR1834" s="6"/>
      <c r="BV1834" s="6"/>
    </row>
    <row r="1835" spans="1:74" x14ac:dyDescent="0.25">
      <c r="A1835" s="31" t="s">
        <v>6890</v>
      </c>
      <c r="B1835" s="31" t="s">
        <v>1273</v>
      </c>
      <c r="C1835" s="209">
        <v>41</v>
      </c>
      <c r="D1835" s="208">
        <v>33</v>
      </c>
      <c r="E1835" s="100">
        <v>4</v>
      </c>
      <c r="F1835" s="100">
        <v>13</v>
      </c>
      <c r="G1835" s="100">
        <v>7</v>
      </c>
      <c r="H1835" s="100">
        <v>9</v>
      </c>
      <c r="I1835" s="100">
        <v>0</v>
      </c>
      <c r="J1835" s="208">
        <f t="shared" si="320"/>
        <v>33</v>
      </c>
      <c r="K1835" s="119"/>
      <c r="L1835" s="119"/>
      <c r="S1835" s="10" t="s">
        <v>7752</v>
      </c>
      <c r="T1835" s="10" t="s">
        <v>723</v>
      </c>
      <c r="U1835" s="10" t="s">
        <v>248</v>
      </c>
      <c r="V1835" s="10" t="s">
        <v>222</v>
      </c>
      <c r="W1835" s="10" t="s">
        <v>241</v>
      </c>
      <c r="X1835" s="10" t="s">
        <v>264</v>
      </c>
      <c r="Y1835" s="10" t="s">
        <v>7753</v>
      </c>
      <c r="AL1835" s="6" t="s">
        <v>7826</v>
      </c>
      <c r="AM1835" s="12">
        <v>3</v>
      </c>
      <c r="AN1835" s="12">
        <v>3</v>
      </c>
      <c r="AO1835" s="12">
        <v>1</v>
      </c>
      <c r="AP1835" s="12">
        <v>1</v>
      </c>
      <c r="AQ1835" s="12">
        <v>1</v>
      </c>
      <c r="AR1835" s="12">
        <v>0</v>
      </c>
      <c r="AS1835" s="12">
        <v>0</v>
      </c>
      <c r="BR1835" s="6"/>
      <c r="BV1835" s="6"/>
    </row>
    <row r="1836" spans="1:74" x14ac:dyDescent="0.25">
      <c r="A1836" s="31" t="s">
        <v>6890</v>
      </c>
      <c r="B1836" s="31" t="s">
        <v>3013</v>
      </c>
      <c r="C1836" s="209">
        <v>2</v>
      </c>
      <c r="D1836" s="208">
        <v>2</v>
      </c>
      <c r="E1836" s="100">
        <v>0</v>
      </c>
      <c r="F1836" s="100">
        <v>2</v>
      </c>
      <c r="G1836" s="100">
        <v>0</v>
      </c>
      <c r="H1836" s="100">
        <v>0</v>
      </c>
      <c r="I1836" s="100">
        <v>0</v>
      </c>
      <c r="J1836" s="208">
        <f t="shared" si="320"/>
        <v>2</v>
      </c>
      <c r="K1836" s="119"/>
      <c r="L1836" s="119"/>
      <c r="S1836" s="10" t="s">
        <v>7689</v>
      </c>
      <c r="T1836" s="10">
        <f t="shared" ref="T1836:X1839" si="323" xml:space="preserve"> T1824-T1830</f>
        <v>4</v>
      </c>
      <c r="U1836" s="10">
        <f t="shared" si="323"/>
        <v>10</v>
      </c>
      <c r="V1836" s="10">
        <f t="shared" si="323"/>
        <v>0</v>
      </c>
      <c r="W1836" s="10">
        <f t="shared" si="323"/>
        <v>4</v>
      </c>
      <c r="X1836" s="10">
        <f t="shared" si="323"/>
        <v>0</v>
      </c>
      <c r="Y1836" s="10">
        <f>SUM(T1836:W1836)</f>
        <v>18</v>
      </c>
      <c r="Z1836" s="204">
        <f>SUM(T1836:X1836)</f>
        <v>18</v>
      </c>
      <c r="AL1836" s="6" t="s">
        <v>7827</v>
      </c>
      <c r="AM1836" s="12">
        <v>10</v>
      </c>
      <c r="AN1836" s="12">
        <v>3</v>
      </c>
      <c r="AO1836" s="12">
        <v>5</v>
      </c>
      <c r="AP1836" s="12">
        <v>3</v>
      </c>
      <c r="AQ1836" s="12">
        <v>2</v>
      </c>
      <c r="AR1836" s="12">
        <v>0</v>
      </c>
      <c r="AS1836" s="12">
        <v>0</v>
      </c>
      <c r="BR1836" s="6"/>
      <c r="BV1836" s="6"/>
    </row>
    <row r="1837" spans="1:74" x14ac:dyDescent="0.25">
      <c r="A1837" s="31" t="s">
        <v>6890</v>
      </c>
      <c r="B1837" s="31" t="s">
        <v>6750</v>
      </c>
      <c r="C1837" s="209">
        <v>2</v>
      </c>
      <c r="D1837" s="208">
        <v>2</v>
      </c>
      <c r="E1837" s="100">
        <v>0</v>
      </c>
      <c r="F1837" s="100">
        <v>2</v>
      </c>
      <c r="G1837" s="100">
        <v>0</v>
      </c>
      <c r="H1837" s="100">
        <v>0</v>
      </c>
      <c r="I1837" s="100">
        <v>0</v>
      </c>
      <c r="J1837" s="208">
        <f t="shared" si="320"/>
        <v>2</v>
      </c>
      <c r="K1837" s="119"/>
      <c r="L1837" s="119"/>
      <c r="S1837" s="10" t="s">
        <v>7690</v>
      </c>
      <c r="T1837" s="10">
        <f t="shared" si="323"/>
        <v>2</v>
      </c>
      <c r="U1837" s="10">
        <f t="shared" si="323"/>
        <v>17</v>
      </c>
      <c r="V1837" s="10">
        <f t="shared" si="323"/>
        <v>10</v>
      </c>
      <c r="W1837" s="10">
        <f t="shared" si="323"/>
        <v>33</v>
      </c>
      <c r="X1837" s="10">
        <f t="shared" si="323"/>
        <v>181</v>
      </c>
      <c r="Y1837" s="10">
        <f>SUM(T1837:W1837)</f>
        <v>62</v>
      </c>
      <c r="Z1837" s="204">
        <f>SUM(T1837:X1837)</f>
        <v>243</v>
      </c>
      <c r="AL1837" s="6" t="s">
        <v>7828</v>
      </c>
      <c r="AM1837" s="12">
        <v>51</v>
      </c>
      <c r="AN1837" s="12">
        <v>46</v>
      </c>
      <c r="AO1837" s="12">
        <v>37</v>
      </c>
      <c r="AP1837" s="12">
        <v>28</v>
      </c>
      <c r="AQ1837" s="12">
        <v>23</v>
      </c>
      <c r="AR1837" s="12">
        <v>12</v>
      </c>
      <c r="AS1837" s="12">
        <v>18</v>
      </c>
      <c r="BR1837" s="6"/>
      <c r="BV1837" s="6"/>
    </row>
    <row r="1838" spans="1:74" x14ac:dyDescent="0.25">
      <c r="A1838" s="31" t="s">
        <v>6890</v>
      </c>
      <c r="B1838" s="31" t="s">
        <v>1522</v>
      </c>
      <c r="C1838" s="209">
        <v>2</v>
      </c>
      <c r="D1838" s="208">
        <v>2</v>
      </c>
      <c r="E1838" s="100">
        <v>0</v>
      </c>
      <c r="F1838" s="100">
        <v>2</v>
      </c>
      <c r="G1838" s="100">
        <v>0</v>
      </c>
      <c r="H1838" s="100">
        <v>0</v>
      </c>
      <c r="I1838" s="100">
        <v>0</v>
      </c>
      <c r="J1838" s="208">
        <f t="shared" si="320"/>
        <v>2</v>
      </c>
      <c r="K1838" s="119"/>
      <c r="L1838" s="119">
        <v>66</v>
      </c>
      <c r="S1838" s="10" t="s">
        <v>7691</v>
      </c>
      <c r="T1838" s="10">
        <f t="shared" si="323"/>
        <v>6</v>
      </c>
      <c r="U1838" s="10">
        <f t="shared" si="323"/>
        <v>50</v>
      </c>
      <c r="V1838" s="10">
        <f t="shared" si="323"/>
        <v>27</v>
      </c>
      <c r="W1838" s="10">
        <f t="shared" si="323"/>
        <v>62</v>
      </c>
      <c r="X1838" s="10">
        <f t="shared" si="323"/>
        <v>435</v>
      </c>
      <c r="Y1838" s="10">
        <f>SUM(T1838:W1838)</f>
        <v>145</v>
      </c>
      <c r="Z1838" s="204">
        <f>SUM(T1838:X1838)</f>
        <v>580</v>
      </c>
      <c r="AL1838" s="6" t="s">
        <v>7908</v>
      </c>
      <c r="AM1838" s="12">
        <v>713</v>
      </c>
      <c r="AN1838" s="12">
        <v>352</v>
      </c>
      <c r="AO1838" s="12">
        <v>266</v>
      </c>
      <c r="AP1838" s="12">
        <v>249</v>
      </c>
      <c r="AQ1838" s="12">
        <v>156</v>
      </c>
      <c r="AR1838" s="12">
        <v>84</v>
      </c>
      <c r="AS1838" s="12">
        <v>62</v>
      </c>
      <c r="BR1838" s="6"/>
      <c r="BV1838" s="6"/>
    </row>
    <row r="1839" spans="1:74" x14ac:dyDescent="0.25">
      <c r="A1839" s="10" t="s">
        <v>7750</v>
      </c>
      <c r="B1839" s="10"/>
      <c r="C1839" s="9">
        <f t="shared" ref="C1839:J1839" si="324" xml:space="preserve"> SUM(C1823:C1838)</f>
        <v>1056</v>
      </c>
      <c r="D1839" s="10">
        <f t="shared" si="324"/>
        <v>999</v>
      </c>
      <c r="E1839" s="9">
        <f t="shared" si="324"/>
        <v>26</v>
      </c>
      <c r="F1839" s="9">
        <f t="shared" si="324"/>
        <v>157</v>
      </c>
      <c r="G1839" s="9">
        <f t="shared" si="324"/>
        <v>53</v>
      </c>
      <c r="H1839" s="9">
        <f t="shared" si="324"/>
        <v>147</v>
      </c>
      <c r="I1839" s="9">
        <f t="shared" si="324"/>
        <v>616</v>
      </c>
      <c r="J1839" s="10">
        <f t="shared" si="324"/>
        <v>999</v>
      </c>
      <c r="L1839" s="6">
        <f>SUM(L1823:L1838)</f>
        <v>999</v>
      </c>
      <c r="S1839" s="10" t="s">
        <v>7692</v>
      </c>
      <c r="T1839" s="10">
        <f t="shared" si="323"/>
        <v>4</v>
      </c>
      <c r="U1839" s="10">
        <f t="shared" si="323"/>
        <v>19</v>
      </c>
      <c r="V1839" s="10">
        <f t="shared" si="323"/>
        <v>7</v>
      </c>
      <c r="W1839" s="10">
        <f t="shared" si="323"/>
        <v>9</v>
      </c>
      <c r="X1839" s="10">
        <f t="shared" si="323"/>
        <v>0</v>
      </c>
      <c r="Y1839" s="10">
        <f>SUM(T1839:W1839)</f>
        <v>39</v>
      </c>
      <c r="Z1839" s="204">
        <f>SUM(T1839:X1839)</f>
        <v>39</v>
      </c>
      <c r="AL1839" s="6" t="s">
        <v>7785</v>
      </c>
      <c r="AM1839" s="12">
        <v>364</v>
      </c>
      <c r="AN1839" s="12">
        <v>349</v>
      </c>
      <c r="AO1839" s="12">
        <v>510</v>
      </c>
      <c r="AP1839" s="12">
        <v>535</v>
      </c>
      <c r="AQ1839" s="12">
        <v>579</v>
      </c>
      <c r="AR1839" s="12">
        <v>91</v>
      </c>
      <c r="AS1839" s="12">
        <v>181</v>
      </c>
      <c r="BR1839" s="6"/>
      <c r="BV1839" s="6"/>
    </row>
    <row r="1840" spans="1:74" x14ac:dyDescent="0.25">
      <c r="T1840" s="167">
        <f t="shared" ref="T1840:Z1840" si="325">SUM(T1836:T1839)</f>
        <v>16</v>
      </c>
      <c r="U1840" s="167">
        <f t="shared" si="325"/>
        <v>96</v>
      </c>
      <c r="V1840" s="167">
        <f t="shared" si="325"/>
        <v>44</v>
      </c>
      <c r="W1840" s="167">
        <f t="shared" si="325"/>
        <v>108</v>
      </c>
      <c r="X1840" s="167">
        <f t="shared" si="325"/>
        <v>616</v>
      </c>
      <c r="Y1840" s="167">
        <f t="shared" si="325"/>
        <v>264</v>
      </c>
      <c r="Z1840" s="167">
        <f t="shared" si="325"/>
        <v>880</v>
      </c>
      <c r="AL1840" s="6" t="s">
        <v>7909</v>
      </c>
      <c r="AM1840" s="12">
        <v>1</v>
      </c>
      <c r="AN1840" s="12">
        <v>28</v>
      </c>
      <c r="AO1840" s="12">
        <v>72</v>
      </c>
      <c r="AP1840" s="12">
        <v>273</v>
      </c>
      <c r="AQ1840" s="12">
        <v>355</v>
      </c>
      <c r="AR1840" s="12">
        <v>161</v>
      </c>
      <c r="AS1840" s="12">
        <v>145</v>
      </c>
      <c r="BR1840" s="6"/>
      <c r="BV1840" s="6"/>
    </row>
    <row r="1841" spans="1:74" x14ac:dyDescent="0.25">
      <c r="AL1841" s="6" t="s">
        <v>7789</v>
      </c>
      <c r="AM1841" s="12">
        <v>0</v>
      </c>
      <c r="AN1841" s="12">
        <v>0</v>
      </c>
      <c r="AO1841" s="12">
        <v>0</v>
      </c>
      <c r="AP1841" s="12">
        <v>0</v>
      </c>
      <c r="AQ1841" s="12">
        <v>0</v>
      </c>
      <c r="AR1841" s="12">
        <v>415</v>
      </c>
      <c r="AS1841" s="12">
        <v>435</v>
      </c>
      <c r="BR1841" s="6"/>
      <c r="BV1841" s="6"/>
    </row>
    <row r="1842" spans="1:74" x14ac:dyDescent="0.25">
      <c r="AL1842" s="6" t="s">
        <v>7910</v>
      </c>
      <c r="AM1842" s="12">
        <v>0</v>
      </c>
      <c r="AN1842" s="12">
        <v>0</v>
      </c>
      <c r="AO1842" s="12">
        <v>0</v>
      </c>
      <c r="AP1842" s="12">
        <v>0</v>
      </c>
      <c r="AQ1842" s="12">
        <v>2</v>
      </c>
      <c r="AR1842" s="12">
        <v>15</v>
      </c>
      <c r="AS1842" s="12">
        <v>39</v>
      </c>
      <c r="BR1842" s="6"/>
      <c r="BV1842" s="6"/>
    </row>
    <row r="1843" spans="1:74" x14ac:dyDescent="0.25">
      <c r="BR1843" s="6"/>
      <c r="BV1843" s="6"/>
    </row>
    <row r="1844" spans="1:74" x14ac:dyDescent="0.25">
      <c r="BR1844" s="6"/>
      <c r="BV1844" s="6"/>
    </row>
    <row r="1845" spans="1:74" x14ac:dyDescent="0.25">
      <c r="BR1845" s="6"/>
      <c r="BV1845" s="6"/>
    </row>
    <row r="1846" spans="1:74" x14ac:dyDescent="0.25">
      <c r="BR1846" s="6"/>
      <c r="BV1846" s="6"/>
    </row>
    <row r="1847" spans="1:74" x14ac:dyDescent="0.25">
      <c r="BR1847" s="6"/>
      <c r="BV1847" s="6"/>
    </row>
    <row r="1848" spans="1:74" x14ac:dyDescent="0.25">
      <c r="BR1848" s="6"/>
      <c r="BV1848" s="6"/>
    </row>
    <row r="1849" spans="1:74" ht="39.6" x14ac:dyDescent="0.25">
      <c r="A1849" s="184" t="s">
        <v>7896</v>
      </c>
      <c r="B1849" s="184" t="s">
        <v>7704</v>
      </c>
      <c r="C1849" s="184" t="s">
        <v>7679</v>
      </c>
      <c r="D1849" s="184" t="s">
        <v>7739</v>
      </c>
      <c r="E1849" s="184" t="s">
        <v>7740</v>
      </c>
      <c r="F1849" s="184" t="s">
        <v>7741</v>
      </c>
      <c r="G1849" s="184" t="s">
        <v>7742</v>
      </c>
      <c r="H1849" s="184" t="s">
        <v>7743</v>
      </c>
      <c r="I1849" s="184" t="s">
        <v>7744</v>
      </c>
      <c r="J1849" s="13" t="s">
        <v>7750</v>
      </c>
      <c r="L1849" s="12" t="s">
        <v>7977</v>
      </c>
      <c r="S1849" s="6" t="s">
        <v>7896</v>
      </c>
      <c r="AL1849" s="6" t="s">
        <v>7978</v>
      </c>
      <c r="AM1849" s="12" t="s">
        <v>7896</v>
      </c>
      <c r="AN1849" s="12"/>
      <c r="AO1849" s="12"/>
      <c r="AP1849" s="12"/>
      <c r="BR1849" s="6"/>
      <c r="BV1849" s="6"/>
    </row>
    <row r="1850" spans="1:74" x14ac:dyDescent="0.25">
      <c r="A1850" s="10" t="s">
        <v>7932</v>
      </c>
      <c r="B1850" s="10" t="s">
        <v>1522</v>
      </c>
      <c r="C1850" s="10">
        <v>13</v>
      </c>
      <c r="D1850" s="10">
        <v>12</v>
      </c>
      <c r="E1850" s="10">
        <v>1</v>
      </c>
      <c r="F1850" s="10">
        <v>7</v>
      </c>
      <c r="G1850" s="10">
        <v>0</v>
      </c>
      <c r="H1850" s="10">
        <v>4</v>
      </c>
      <c r="I1850" s="10">
        <v>0</v>
      </c>
      <c r="J1850" s="10">
        <f t="shared" ref="J1850:J1862" si="326">SUM(E1850:I1850)</f>
        <v>12</v>
      </c>
      <c r="L1850" s="6">
        <v>12</v>
      </c>
      <c r="S1850" s="10" t="s">
        <v>7748</v>
      </c>
      <c r="T1850" s="10" t="s">
        <v>723</v>
      </c>
      <c r="U1850" s="10" t="s">
        <v>248</v>
      </c>
      <c r="V1850" s="10" t="s">
        <v>222</v>
      </c>
      <c r="W1850" s="10" t="s">
        <v>241</v>
      </c>
      <c r="X1850" s="10" t="s">
        <v>264</v>
      </c>
      <c r="Y1850" s="10" t="s">
        <v>249</v>
      </c>
      <c r="AL1850" s="6" t="s">
        <v>7887</v>
      </c>
      <c r="AM1850" s="12"/>
      <c r="AN1850" s="12"/>
      <c r="AO1850" s="12"/>
      <c r="AP1850" s="12"/>
      <c r="BR1850" s="6"/>
      <c r="BV1850" s="6"/>
    </row>
    <row r="1851" spans="1:74" x14ac:dyDescent="0.25">
      <c r="A1851" s="31" t="s">
        <v>7853</v>
      </c>
      <c r="B1851" s="31" t="s">
        <v>6895</v>
      </c>
      <c r="C1851" s="31">
        <v>13</v>
      </c>
      <c r="D1851" s="31">
        <v>12</v>
      </c>
      <c r="E1851" s="31">
        <v>1</v>
      </c>
      <c r="F1851" s="31">
        <v>7</v>
      </c>
      <c r="G1851" s="31">
        <v>0</v>
      </c>
      <c r="H1851" s="31">
        <v>4</v>
      </c>
      <c r="I1851" s="31">
        <v>0</v>
      </c>
      <c r="J1851" s="31">
        <f t="shared" si="326"/>
        <v>12</v>
      </c>
      <c r="K1851" s="119"/>
      <c r="L1851" s="119"/>
      <c r="S1851" s="10" t="s">
        <v>7689</v>
      </c>
      <c r="T1851" s="10">
        <v>1</v>
      </c>
      <c r="U1851" s="10">
        <v>7</v>
      </c>
      <c r="V1851" s="10">
        <v>0</v>
      </c>
      <c r="W1851" s="10">
        <v>4</v>
      </c>
      <c r="X1851" s="10">
        <v>0</v>
      </c>
      <c r="Y1851" s="10">
        <f>SUM(T1851:X1851)</f>
        <v>12</v>
      </c>
      <c r="Z1851" s="204">
        <v>12</v>
      </c>
      <c r="AL1851" s="6" t="s">
        <v>7889</v>
      </c>
      <c r="AM1851" s="12"/>
      <c r="AN1851" s="12"/>
      <c r="AO1851" s="12"/>
      <c r="AP1851" s="12"/>
      <c r="BR1851" s="6"/>
      <c r="BV1851" s="6"/>
    </row>
    <row r="1852" spans="1:74" x14ac:dyDescent="0.25">
      <c r="A1852" s="31" t="s">
        <v>7853</v>
      </c>
      <c r="B1852" s="31" t="s">
        <v>1273</v>
      </c>
      <c r="C1852" s="31">
        <v>56</v>
      </c>
      <c r="D1852" s="31">
        <v>56</v>
      </c>
      <c r="E1852" s="31">
        <v>0</v>
      </c>
      <c r="F1852" s="31">
        <v>0</v>
      </c>
      <c r="G1852" s="31">
        <v>0</v>
      </c>
      <c r="H1852" s="31">
        <v>0</v>
      </c>
      <c r="I1852" s="31">
        <v>56</v>
      </c>
      <c r="J1852" s="31">
        <f t="shared" si="326"/>
        <v>56</v>
      </c>
      <c r="K1852" s="119"/>
      <c r="L1852" s="119"/>
      <c r="S1852" s="10" t="s">
        <v>7690</v>
      </c>
      <c r="T1852" s="10">
        <v>5</v>
      </c>
      <c r="U1852" s="10">
        <v>40</v>
      </c>
      <c r="V1852" s="10">
        <v>13</v>
      </c>
      <c r="W1852" s="10">
        <v>38</v>
      </c>
      <c r="X1852" s="10">
        <v>91</v>
      </c>
      <c r="Y1852" s="10">
        <f>SUM(T1852:X1852)</f>
        <v>187</v>
      </c>
      <c r="Z1852" s="204">
        <v>187</v>
      </c>
      <c r="AM1852" s="12"/>
      <c r="AN1852" s="12"/>
      <c r="AO1852" s="12"/>
      <c r="AP1852" s="12"/>
      <c r="BR1852" s="6"/>
      <c r="BV1852" s="6"/>
    </row>
    <row r="1853" spans="1:74" x14ac:dyDescent="0.25">
      <c r="A1853" s="31" t="s">
        <v>7853</v>
      </c>
      <c r="B1853" s="31" t="s">
        <v>3013</v>
      </c>
      <c r="C1853" s="31">
        <v>1</v>
      </c>
      <c r="D1853" s="31">
        <v>1</v>
      </c>
      <c r="E1853" s="31">
        <v>0</v>
      </c>
      <c r="F1853" s="31">
        <v>1</v>
      </c>
      <c r="G1853" s="31">
        <v>0</v>
      </c>
      <c r="H1853" s="31">
        <v>0</v>
      </c>
      <c r="I1853" s="31">
        <v>0</v>
      </c>
      <c r="J1853" s="31">
        <f t="shared" si="326"/>
        <v>1</v>
      </c>
      <c r="K1853" s="119"/>
      <c r="L1853" s="119"/>
      <c r="S1853" s="10" t="s">
        <v>7691</v>
      </c>
      <c r="T1853" s="10">
        <v>11</v>
      </c>
      <c r="U1853" s="10">
        <v>96</v>
      </c>
      <c r="V1853" s="10">
        <v>56</v>
      </c>
      <c r="W1853" s="10">
        <v>87</v>
      </c>
      <c r="X1853" s="10">
        <v>415</v>
      </c>
      <c r="Y1853" s="10">
        <f>SUM(T1853:X1853)</f>
        <v>665</v>
      </c>
      <c r="Z1853" s="204">
        <v>665</v>
      </c>
      <c r="AL1853" s="6" t="s">
        <v>5</v>
      </c>
      <c r="AM1853" s="6" t="s">
        <v>7893</v>
      </c>
      <c r="AN1853" s="6" t="s">
        <v>7894</v>
      </c>
      <c r="AO1853" s="6" t="s">
        <v>7895</v>
      </c>
      <c r="AP1853" s="6" t="s">
        <v>7791</v>
      </c>
      <c r="AQ1853" s="6" t="s">
        <v>7786</v>
      </c>
      <c r="AR1853" s="6" t="s">
        <v>7896</v>
      </c>
      <c r="BR1853" s="6"/>
      <c r="BV1853" s="6"/>
    </row>
    <row r="1854" spans="1:74" x14ac:dyDescent="0.25">
      <c r="A1854" s="31" t="s">
        <v>7853</v>
      </c>
      <c r="B1854" s="31" t="s">
        <v>1522</v>
      </c>
      <c r="C1854" s="31">
        <v>118</v>
      </c>
      <c r="D1854" s="31">
        <v>118</v>
      </c>
      <c r="E1854" s="31">
        <v>4</v>
      </c>
      <c r="F1854" s="31">
        <v>32</v>
      </c>
      <c r="G1854" s="31">
        <v>13</v>
      </c>
      <c r="H1854" s="31">
        <v>34</v>
      </c>
      <c r="I1854" s="31">
        <v>35</v>
      </c>
      <c r="J1854" s="31">
        <f t="shared" si="326"/>
        <v>118</v>
      </c>
      <c r="K1854" s="119"/>
      <c r="L1854" s="119">
        <f>SUM(D1851:D1854)</f>
        <v>187</v>
      </c>
      <c r="S1854" s="10" t="s">
        <v>7692</v>
      </c>
      <c r="T1854" s="10">
        <v>0</v>
      </c>
      <c r="U1854" s="10">
        <v>8</v>
      </c>
      <c r="V1854" s="10">
        <v>0</v>
      </c>
      <c r="W1854" s="10">
        <v>10</v>
      </c>
      <c r="X1854" s="10">
        <v>0</v>
      </c>
      <c r="Y1854" s="10">
        <f>SUM(T1854:X1854)</f>
        <v>18</v>
      </c>
      <c r="Z1854" s="204">
        <v>18</v>
      </c>
      <c r="AL1854" s="6" t="s">
        <v>7777</v>
      </c>
      <c r="AM1854" s="12">
        <v>0</v>
      </c>
      <c r="AN1854" s="12">
        <v>0</v>
      </c>
      <c r="AO1854" s="12">
        <v>0</v>
      </c>
      <c r="AP1854" s="12">
        <v>0</v>
      </c>
      <c r="AQ1854" s="12">
        <v>0</v>
      </c>
      <c r="AR1854" s="12">
        <v>0</v>
      </c>
      <c r="BR1854" s="6"/>
      <c r="BV1854" s="6"/>
    </row>
    <row r="1855" spans="1:74" x14ac:dyDescent="0.25">
      <c r="A1855" s="10" t="s">
        <v>7854</v>
      </c>
      <c r="B1855" s="10" t="s">
        <v>6895</v>
      </c>
      <c r="C1855" s="10">
        <v>90</v>
      </c>
      <c r="D1855" s="10">
        <v>89</v>
      </c>
      <c r="E1855" s="10">
        <v>5</v>
      </c>
      <c r="F1855" s="10">
        <v>39</v>
      </c>
      <c r="G1855" s="10">
        <v>8</v>
      </c>
      <c r="H1855" s="10">
        <v>37</v>
      </c>
      <c r="I1855" s="10">
        <v>0</v>
      </c>
      <c r="J1855" s="10">
        <f t="shared" si="326"/>
        <v>89</v>
      </c>
      <c r="T1855" s="6">
        <f t="shared" ref="T1855:Y1855" si="327">SUM(T1851:T1854)</f>
        <v>17</v>
      </c>
      <c r="U1855" s="6">
        <f t="shared" si="327"/>
        <v>151</v>
      </c>
      <c r="V1855" s="6">
        <f t="shared" si="327"/>
        <v>69</v>
      </c>
      <c r="W1855" s="6">
        <f t="shared" si="327"/>
        <v>139</v>
      </c>
      <c r="X1855" s="6">
        <f t="shared" si="327"/>
        <v>506</v>
      </c>
      <c r="Y1855" s="6">
        <f t="shared" si="327"/>
        <v>882</v>
      </c>
      <c r="Z1855" s="204">
        <v>882</v>
      </c>
      <c r="AL1855" s="6" t="s">
        <v>7778</v>
      </c>
      <c r="AM1855" s="12">
        <v>0</v>
      </c>
      <c r="AN1855" s="12">
        <v>0</v>
      </c>
      <c r="AO1855" s="12">
        <v>0</v>
      </c>
      <c r="AP1855" s="12">
        <v>0</v>
      </c>
      <c r="AQ1855" s="12">
        <v>0</v>
      </c>
      <c r="AR1855" s="12">
        <v>0</v>
      </c>
      <c r="BR1855" s="6"/>
      <c r="BV1855" s="6"/>
    </row>
    <row r="1856" spans="1:74" x14ac:dyDescent="0.25">
      <c r="A1856" s="10" t="s">
        <v>7854</v>
      </c>
      <c r="B1856" s="10" t="s">
        <v>1273</v>
      </c>
      <c r="C1856" s="10">
        <v>12</v>
      </c>
      <c r="D1856" s="10">
        <v>11</v>
      </c>
      <c r="E1856" s="10">
        <v>0</v>
      </c>
      <c r="F1856" s="10">
        <v>2</v>
      </c>
      <c r="G1856" s="10">
        <v>2</v>
      </c>
      <c r="H1856" s="10">
        <v>7</v>
      </c>
      <c r="I1856" s="10">
        <v>0</v>
      </c>
      <c r="J1856" s="10">
        <f t="shared" si="326"/>
        <v>11</v>
      </c>
      <c r="S1856" s="10" t="s">
        <v>7749</v>
      </c>
      <c r="T1856" s="10" t="s">
        <v>723</v>
      </c>
      <c r="U1856" s="10" t="s">
        <v>248</v>
      </c>
      <c r="V1856" s="10" t="s">
        <v>222</v>
      </c>
      <c r="W1856" s="10" t="s">
        <v>241</v>
      </c>
      <c r="X1856" s="10" t="s">
        <v>264</v>
      </c>
      <c r="Y1856" s="10" t="s">
        <v>249</v>
      </c>
      <c r="AL1856" s="6" t="s">
        <v>7779</v>
      </c>
      <c r="AM1856" s="12">
        <v>0</v>
      </c>
      <c r="AN1856" s="12">
        <v>0</v>
      </c>
      <c r="AO1856" s="12">
        <v>0</v>
      </c>
      <c r="AP1856" s="12">
        <v>0</v>
      </c>
      <c r="AQ1856" s="12">
        <v>0</v>
      </c>
      <c r="AR1856" s="12">
        <v>0</v>
      </c>
      <c r="BR1856" s="6"/>
      <c r="BV1856" s="6"/>
    </row>
    <row r="1857" spans="1:74" x14ac:dyDescent="0.25">
      <c r="A1857" s="10" t="s">
        <v>7854</v>
      </c>
      <c r="B1857" s="10" t="s">
        <v>3013</v>
      </c>
      <c r="C1857" s="10">
        <v>1</v>
      </c>
      <c r="D1857" s="10">
        <v>1</v>
      </c>
      <c r="E1857" s="10">
        <v>0</v>
      </c>
      <c r="F1857" s="10">
        <v>0</v>
      </c>
      <c r="G1857" s="10">
        <v>1</v>
      </c>
      <c r="H1857" s="10">
        <v>0</v>
      </c>
      <c r="I1857" s="10">
        <v>0</v>
      </c>
      <c r="J1857" s="10">
        <f t="shared" si="326"/>
        <v>1</v>
      </c>
      <c r="S1857" s="10" t="s">
        <v>7689</v>
      </c>
      <c r="T1857" s="10">
        <v>0</v>
      </c>
      <c r="U1857" s="10">
        <v>0</v>
      </c>
      <c r="V1857" s="10">
        <v>0</v>
      </c>
      <c r="W1857" s="10">
        <v>0</v>
      </c>
      <c r="X1857" s="10">
        <v>0</v>
      </c>
      <c r="Y1857" s="10">
        <f>SUM(T1857:X1857)</f>
        <v>0</v>
      </c>
      <c r="Z1857" s="204">
        <v>0</v>
      </c>
      <c r="AL1857" s="6" t="s">
        <v>7780</v>
      </c>
      <c r="AM1857" s="12">
        <v>0</v>
      </c>
      <c r="AN1857" s="12">
        <v>0</v>
      </c>
      <c r="AO1857" s="12">
        <v>0</v>
      </c>
      <c r="AP1857" s="12">
        <v>0</v>
      </c>
      <c r="AQ1857" s="12">
        <v>0</v>
      </c>
      <c r="AR1857" s="12">
        <v>0</v>
      </c>
      <c r="BR1857" s="6"/>
      <c r="BV1857" s="6"/>
    </row>
    <row r="1858" spans="1:74" x14ac:dyDescent="0.25">
      <c r="A1858" s="10" t="s">
        <v>7854</v>
      </c>
      <c r="B1858" s="10" t="s">
        <v>6750</v>
      </c>
      <c r="C1858" s="10">
        <v>2</v>
      </c>
      <c r="D1858" s="10">
        <v>2</v>
      </c>
      <c r="E1858" s="10">
        <v>0</v>
      </c>
      <c r="F1858" s="10">
        <v>1</v>
      </c>
      <c r="G1858" s="10">
        <v>0</v>
      </c>
      <c r="H1858" s="10">
        <v>1</v>
      </c>
      <c r="I1858" s="10">
        <v>0</v>
      </c>
      <c r="J1858" s="10">
        <f t="shared" si="326"/>
        <v>2</v>
      </c>
      <c r="S1858" s="10" t="s">
        <v>7690</v>
      </c>
      <c r="T1858" s="10">
        <v>1</v>
      </c>
      <c r="U1858" s="10">
        <v>7</v>
      </c>
      <c r="V1858" s="10">
        <v>0</v>
      </c>
      <c r="W1858" s="10">
        <v>4</v>
      </c>
      <c r="X1858" s="10">
        <v>0</v>
      </c>
      <c r="Y1858" s="10">
        <f>SUM(T1858:X1858)</f>
        <v>12</v>
      </c>
      <c r="Z1858" s="204">
        <v>12</v>
      </c>
      <c r="AL1858" s="6" t="s">
        <v>7974</v>
      </c>
      <c r="AM1858" s="12">
        <v>0</v>
      </c>
      <c r="AN1858" s="12">
        <v>0</v>
      </c>
      <c r="AO1858" s="12">
        <v>0</v>
      </c>
      <c r="AP1858" s="12">
        <v>0</v>
      </c>
      <c r="AQ1858" s="12">
        <v>0</v>
      </c>
      <c r="AR1858" s="12">
        <v>415</v>
      </c>
      <c r="BR1858" s="6"/>
      <c r="BV1858" s="6"/>
    </row>
    <row r="1859" spans="1:74" x14ac:dyDescent="0.25">
      <c r="A1859" s="10" t="s">
        <v>7854</v>
      </c>
      <c r="B1859" s="10" t="s">
        <v>1522</v>
      </c>
      <c r="C1859" s="10">
        <v>565</v>
      </c>
      <c r="D1859" s="10">
        <v>562</v>
      </c>
      <c r="E1859" s="10">
        <v>6</v>
      </c>
      <c r="F1859" s="10">
        <v>54</v>
      </c>
      <c r="G1859" s="10">
        <v>45</v>
      </c>
      <c r="H1859" s="10">
        <v>42</v>
      </c>
      <c r="I1859" s="10">
        <v>415</v>
      </c>
      <c r="J1859" s="10">
        <f t="shared" si="326"/>
        <v>562</v>
      </c>
      <c r="L1859" s="6">
        <f xml:space="preserve"> SUM(D1855:D1859)</f>
        <v>665</v>
      </c>
      <c r="S1859" s="10" t="s">
        <v>7691</v>
      </c>
      <c r="T1859" s="10">
        <v>5</v>
      </c>
      <c r="U1859" s="10">
        <v>39</v>
      </c>
      <c r="V1859" s="10">
        <v>8</v>
      </c>
      <c r="W1859" s="10">
        <v>37</v>
      </c>
      <c r="X1859" s="10">
        <v>0</v>
      </c>
      <c r="Y1859" s="10">
        <f>SUM(T1859:X1859)</f>
        <v>89</v>
      </c>
      <c r="Z1859" s="204">
        <v>89</v>
      </c>
      <c r="BR1859" s="6"/>
      <c r="BV1859" s="6"/>
    </row>
    <row r="1860" spans="1:74" x14ac:dyDescent="0.25">
      <c r="A1860" s="31" t="s">
        <v>6890</v>
      </c>
      <c r="B1860" s="31" t="s">
        <v>6895</v>
      </c>
      <c r="C1860" s="31">
        <v>3</v>
      </c>
      <c r="D1860" s="31">
        <v>3</v>
      </c>
      <c r="E1860" s="31">
        <v>0</v>
      </c>
      <c r="F1860" s="31">
        <v>3</v>
      </c>
      <c r="G1860" s="31">
        <v>0</v>
      </c>
      <c r="H1860" s="31">
        <v>0</v>
      </c>
      <c r="I1860" s="31">
        <v>0</v>
      </c>
      <c r="J1860" s="31">
        <f t="shared" si="326"/>
        <v>3</v>
      </c>
      <c r="K1860" s="119"/>
      <c r="L1860" s="119"/>
      <c r="S1860" s="10" t="s">
        <v>7692</v>
      </c>
      <c r="T1860" s="10">
        <v>0</v>
      </c>
      <c r="U1860" s="10">
        <v>3</v>
      </c>
      <c r="V1860" s="10">
        <v>0</v>
      </c>
      <c r="W1860" s="10">
        <v>0</v>
      </c>
      <c r="X1860" s="10">
        <v>0</v>
      </c>
      <c r="Y1860" s="10">
        <f>SUM(T1860:X1860)</f>
        <v>3</v>
      </c>
      <c r="Z1860" s="204">
        <v>3</v>
      </c>
      <c r="AL1860" s="6" t="s">
        <v>5</v>
      </c>
      <c r="AM1860" s="6" t="s">
        <v>7788</v>
      </c>
      <c r="AN1860" s="6" t="s">
        <v>7894</v>
      </c>
      <c r="AO1860" s="6" t="s">
        <v>7895</v>
      </c>
      <c r="AP1860" s="6" t="s">
        <v>7791</v>
      </c>
      <c r="AQ1860" s="6" t="s">
        <v>7786</v>
      </c>
      <c r="AR1860" s="6" t="s">
        <v>7896</v>
      </c>
      <c r="BR1860" s="6"/>
      <c r="BV1860" s="6"/>
    </row>
    <row r="1861" spans="1:74" x14ac:dyDescent="0.25">
      <c r="A1861" s="31" t="s">
        <v>6890</v>
      </c>
      <c r="B1861" s="31" t="s">
        <v>1273</v>
      </c>
      <c r="C1861" s="31">
        <v>14</v>
      </c>
      <c r="D1861" s="31">
        <v>14</v>
      </c>
      <c r="E1861" s="31">
        <v>0</v>
      </c>
      <c r="F1861" s="31">
        <v>4</v>
      </c>
      <c r="G1861" s="31">
        <v>0</v>
      </c>
      <c r="H1861" s="31">
        <v>10</v>
      </c>
      <c r="I1861" s="31">
        <v>0</v>
      </c>
      <c r="J1861" s="31">
        <f t="shared" si="326"/>
        <v>14</v>
      </c>
      <c r="K1861" s="119"/>
      <c r="L1861" s="119"/>
      <c r="T1861" s="6">
        <f t="shared" ref="T1861:Z1861" si="328">SUM(T1857:T1860)</f>
        <v>6</v>
      </c>
      <c r="U1861" s="6">
        <f t="shared" si="328"/>
        <v>49</v>
      </c>
      <c r="V1861" s="6">
        <f t="shared" si="328"/>
        <v>8</v>
      </c>
      <c r="W1861" s="6">
        <f t="shared" si="328"/>
        <v>41</v>
      </c>
      <c r="X1861" s="6">
        <f t="shared" si="328"/>
        <v>0</v>
      </c>
      <c r="Y1861" s="6">
        <f t="shared" si="328"/>
        <v>104</v>
      </c>
      <c r="Z1861" s="6">
        <f t="shared" si="328"/>
        <v>104</v>
      </c>
      <c r="AL1861" s="6" t="s">
        <v>7825</v>
      </c>
      <c r="AM1861" s="12">
        <v>3</v>
      </c>
      <c r="AN1861" s="12">
        <v>0</v>
      </c>
      <c r="AO1861" s="12">
        <v>1</v>
      </c>
      <c r="AP1861" s="12">
        <v>1</v>
      </c>
      <c r="AQ1861" s="12">
        <v>1</v>
      </c>
      <c r="AR1861" s="12">
        <v>0</v>
      </c>
      <c r="BR1861" s="6"/>
      <c r="BV1861" s="6"/>
    </row>
    <row r="1862" spans="1:74" x14ac:dyDescent="0.25">
      <c r="A1862" s="31" t="s">
        <v>6890</v>
      </c>
      <c r="B1862" s="31" t="s">
        <v>1522</v>
      </c>
      <c r="C1862" s="31">
        <v>1</v>
      </c>
      <c r="D1862" s="31">
        <v>1</v>
      </c>
      <c r="E1862" s="31">
        <v>0</v>
      </c>
      <c r="F1862" s="31">
        <v>1</v>
      </c>
      <c r="G1862" s="31">
        <v>0</v>
      </c>
      <c r="H1862" s="31">
        <v>0</v>
      </c>
      <c r="I1862" s="31">
        <v>0</v>
      </c>
      <c r="J1862" s="31">
        <f t="shared" si="326"/>
        <v>1</v>
      </c>
      <c r="K1862" s="119"/>
      <c r="L1862" s="119">
        <f>SUM(D1860:D1862)</f>
        <v>18</v>
      </c>
      <c r="S1862" s="10" t="s">
        <v>7752</v>
      </c>
      <c r="T1862" s="10" t="s">
        <v>723</v>
      </c>
      <c r="U1862" s="10" t="s">
        <v>248</v>
      </c>
      <c r="V1862" s="10" t="s">
        <v>222</v>
      </c>
      <c r="W1862" s="10" t="s">
        <v>241</v>
      </c>
      <c r="X1862" s="10" t="s">
        <v>264</v>
      </c>
      <c r="Y1862" s="10" t="s">
        <v>7753</v>
      </c>
      <c r="AL1862" s="6" t="s">
        <v>7826</v>
      </c>
      <c r="AM1862" s="12">
        <v>3</v>
      </c>
      <c r="AN1862" s="12">
        <v>3</v>
      </c>
      <c r="AO1862" s="12">
        <v>1</v>
      </c>
      <c r="AP1862" s="12">
        <v>1</v>
      </c>
      <c r="AQ1862" s="12">
        <v>1</v>
      </c>
      <c r="AR1862" s="12">
        <v>0</v>
      </c>
      <c r="BR1862" s="6"/>
      <c r="BV1862" s="6"/>
    </row>
    <row r="1863" spans="1:74" x14ac:dyDescent="0.25">
      <c r="A1863" s="10" t="s">
        <v>7750</v>
      </c>
      <c r="B1863" s="10"/>
      <c r="C1863" s="10">
        <f t="shared" ref="C1863:J1863" si="329" xml:space="preserve"> SUM(C1850:C1862)</f>
        <v>889</v>
      </c>
      <c r="D1863" s="10">
        <f t="shared" si="329"/>
        <v>882</v>
      </c>
      <c r="E1863" s="10">
        <f t="shared" si="329"/>
        <v>17</v>
      </c>
      <c r="F1863" s="10">
        <f t="shared" si="329"/>
        <v>151</v>
      </c>
      <c r="G1863" s="10">
        <f t="shared" si="329"/>
        <v>69</v>
      </c>
      <c r="H1863" s="10">
        <f t="shared" si="329"/>
        <v>139</v>
      </c>
      <c r="I1863" s="10">
        <f t="shared" si="329"/>
        <v>506</v>
      </c>
      <c r="J1863" s="10">
        <f t="shared" si="329"/>
        <v>882</v>
      </c>
      <c r="L1863" s="6">
        <f>SUM(L1850:L1862)</f>
        <v>882</v>
      </c>
      <c r="S1863" s="10" t="s">
        <v>7689</v>
      </c>
      <c r="T1863" s="10">
        <f t="shared" ref="T1863:X1866" si="330" xml:space="preserve"> T1851-T1857</f>
        <v>1</v>
      </c>
      <c r="U1863" s="10">
        <f t="shared" si="330"/>
        <v>7</v>
      </c>
      <c r="V1863" s="10">
        <f t="shared" si="330"/>
        <v>0</v>
      </c>
      <c r="W1863" s="10">
        <f t="shared" si="330"/>
        <v>4</v>
      </c>
      <c r="X1863" s="10">
        <f t="shared" si="330"/>
        <v>0</v>
      </c>
      <c r="Y1863" s="10">
        <f>SUM(T1863:W1863)</f>
        <v>12</v>
      </c>
      <c r="Z1863" s="204">
        <f>SUM(T1863:X1863)</f>
        <v>12</v>
      </c>
      <c r="AL1863" s="6" t="s">
        <v>7827</v>
      </c>
      <c r="AM1863" s="12">
        <v>10</v>
      </c>
      <c r="AN1863" s="12">
        <v>3</v>
      </c>
      <c r="AO1863" s="12">
        <v>5</v>
      </c>
      <c r="AP1863" s="12">
        <v>3</v>
      </c>
      <c r="AQ1863" s="12">
        <v>2</v>
      </c>
      <c r="AR1863" s="12">
        <v>0</v>
      </c>
      <c r="BR1863" s="6"/>
      <c r="BV1863" s="6"/>
    </row>
    <row r="1864" spans="1:74" x14ac:dyDescent="0.25">
      <c r="S1864" s="10" t="s">
        <v>7690</v>
      </c>
      <c r="T1864" s="10">
        <f t="shared" si="330"/>
        <v>4</v>
      </c>
      <c r="U1864" s="10">
        <f t="shared" si="330"/>
        <v>33</v>
      </c>
      <c r="V1864" s="10">
        <f t="shared" si="330"/>
        <v>13</v>
      </c>
      <c r="W1864" s="10">
        <f t="shared" si="330"/>
        <v>34</v>
      </c>
      <c r="X1864" s="10">
        <f t="shared" si="330"/>
        <v>91</v>
      </c>
      <c r="Y1864" s="10">
        <f>SUM(T1864:W1864)</f>
        <v>84</v>
      </c>
      <c r="Z1864" s="204">
        <f>SUM(T1864:X1864)</f>
        <v>175</v>
      </c>
      <c r="AL1864" s="6" t="s">
        <v>7828</v>
      </c>
      <c r="AM1864" s="12">
        <v>51</v>
      </c>
      <c r="AN1864" s="12">
        <v>46</v>
      </c>
      <c r="AO1864" s="12">
        <v>37</v>
      </c>
      <c r="AP1864" s="12">
        <v>28</v>
      </c>
      <c r="AQ1864" s="12">
        <v>23</v>
      </c>
      <c r="AR1864" s="12">
        <v>12</v>
      </c>
      <c r="BR1864" s="6"/>
      <c r="BV1864" s="6"/>
    </row>
    <row r="1865" spans="1:74" x14ac:dyDescent="0.25">
      <c r="S1865" s="10" t="s">
        <v>7691</v>
      </c>
      <c r="T1865" s="10">
        <f t="shared" si="330"/>
        <v>6</v>
      </c>
      <c r="U1865" s="10">
        <f t="shared" si="330"/>
        <v>57</v>
      </c>
      <c r="V1865" s="10">
        <f t="shared" si="330"/>
        <v>48</v>
      </c>
      <c r="W1865" s="10">
        <f t="shared" si="330"/>
        <v>50</v>
      </c>
      <c r="X1865" s="10">
        <f t="shared" si="330"/>
        <v>415</v>
      </c>
      <c r="Y1865" s="10">
        <f>SUM(T1865:W1865)</f>
        <v>161</v>
      </c>
      <c r="Z1865" s="204">
        <f>SUM(T1865:X1865)</f>
        <v>576</v>
      </c>
      <c r="AL1865" s="6" t="s">
        <v>7908</v>
      </c>
      <c r="AM1865" s="12">
        <v>713</v>
      </c>
      <c r="AN1865" s="12">
        <v>352</v>
      </c>
      <c r="AO1865" s="12">
        <v>266</v>
      </c>
      <c r="AP1865" s="12">
        <v>249</v>
      </c>
      <c r="AQ1865" s="12">
        <v>156</v>
      </c>
      <c r="AR1865" s="12">
        <v>84</v>
      </c>
      <c r="BR1865" s="6"/>
      <c r="BV1865" s="6"/>
    </row>
    <row r="1866" spans="1:74" x14ac:dyDescent="0.25">
      <c r="S1866" s="10" t="s">
        <v>7692</v>
      </c>
      <c r="T1866" s="10">
        <f t="shared" si="330"/>
        <v>0</v>
      </c>
      <c r="U1866" s="10">
        <f t="shared" si="330"/>
        <v>5</v>
      </c>
      <c r="V1866" s="10">
        <f t="shared" si="330"/>
        <v>0</v>
      </c>
      <c r="W1866" s="10">
        <f t="shared" si="330"/>
        <v>10</v>
      </c>
      <c r="X1866" s="10">
        <f t="shared" si="330"/>
        <v>0</v>
      </c>
      <c r="Y1866" s="10">
        <f>SUM(T1866:W1866)</f>
        <v>15</v>
      </c>
      <c r="Z1866" s="204">
        <f>SUM(T1866:X1866)</f>
        <v>15</v>
      </c>
      <c r="AL1866" s="6" t="s">
        <v>7785</v>
      </c>
      <c r="AM1866" s="12">
        <v>364</v>
      </c>
      <c r="AN1866" s="12">
        <v>349</v>
      </c>
      <c r="AO1866" s="12">
        <v>510</v>
      </c>
      <c r="AP1866" s="12">
        <v>535</v>
      </c>
      <c r="AQ1866" s="12">
        <v>579</v>
      </c>
      <c r="AR1866" s="12">
        <v>91</v>
      </c>
      <c r="BR1866" s="6"/>
      <c r="BV1866" s="6"/>
    </row>
    <row r="1867" spans="1:74" x14ac:dyDescent="0.25">
      <c r="T1867" s="167">
        <f t="shared" ref="T1867:Z1867" si="331">SUM(T1863:T1866)</f>
        <v>11</v>
      </c>
      <c r="U1867" s="167">
        <f t="shared" si="331"/>
        <v>102</v>
      </c>
      <c r="V1867" s="167">
        <f t="shared" si="331"/>
        <v>61</v>
      </c>
      <c r="W1867" s="167">
        <f t="shared" si="331"/>
        <v>98</v>
      </c>
      <c r="X1867" s="167">
        <f t="shared" si="331"/>
        <v>506</v>
      </c>
      <c r="Y1867" s="167">
        <f t="shared" si="331"/>
        <v>272</v>
      </c>
      <c r="Z1867" s="167">
        <f t="shared" si="331"/>
        <v>778</v>
      </c>
      <c r="AL1867" s="6" t="s">
        <v>7909</v>
      </c>
      <c r="AM1867" s="12">
        <v>1</v>
      </c>
      <c r="AN1867" s="12">
        <v>28</v>
      </c>
      <c r="AO1867" s="12">
        <v>72</v>
      </c>
      <c r="AP1867" s="12">
        <v>273</v>
      </c>
      <c r="AQ1867" s="12">
        <v>355</v>
      </c>
      <c r="AR1867" s="12">
        <v>161</v>
      </c>
      <c r="BR1867" s="6"/>
      <c r="BV1867" s="6"/>
    </row>
    <row r="1868" spans="1:74" x14ac:dyDescent="0.25">
      <c r="AL1868" s="6" t="s">
        <v>7789</v>
      </c>
      <c r="AM1868" s="12">
        <v>0</v>
      </c>
      <c r="AN1868" s="12">
        <v>0</v>
      </c>
      <c r="AO1868" s="12">
        <v>0</v>
      </c>
      <c r="AP1868" s="12">
        <v>0</v>
      </c>
      <c r="AQ1868" s="12">
        <v>0</v>
      </c>
      <c r="AR1868" s="12">
        <v>415</v>
      </c>
      <c r="BR1868" s="6"/>
      <c r="BV1868" s="6"/>
    </row>
    <row r="1869" spans="1:74" x14ac:dyDescent="0.25">
      <c r="AL1869" s="6" t="s">
        <v>7910</v>
      </c>
      <c r="AM1869" s="12">
        <v>0</v>
      </c>
      <c r="AN1869" s="12">
        <v>0</v>
      </c>
      <c r="AO1869" s="12">
        <v>0</v>
      </c>
      <c r="AP1869" s="12">
        <v>0</v>
      </c>
      <c r="AQ1869" s="12">
        <v>2</v>
      </c>
      <c r="AR1869" s="12">
        <v>15</v>
      </c>
      <c r="BR1869" s="6"/>
      <c r="BV1869" s="6"/>
    </row>
    <row r="1875" spans="1:74" ht="45" customHeight="1" x14ac:dyDescent="0.25">
      <c r="A1875" s="184" t="s">
        <v>7786</v>
      </c>
      <c r="B1875" s="184" t="s">
        <v>7704</v>
      </c>
      <c r="C1875" s="184" t="s">
        <v>7679</v>
      </c>
      <c r="D1875" s="184" t="s">
        <v>7739</v>
      </c>
      <c r="E1875" s="184" t="s">
        <v>7740</v>
      </c>
      <c r="F1875" s="184" t="s">
        <v>7741</v>
      </c>
      <c r="G1875" s="184" t="s">
        <v>7742</v>
      </c>
      <c r="H1875" s="184" t="s">
        <v>7743</v>
      </c>
      <c r="I1875" s="184" t="s">
        <v>7744</v>
      </c>
      <c r="J1875" s="13" t="s">
        <v>7750</v>
      </c>
      <c r="K1875" s="12"/>
      <c r="L1875" s="12" t="s">
        <v>7979</v>
      </c>
      <c r="S1875" s="6" t="s">
        <v>7786</v>
      </c>
      <c r="AL1875" s="6" t="s">
        <v>7978</v>
      </c>
      <c r="AM1875" s="12" t="s">
        <v>7786</v>
      </c>
      <c r="AN1875" s="12"/>
      <c r="AO1875" s="12"/>
      <c r="AP1875" s="12"/>
      <c r="BR1875" s="6"/>
      <c r="BV1875" s="6"/>
    </row>
    <row r="1876" spans="1:74" x14ac:dyDescent="0.25">
      <c r="A1876" s="225" t="s">
        <v>7934</v>
      </c>
      <c r="B1876" s="225" t="s">
        <v>1273</v>
      </c>
      <c r="C1876" s="226">
        <v>1</v>
      </c>
      <c r="D1876" s="226">
        <v>1</v>
      </c>
      <c r="E1876" s="10">
        <v>0</v>
      </c>
      <c r="F1876" s="10">
        <v>1</v>
      </c>
      <c r="G1876" s="10">
        <v>0</v>
      </c>
      <c r="H1876" s="10">
        <v>0</v>
      </c>
      <c r="I1876" s="10">
        <v>0</v>
      </c>
      <c r="J1876" s="10">
        <f t="shared" ref="J1876:J1900" si="332">SUM(E1876:I1876)</f>
        <v>1</v>
      </c>
      <c r="L1876" s="6">
        <v>1</v>
      </c>
      <c r="S1876" s="10" t="s">
        <v>7748</v>
      </c>
      <c r="T1876" s="10" t="s">
        <v>723</v>
      </c>
      <c r="U1876" s="10" t="s">
        <v>248</v>
      </c>
      <c r="V1876" s="10" t="s">
        <v>222</v>
      </c>
      <c r="W1876" s="10" t="s">
        <v>241</v>
      </c>
      <c r="X1876" s="10" t="s">
        <v>264</v>
      </c>
      <c r="Y1876" s="10" t="s">
        <v>249</v>
      </c>
      <c r="AL1876" s="6" t="s">
        <v>7887</v>
      </c>
      <c r="AM1876" s="12"/>
      <c r="AN1876" s="12"/>
      <c r="AO1876" s="12"/>
      <c r="AP1876" s="12"/>
      <c r="BR1876" s="6"/>
      <c r="BV1876" s="6"/>
    </row>
    <row r="1877" spans="1:74" x14ac:dyDescent="0.25">
      <c r="A1877" s="225" t="s">
        <v>7935</v>
      </c>
      <c r="B1877" s="225" t="s">
        <v>1273</v>
      </c>
      <c r="C1877" s="226">
        <v>1</v>
      </c>
      <c r="D1877" s="226">
        <v>1</v>
      </c>
      <c r="E1877" s="10">
        <v>0</v>
      </c>
      <c r="F1877" s="10">
        <v>1</v>
      </c>
      <c r="G1877" s="10">
        <v>0</v>
      </c>
      <c r="H1877" s="10">
        <v>0</v>
      </c>
      <c r="I1877" s="10">
        <v>0</v>
      </c>
      <c r="J1877" s="10">
        <f t="shared" si="332"/>
        <v>1</v>
      </c>
      <c r="L1877" s="6">
        <v>1</v>
      </c>
      <c r="S1877" s="10" t="s">
        <v>7928</v>
      </c>
      <c r="T1877" s="10">
        <v>0</v>
      </c>
      <c r="U1877" s="10">
        <v>1</v>
      </c>
      <c r="V1877" s="10">
        <v>0</v>
      </c>
      <c r="W1877" s="10">
        <v>0</v>
      </c>
      <c r="X1877" s="10">
        <v>0</v>
      </c>
      <c r="Y1877" s="10">
        <f t="shared" ref="Y1877:Y1883" si="333">SUM(T1877:X1877)</f>
        <v>1</v>
      </c>
      <c r="Z1877" s="6">
        <v>1</v>
      </c>
      <c r="AL1877" s="6" t="s">
        <v>7889</v>
      </c>
      <c r="AM1877" s="12"/>
      <c r="AN1877" s="12"/>
      <c r="AO1877" s="12"/>
      <c r="AP1877" s="12"/>
      <c r="BR1877" s="6"/>
      <c r="BV1877" s="6"/>
    </row>
    <row r="1878" spans="1:74" x14ac:dyDescent="0.25">
      <c r="A1878" s="227" t="s">
        <v>7936</v>
      </c>
      <c r="B1878" s="227" t="s">
        <v>1273</v>
      </c>
      <c r="C1878" s="228">
        <v>1</v>
      </c>
      <c r="D1878" s="228">
        <v>1</v>
      </c>
      <c r="E1878" s="104">
        <v>0</v>
      </c>
      <c r="F1878" s="104">
        <v>1</v>
      </c>
      <c r="G1878" s="104">
        <v>0</v>
      </c>
      <c r="H1878" s="104">
        <v>0</v>
      </c>
      <c r="I1878" s="104">
        <v>0</v>
      </c>
      <c r="J1878" s="31">
        <f t="shared" si="332"/>
        <v>1</v>
      </c>
      <c r="K1878" s="119"/>
      <c r="L1878" s="119"/>
      <c r="S1878" s="10" t="s">
        <v>7929</v>
      </c>
      <c r="T1878" s="10">
        <v>0</v>
      </c>
      <c r="U1878" s="10">
        <v>1</v>
      </c>
      <c r="V1878" s="10">
        <v>0</v>
      </c>
      <c r="W1878" s="10">
        <v>0</v>
      </c>
      <c r="X1878" s="10">
        <v>0</v>
      </c>
      <c r="Y1878" s="10">
        <f t="shared" si="333"/>
        <v>1</v>
      </c>
      <c r="Z1878" s="6">
        <v>1</v>
      </c>
      <c r="AM1878" s="12"/>
      <c r="AN1878" s="12"/>
      <c r="AO1878" s="12"/>
      <c r="AP1878" s="12"/>
      <c r="BR1878" s="6"/>
      <c r="BV1878" s="6"/>
    </row>
    <row r="1879" spans="1:74" x14ac:dyDescent="0.25">
      <c r="A1879" s="227" t="s">
        <v>7936</v>
      </c>
      <c r="B1879" s="227" t="s">
        <v>3013</v>
      </c>
      <c r="C1879" s="228">
        <v>1</v>
      </c>
      <c r="D1879" s="228">
        <v>1</v>
      </c>
      <c r="E1879" s="104">
        <v>0</v>
      </c>
      <c r="F1879" s="104">
        <v>1</v>
      </c>
      <c r="G1879" s="104">
        <v>0</v>
      </c>
      <c r="H1879" s="104">
        <v>0</v>
      </c>
      <c r="I1879" s="104">
        <v>0</v>
      </c>
      <c r="J1879" s="31">
        <f t="shared" si="332"/>
        <v>1</v>
      </c>
      <c r="K1879" s="119"/>
      <c r="L1879" s="119">
        <f>SUM(D1878:D1879)</f>
        <v>2</v>
      </c>
      <c r="S1879" s="10" t="s">
        <v>7930</v>
      </c>
      <c r="T1879" s="10">
        <v>0</v>
      </c>
      <c r="U1879" s="10">
        <v>2</v>
      </c>
      <c r="V1879" s="10">
        <v>0</v>
      </c>
      <c r="W1879" s="10">
        <v>0</v>
      </c>
      <c r="X1879" s="10">
        <v>0</v>
      </c>
      <c r="Y1879" s="10">
        <f t="shared" si="333"/>
        <v>2</v>
      </c>
      <c r="Z1879" s="6">
        <v>2</v>
      </c>
      <c r="AL1879" s="6" t="s">
        <v>5</v>
      </c>
      <c r="AM1879" s="6" t="s">
        <v>7893</v>
      </c>
      <c r="AN1879" s="6" t="s">
        <v>7894</v>
      </c>
      <c r="AO1879" s="6" t="s">
        <v>7895</v>
      </c>
      <c r="AP1879" s="6" t="s">
        <v>7791</v>
      </c>
      <c r="AQ1879" s="6" t="s">
        <v>7786</v>
      </c>
      <c r="BR1879" s="6"/>
      <c r="BV1879" s="6"/>
    </row>
    <row r="1880" spans="1:74" x14ac:dyDescent="0.25">
      <c r="A1880" s="225" t="s">
        <v>7932</v>
      </c>
      <c r="B1880" s="225" t="s">
        <v>6895</v>
      </c>
      <c r="C1880" s="226">
        <v>0</v>
      </c>
      <c r="D1880" s="226">
        <v>0</v>
      </c>
      <c r="E1880" s="10">
        <v>0</v>
      </c>
      <c r="F1880" s="10">
        <v>0</v>
      </c>
      <c r="G1880" s="10">
        <v>0</v>
      </c>
      <c r="H1880" s="10">
        <v>0</v>
      </c>
      <c r="I1880" s="10">
        <v>0</v>
      </c>
      <c r="J1880" s="10">
        <f t="shared" si="332"/>
        <v>0</v>
      </c>
      <c r="S1880" s="10" t="s">
        <v>7689</v>
      </c>
      <c r="T1880" s="10">
        <v>1</v>
      </c>
      <c r="U1880" s="10">
        <v>6</v>
      </c>
      <c r="V1880" s="10">
        <v>2</v>
      </c>
      <c r="W1880" s="10">
        <v>14</v>
      </c>
      <c r="X1880" s="10">
        <v>0</v>
      </c>
      <c r="Y1880" s="10">
        <f t="shared" si="333"/>
        <v>23</v>
      </c>
      <c r="Z1880" s="6">
        <v>23</v>
      </c>
      <c r="AL1880" s="6" t="s">
        <v>7777</v>
      </c>
      <c r="AM1880" s="12">
        <v>0</v>
      </c>
      <c r="AN1880" s="12">
        <v>0</v>
      </c>
      <c r="AO1880" s="12">
        <v>0</v>
      </c>
      <c r="AP1880" s="12">
        <v>0</v>
      </c>
      <c r="AQ1880" s="12">
        <v>0</v>
      </c>
      <c r="BR1880" s="6"/>
      <c r="BV1880" s="6"/>
    </row>
    <row r="1881" spans="1:74" x14ac:dyDescent="0.25">
      <c r="A1881" s="225" t="s">
        <v>7932</v>
      </c>
      <c r="B1881" s="225" t="s">
        <v>1273</v>
      </c>
      <c r="C1881" s="226">
        <v>1</v>
      </c>
      <c r="D1881" s="226">
        <v>1</v>
      </c>
      <c r="E1881" s="10">
        <v>0</v>
      </c>
      <c r="F1881" s="10">
        <v>1</v>
      </c>
      <c r="G1881" s="10">
        <v>0</v>
      </c>
      <c r="H1881" s="10">
        <v>0</v>
      </c>
      <c r="I1881" s="10">
        <v>0</v>
      </c>
      <c r="J1881" s="10">
        <f t="shared" si="332"/>
        <v>1</v>
      </c>
      <c r="S1881" s="10" t="s">
        <v>7690</v>
      </c>
      <c r="T1881" s="10">
        <v>10</v>
      </c>
      <c r="U1881" s="10">
        <v>54</v>
      </c>
      <c r="V1881" s="10">
        <v>47</v>
      </c>
      <c r="W1881" s="10">
        <v>66</v>
      </c>
      <c r="X1881" s="10">
        <v>579</v>
      </c>
      <c r="Y1881" s="10">
        <f t="shared" si="333"/>
        <v>756</v>
      </c>
      <c r="Z1881" s="6">
        <v>756</v>
      </c>
      <c r="AL1881" s="6" t="s">
        <v>7778</v>
      </c>
      <c r="AM1881" s="12">
        <v>0</v>
      </c>
      <c r="AN1881" s="12">
        <v>0</v>
      </c>
      <c r="AO1881" s="12">
        <v>0</v>
      </c>
      <c r="AP1881" s="12">
        <v>0</v>
      </c>
      <c r="AQ1881" s="12">
        <v>0</v>
      </c>
      <c r="BR1881" s="6"/>
      <c r="BV1881" s="6"/>
    </row>
    <row r="1882" spans="1:74" x14ac:dyDescent="0.25">
      <c r="A1882" s="225" t="s">
        <v>7932</v>
      </c>
      <c r="B1882" s="225" t="s">
        <v>3013</v>
      </c>
      <c r="C1882" s="226">
        <v>0</v>
      </c>
      <c r="D1882" s="226">
        <v>0</v>
      </c>
      <c r="E1882" s="10">
        <v>0</v>
      </c>
      <c r="F1882" s="10">
        <v>0</v>
      </c>
      <c r="G1882" s="10">
        <v>0</v>
      </c>
      <c r="H1882" s="10">
        <v>0</v>
      </c>
      <c r="I1882" s="10">
        <v>0</v>
      </c>
      <c r="J1882" s="10">
        <f t="shared" si="332"/>
        <v>0</v>
      </c>
      <c r="S1882" s="10" t="s">
        <v>7691</v>
      </c>
      <c r="T1882" s="10">
        <v>29</v>
      </c>
      <c r="U1882" s="10">
        <v>209</v>
      </c>
      <c r="V1882" s="10">
        <v>140</v>
      </c>
      <c r="W1882" s="10">
        <v>136</v>
      </c>
      <c r="X1882" s="10">
        <v>0</v>
      </c>
      <c r="Y1882" s="10">
        <f t="shared" si="333"/>
        <v>514</v>
      </c>
      <c r="Z1882" s="6">
        <v>514</v>
      </c>
      <c r="AL1882" s="6" t="s">
        <v>7779</v>
      </c>
      <c r="AM1882" s="12">
        <v>0</v>
      </c>
      <c r="AN1882" s="12">
        <v>0</v>
      </c>
      <c r="AO1882" s="12">
        <v>0</v>
      </c>
      <c r="AP1882" s="12">
        <v>0</v>
      </c>
      <c r="AQ1882" s="12">
        <v>0</v>
      </c>
      <c r="BR1882" s="6"/>
      <c r="BV1882" s="6"/>
    </row>
    <row r="1883" spans="1:74" x14ac:dyDescent="0.25">
      <c r="A1883" s="225" t="s">
        <v>7932</v>
      </c>
      <c r="B1883" s="225" t="s">
        <v>6750</v>
      </c>
      <c r="C1883" s="226">
        <v>0</v>
      </c>
      <c r="D1883" s="226">
        <v>0</v>
      </c>
      <c r="E1883" s="10">
        <v>0</v>
      </c>
      <c r="F1883" s="10">
        <v>0</v>
      </c>
      <c r="G1883" s="10">
        <v>0</v>
      </c>
      <c r="H1883" s="10">
        <v>0</v>
      </c>
      <c r="I1883" s="10">
        <v>0</v>
      </c>
      <c r="J1883" s="10">
        <f t="shared" si="332"/>
        <v>0</v>
      </c>
      <c r="S1883" s="10" t="s">
        <v>7692</v>
      </c>
      <c r="T1883" s="10">
        <v>0</v>
      </c>
      <c r="U1883" s="10">
        <v>2</v>
      </c>
      <c r="V1883" s="10">
        <v>0</v>
      </c>
      <c r="W1883" s="10">
        <v>0</v>
      </c>
      <c r="X1883" s="10">
        <v>0</v>
      </c>
      <c r="Y1883" s="10">
        <f t="shared" si="333"/>
        <v>2</v>
      </c>
      <c r="Z1883" s="6">
        <v>2</v>
      </c>
      <c r="AL1883" s="6" t="s">
        <v>7780</v>
      </c>
      <c r="AM1883" s="12">
        <v>0</v>
      </c>
      <c r="AN1883" s="12">
        <v>0</v>
      </c>
      <c r="AO1883" s="12">
        <v>0</v>
      </c>
      <c r="AP1883" s="12">
        <v>0</v>
      </c>
      <c r="AQ1883" s="12">
        <v>0</v>
      </c>
      <c r="BR1883" s="6"/>
      <c r="BV1883" s="6"/>
    </row>
    <row r="1884" spans="1:74" x14ac:dyDescent="0.25">
      <c r="A1884" s="225" t="s">
        <v>7932</v>
      </c>
      <c r="B1884" s="225" t="s">
        <v>1522</v>
      </c>
      <c r="C1884" s="226">
        <v>22</v>
      </c>
      <c r="D1884" s="226">
        <v>22</v>
      </c>
      <c r="E1884" s="10">
        <v>1</v>
      </c>
      <c r="F1884" s="10">
        <v>5</v>
      </c>
      <c r="G1884" s="10">
        <v>2</v>
      </c>
      <c r="H1884" s="10">
        <v>14</v>
      </c>
      <c r="I1884" s="10">
        <v>0</v>
      </c>
      <c r="J1884" s="10">
        <f t="shared" si="332"/>
        <v>22</v>
      </c>
      <c r="L1884" s="6">
        <f>SUM(D1880:D1884)</f>
        <v>23</v>
      </c>
      <c r="T1884" s="6">
        <f t="shared" ref="T1884:Y1884" si="334">SUM(T1877:T1883)</f>
        <v>40</v>
      </c>
      <c r="U1884" s="6">
        <f t="shared" si="334"/>
        <v>275</v>
      </c>
      <c r="V1884" s="6">
        <f t="shared" si="334"/>
        <v>189</v>
      </c>
      <c r="W1884" s="6">
        <f t="shared" si="334"/>
        <v>216</v>
      </c>
      <c r="X1884" s="6">
        <f t="shared" si="334"/>
        <v>579</v>
      </c>
      <c r="Y1884" s="6">
        <f t="shared" si="334"/>
        <v>1299</v>
      </c>
      <c r="AL1884" s="6" t="s">
        <v>7974</v>
      </c>
      <c r="AM1884" s="12">
        <v>0</v>
      </c>
      <c r="AN1884" s="12">
        <v>0</v>
      </c>
      <c r="AO1884" s="12">
        <v>0</v>
      </c>
      <c r="AP1884" s="12">
        <v>0</v>
      </c>
      <c r="AQ1884" s="12">
        <v>0</v>
      </c>
      <c r="BR1884" s="6"/>
      <c r="BV1884" s="6"/>
    </row>
    <row r="1885" spans="1:74" x14ac:dyDescent="0.25">
      <c r="A1885" s="227" t="s">
        <v>7853</v>
      </c>
      <c r="B1885" s="227" t="s">
        <v>6895</v>
      </c>
      <c r="C1885" s="228">
        <v>21</v>
      </c>
      <c r="D1885" s="228">
        <v>21</v>
      </c>
      <c r="E1885" s="104">
        <v>1</v>
      </c>
      <c r="F1885" s="104">
        <v>4</v>
      </c>
      <c r="G1885" s="104">
        <v>2</v>
      </c>
      <c r="H1885" s="104">
        <v>14</v>
      </c>
      <c r="I1885" s="104">
        <v>0</v>
      </c>
      <c r="J1885" s="31">
        <f t="shared" si="332"/>
        <v>21</v>
      </c>
      <c r="K1885" s="119"/>
      <c r="L1885" s="119"/>
      <c r="S1885" s="10" t="s">
        <v>7749</v>
      </c>
      <c r="T1885" s="10" t="s">
        <v>723</v>
      </c>
      <c r="U1885" s="10" t="s">
        <v>248</v>
      </c>
      <c r="V1885" s="10" t="s">
        <v>222</v>
      </c>
      <c r="W1885" s="10" t="s">
        <v>241</v>
      </c>
      <c r="X1885" s="10" t="s">
        <v>264</v>
      </c>
      <c r="Y1885" s="10" t="s">
        <v>249</v>
      </c>
      <c r="BR1885" s="6"/>
      <c r="BV1885" s="6"/>
    </row>
    <row r="1886" spans="1:74" x14ac:dyDescent="0.25">
      <c r="A1886" s="227" t="s">
        <v>7853</v>
      </c>
      <c r="B1886" s="227" t="s">
        <v>1273</v>
      </c>
      <c r="C1886" s="228">
        <v>76</v>
      </c>
      <c r="D1886" s="228">
        <v>76</v>
      </c>
      <c r="E1886" s="104">
        <v>0</v>
      </c>
      <c r="F1886" s="104">
        <v>1</v>
      </c>
      <c r="G1886" s="104">
        <v>0</v>
      </c>
      <c r="H1886" s="104">
        <v>1</v>
      </c>
      <c r="I1886" s="104">
        <v>74</v>
      </c>
      <c r="J1886" s="31">
        <f t="shared" si="332"/>
        <v>76</v>
      </c>
      <c r="K1886" s="119"/>
      <c r="L1886" s="119"/>
      <c r="S1886" s="10" t="s">
        <v>7928</v>
      </c>
      <c r="T1886" s="10">
        <v>0</v>
      </c>
      <c r="U1886" s="10">
        <v>0</v>
      </c>
      <c r="V1886" s="10">
        <v>0</v>
      </c>
      <c r="W1886" s="10">
        <v>0</v>
      </c>
      <c r="X1886" s="10">
        <v>0</v>
      </c>
      <c r="Y1886" s="10">
        <f t="shared" ref="Y1886:Y1892" si="335">SUM(T1886:X1886)</f>
        <v>0</v>
      </c>
      <c r="Z1886" s="167">
        <v>0</v>
      </c>
      <c r="AL1886" s="6" t="s">
        <v>5</v>
      </c>
      <c r="AM1886" s="6" t="s">
        <v>7788</v>
      </c>
      <c r="AN1886" s="6" t="s">
        <v>7894</v>
      </c>
      <c r="AO1886" s="6" t="s">
        <v>7895</v>
      </c>
      <c r="AP1886" s="6" t="s">
        <v>7791</v>
      </c>
      <c r="AQ1886" s="6" t="s">
        <v>7786</v>
      </c>
      <c r="BR1886" s="6"/>
      <c r="BV1886" s="6"/>
    </row>
    <row r="1887" spans="1:74" x14ac:dyDescent="0.25">
      <c r="A1887" s="227" t="s">
        <v>7853</v>
      </c>
      <c r="B1887" s="227" t="s">
        <v>3013</v>
      </c>
      <c r="C1887" s="228">
        <v>2</v>
      </c>
      <c r="D1887" s="228">
        <v>2</v>
      </c>
      <c r="E1887" s="104">
        <v>0</v>
      </c>
      <c r="F1887" s="104">
        <v>2</v>
      </c>
      <c r="G1887" s="104">
        <v>0</v>
      </c>
      <c r="H1887" s="104">
        <v>0</v>
      </c>
      <c r="I1887" s="104">
        <v>0</v>
      </c>
      <c r="J1887" s="31">
        <f t="shared" si="332"/>
        <v>2</v>
      </c>
      <c r="K1887" s="119"/>
      <c r="L1887" s="119"/>
      <c r="S1887" s="10" t="s">
        <v>7929</v>
      </c>
      <c r="T1887" s="10">
        <v>0</v>
      </c>
      <c r="U1887" s="10">
        <v>0</v>
      </c>
      <c r="V1887" s="10">
        <v>0</v>
      </c>
      <c r="W1887" s="10">
        <v>0</v>
      </c>
      <c r="X1887" s="10">
        <v>0</v>
      </c>
      <c r="Y1887" s="10">
        <f t="shared" si="335"/>
        <v>0</v>
      </c>
      <c r="Z1887" s="167">
        <v>0</v>
      </c>
      <c r="AL1887" s="6" t="s">
        <v>7825</v>
      </c>
      <c r="AM1887" s="12">
        <v>3</v>
      </c>
      <c r="AN1887" s="12">
        <v>0</v>
      </c>
      <c r="AO1887" s="12">
        <v>1</v>
      </c>
      <c r="AP1887" s="12">
        <v>1</v>
      </c>
      <c r="AQ1887" s="12">
        <v>1</v>
      </c>
      <c r="BR1887" s="6"/>
      <c r="BV1887" s="6"/>
    </row>
    <row r="1888" spans="1:74" x14ac:dyDescent="0.25">
      <c r="A1888" s="227" t="s">
        <v>7853</v>
      </c>
      <c r="B1888" s="227" t="s">
        <v>6750</v>
      </c>
      <c r="C1888" s="228">
        <v>2</v>
      </c>
      <c r="D1888" s="228">
        <v>2</v>
      </c>
      <c r="E1888" s="104">
        <v>0</v>
      </c>
      <c r="F1888" s="104">
        <v>2</v>
      </c>
      <c r="G1888" s="104">
        <v>0</v>
      </c>
      <c r="H1888" s="104">
        <v>0</v>
      </c>
      <c r="I1888" s="104">
        <v>0</v>
      </c>
      <c r="J1888" s="31">
        <f t="shared" si="332"/>
        <v>2</v>
      </c>
      <c r="K1888" s="119"/>
      <c r="L1888" s="119"/>
      <c r="S1888" s="10" t="s">
        <v>7930</v>
      </c>
      <c r="T1888" s="10">
        <v>0</v>
      </c>
      <c r="U1888" s="10">
        <v>0</v>
      </c>
      <c r="V1888" s="10">
        <v>0</v>
      </c>
      <c r="W1888" s="10">
        <v>0</v>
      </c>
      <c r="X1888" s="10">
        <v>0</v>
      </c>
      <c r="Y1888" s="10">
        <f t="shared" si="335"/>
        <v>0</v>
      </c>
      <c r="Z1888" s="167">
        <v>0</v>
      </c>
      <c r="AL1888" s="6" t="s">
        <v>7826</v>
      </c>
      <c r="AM1888" s="12">
        <v>3</v>
      </c>
      <c r="AN1888" s="12">
        <v>3</v>
      </c>
      <c r="AO1888" s="12">
        <v>1</v>
      </c>
      <c r="AP1888" s="12">
        <v>1</v>
      </c>
      <c r="AQ1888" s="12">
        <v>1</v>
      </c>
      <c r="BR1888" s="6"/>
      <c r="BV1888" s="6"/>
    </row>
    <row r="1889" spans="1:74" x14ac:dyDescent="0.25">
      <c r="A1889" s="227" t="s">
        <v>7853</v>
      </c>
      <c r="B1889" s="227" t="s">
        <v>1522</v>
      </c>
      <c r="C1889" s="228">
        <v>850</v>
      </c>
      <c r="D1889" s="228">
        <v>655</v>
      </c>
      <c r="E1889" s="104">
        <v>9</v>
      </c>
      <c r="F1889" s="104">
        <v>45</v>
      </c>
      <c r="G1889" s="104">
        <v>45</v>
      </c>
      <c r="H1889" s="104">
        <v>51</v>
      </c>
      <c r="I1889" s="104">
        <v>505</v>
      </c>
      <c r="J1889" s="31">
        <f t="shared" si="332"/>
        <v>655</v>
      </c>
      <c r="K1889" s="119"/>
      <c r="L1889" s="119">
        <f>SUM(D1885:D1889)</f>
        <v>756</v>
      </c>
      <c r="S1889" s="10" t="s">
        <v>7689</v>
      </c>
      <c r="T1889" s="10">
        <v>0</v>
      </c>
      <c r="U1889" s="10">
        <v>0</v>
      </c>
      <c r="V1889" s="10">
        <v>0</v>
      </c>
      <c r="W1889" s="10">
        <v>0</v>
      </c>
      <c r="X1889" s="10">
        <v>0</v>
      </c>
      <c r="Y1889" s="10">
        <f t="shared" si="335"/>
        <v>0</v>
      </c>
      <c r="Z1889" s="167">
        <v>0</v>
      </c>
      <c r="AL1889" s="6" t="s">
        <v>7827</v>
      </c>
      <c r="AM1889" s="12">
        <v>10</v>
      </c>
      <c r="AN1889" s="12">
        <v>3</v>
      </c>
      <c r="AO1889" s="12">
        <v>5</v>
      </c>
      <c r="AP1889" s="12">
        <v>3</v>
      </c>
      <c r="AQ1889" s="12">
        <v>2</v>
      </c>
      <c r="BR1889" s="6"/>
      <c r="BV1889" s="6"/>
    </row>
    <row r="1890" spans="1:74" x14ac:dyDescent="0.25">
      <c r="A1890" s="225" t="s">
        <v>7854</v>
      </c>
      <c r="B1890" s="225" t="s">
        <v>6895</v>
      </c>
      <c r="C1890" s="226">
        <v>162</v>
      </c>
      <c r="D1890" s="226">
        <v>159</v>
      </c>
      <c r="E1890" s="10">
        <v>9</v>
      </c>
      <c r="F1890" s="10">
        <v>52</v>
      </c>
      <c r="G1890" s="10">
        <v>38</v>
      </c>
      <c r="H1890" s="10">
        <v>60</v>
      </c>
      <c r="I1890" s="10">
        <v>0</v>
      </c>
      <c r="J1890" s="10">
        <f t="shared" si="332"/>
        <v>159</v>
      </c>
      <c r="S1890" s="10" t="s">
        <v>7690</v>
      </c>
      <c r="T1890" s="10">
        <v>1</v>
      </c>
      <c r="U1890" s="10">
        <v>4</v>
      </c>
      <c r="V1890" s="10">
        <v>2</v>
      </c>
      <c r="W1890" s="10">
        <v>14</v>
      </c>
      <c r="X1890" s="10">
        <v>0</v>
      </c>
      <c r="Y1890" s="10">
        <f t="shared" si="335"/>
        <v>21</v>
      </c>
      <c r="Z1890" s="167">
        <v>21</v>
      </c>
      <c r="AL1890" s="6" t="s">
        <v>7828</v>
      </c>
      <c r="AM1890" s="12">
        <v>51</v>
      </c>
      <c r="AN1890" s="12">
        <v>46</v>
      </c>
      <c r="AO1890" s="12">
        <v>37</v>
      </c>
      <c r="AP1890" s="12">
        <v>28</v>
      </c>
      <c r="AQ1890" s="12">
        <v>23</v>
      </c>
      <c r="BR1890" s="6"/>
      <c r="BV1890" s="6"/>
    </row>
    <row r="1891" spans="1:74" x14ac:dyDescent="0.25">
      <c r="A1891" s="225" t="s">
        <v>7854</v>
      </c>
      <c r="B1891" s="225" t="s">
        <v>1273</v>
      </c>
      <c r="C1891" s="226">
        <v>65</v>
      </c>
      <c r="D1891" s="226">
        <v>65</v>
      </c>
      <c r="E1891" s="10">
        <v>0</v>
      </c>
      <c r="F1891" s="10">
        <v>24</v>
      </c>
      <c r="G1891" s="10">
        <v>7</v>
      </c>
      <c r="H1891" s="10">
        <v>34</v>
      </c>
      <c r="I1891" s="10">
        <v>0</v>
      </c>
      <c r="J1891" s="10">
        <f t="shared" si="332"/>
        <v>65</v>
      </c>
      <c r="S1891" s="10" t="s">
        <v>7691</v>
      </c>
      <c r="T1891" s="10">
        <v>9</v>
      </c>
      <c r="U1891" s="10">
        <v>52</v>
      </c>
      <c r="V1891" s="10">
        <v>38</v>
      </c>
      <c r="W1891" s="10">
        <v>60</v>
      </c>
      <c r="X1891" s="10">
        <v>0</v>
      </c>
      <c r="Y1891" s="10">
        <f t="shared" si="335"/>
        <v>159</v>
      </c>
      <c r="Z1891" s="167">
        <v>159</v>
      </c>
      <c r="AL1891" s="6" t="s">
        <v>7908</v>
      </c>
      <c r="AM1891" s="12">
        <v>713</v>
      </c>
      <c r="AN1891" s="12">
        <v>352</v>
      </c>
      <c r="AO1891" s="12">
        <v>266</v>
      </c>
      <c r="AP1891" s="12">
        <v>249</v>
      </c>
      <c r="AQ1891" s="12">
        <v>156</v>
      </c>
      <c r="BR1891" s="6"/>
      <c r="BV1891" s="6"/>
    </row>
    <row r="1892" spans="1:74" x14ac:dyDescent="0.25">
      <c r="A1892" s="225" t="s">
        <v>7854</v>
      </c>
      <c r="B1892" s="225" t="s">
        <v>3013</v>
      </c>
      <c r="C1892" s="226">
        <v>16</v>
      </c>
      <c r="D1892" s="226">
        <v>13</v>
      </c>
      <c r="E1892" s="10">
        <v>0</v>
      </c>
      <c r="F1892" s="10">
        <v>8</v>
      </c>
      <c r="G1892" s="10">
        <v>5</v>
      </c>
      <c r="H1892" s="10">
        <v>0</v>
      </c>
      <c r="I1892" s="10">
        <v>0</v>
      </c>
      <c r="J1892" s="10">
        <f t="shared" si="332"/>
        <v>13</v>
      </c>
      <c r="S1892" s="10" t="s">
        <v>7692</v>
      </c>
      <c r="T1892" s="10">
        <v>0</v>
      </c>
      <c r="U1892" s="10">
        <v>0</v>
      </c>
      <c r="V1892" s="10">
        <v>0</v>
      </c>
      <c r="W1892" s="10">
        <v>0</v>
      </c>
      <c r="X1892" s="10">
        <v>0</v>
      </c>
      <c r="Y1892" s="10">
        <f t="shared" si="335"/>
        <v>0</v>
      </c>
      <c r="Z1892" s="167">
        <v>0</v>
      </c>
      <c r="AL1892" s="6" t="s">
        <v>7785</v>
      </c>
      <c r="AM1892" s="12">
        <v>364</v>
      </c>
      <c r="AN1892" s="12">
        <v>349</v>
      </c>
      <c r="AO1892" s="12">
        <v>510</v>
      </c>
      <c r="AP1892" s="12">
        <v>535</v>
      </c>
      <c r="AQ1892" s="12">
        <v>579</v>
      </c>
      <c r="BR1892" s="6"/>
      <c r="BV1892" s="6"/>
    </row>
    <row r="1893" spans="1:74" x14ac:dyDescent="0.25">
      <c r="A1893" s="225" t="s">
        <v>7854</v>
      </c>
      <c r="B1893" s="225" t="s">
        <v>6750</v>
      </c>
      <c r="C1893" s="226">
        <v>3</v>
      </c>
      <c r="D1893" s="226">
        <v>3</v>
      </c>
      <c r="E1893" s="10">
        <v>0</v>
      </c>
      <c r="F1893" s="10">
        <v>2</v>
      </c>
      <c r="G1893" s="10">
        <v>1</v>
      </c>
      <c r="H1893" s="10">
        <v>0</v>
      </c>
      <c r="I1893" s="10">
        <v>0</v>
      </c>
      <c r="J1893" s="10">
        <f t="shared" si="332"/>
        <v>3</v>
      </c>
      <c r="T1893" s="6">
        <f t="shared" ref="T1893:Y1893" si="336">SUM(T1886:T1892)</f>
        <v>10</v>
      </c>
      <c r="U1893" s="6">
        <f t="shared" si="336"/>
        <v>56</v>
      </c>
      <c r="V1893" s="6">
        <f t="shared" si="336"/>
        <v>40</v>
      </c>
      <c r="W1893" s="6">
        <f t="shared" si="336"/>
        <v>74</v>
      </c>
      <c r="X1893" s="6">
        <f t="shared" si="336"/>
        <v>0</v>
      </c>
      <c r="Y1893" s="6">
        <f t="shared" si="336"/>
        <v>180</v>
      </c>
      <c r="AL1893" s="6" t="s">
        <v>7909</v>
      </c>
      <c r="AM1893" s="12">
        <v>1</v>
      </c>
      <c r="AN1893" s="12">
        <v>28</v>
      </c>
      <c r="AO1893" s="12">
        <v>72</v>
      </c>
      <c r="AP1893" s="12">
        <v>273</v>
      </c>
      <c r="AQ1893" s="12">
        <v>355</v>
      </c>
      <c r="BR1893" s="6"/>
      <c r="BV1893" s="6"/>
    </row>
    <row r="1894" spans="1:74" x14ac:dyDescent="0.25">
      <c r="A1894" s="225" t="s">
        <v>7854</v>
      </c>
      <c r="B1894" s="225" t="s">
        <v>1522</v>
      </c>
      <c r="C1894" s="226">
        <v>283</v>
      </c>
      <c r="D1894" s="226">
        <v>274</v>
      </c>
      <c r="E1894" s="10">
        <v>20</v>
      </c>
      <c r="F1894" s="10">
        <v>123</v>
      </c>
      <c r="G1894" s="10">
        <v>89</v>
      </c>
      <c r="H1894" s="10">
        <v>42</v>
      </c>
      <c r="I1894" s="10">
        <v>0</v>
      </c>
      <c r="J1894" s="10">
        <f t="shared" si="332"/>
        <v>274</v>
      </c>
      <c r="L1894" s="6">
        <f>SUM(D1890:D1894)</f>
        <v>514</v>
      </c>
      <c r="S1894" s="10" t="s">
        <v>7752</v>
      </c>
      <c r="T1894" s="10" t="s">
        <v>723</v>
      </c>
      <c r="U1894" s="10" t="s">
        <v>248</v>
      </c>
      <c r="V1894" s="10" t="s">
        <v>222</v>
      </c>
      <c r="W1894" s="10" t="s">
        <v>241</v>
      </c>
      <c r="X1894" s="10" t="s">
        <v>264</v>
      </c>
      <c r="Y1894" s="10" t="s">
        <v>7753</v>
      </c>
      <c r="AL1894" s="6" t="s">
        <v>7910</v>
      </c>
      <c r="AM1894" s="12">
        <v>0</v>
      </c>
      <c r="AN1894" s="12">
        <v>0</v>
      </c>
      <c r="AO1894" s="12">
        <v>0</v>
      </c>
      <c r="AP1894" s="12">
        <v>0</v>
      </c>
      <c r="AQ1894" s="12">
        <v>2</v>
      </c>
      <c r="BR1894" s="6"/>
      <c r="BV1894" s="6"/>
    </row>
    <row r="1895" spans="1:74" x14ac:dyDescent="0.25">
      <c r="A1895" s="229" t="s">
        <v>6890</v>
      </c>
      <c r="B1895" s="227" t="s">
        <v>6895</v>
      </c>
      <c r="C1895" s="228">
        <v>0</v>
      </c>
      <c r="D1895" s="228">
        <v>0</v>
      </c>
      <c r="E1895" s="104">
        <v>0</v>
      </c>
      <c r="F1895" s="104">
        <v>0</v>
      </c>
      <c r="G1895" s="104">
        <v>0</v>
      </c>
      <c r="H1895" s="104">
        <v>0</v>
      </c>
      <c r="I1895" s="104">
        <v>0</v>
      </c>
      <c r="J1895" s="31">
        <f t="shared" si="332"/>
        <v>0</v>
      </c>
      <c r="K1895" s="119"/>
      <c r="L1895" s="119"/>
      <c r="S1895" s="10" t="s">
        <v>7928</v>
      </c>
      <c r="T1895" s="10">
        <f t="shared" ref="T1895:X1901" si="337">T1877-T1886</f>
        <v>0</v>
      </c>
      <c r="U1895" s="10">
        <f t="shared" si="337"/>
        <v>1</v>
      </c>
      <c r="V1895" s="10">
        <f t="shared" si="337"/>
        <v>0</v>
      </c>
      <c r="W1895" s="10">
        <f t="shared" si="337"/>
        <v>0</v>
      </c>
      <c r="X1895" s="10">
        <f t="shared" si="337"/>
        <v>0</v>
      </c>
      <c r="Y1895" s="10">
        <f t="shared" ref="Y1895:Y1901" si="338">SUM(T1895:W1895)</f>
        <v>1</v>
      </c>
      <c r="BR1895" s="6"/>
      <c r="BV1895" s="6"/>
    </row>
    <row r="1896" spans="1:74" x14ac:dyDescent="0.25">
      <c r="A1896" s="229" t="s">
        <v>6890</v>
      </c>
      <c r="B1896" s="227" t="s">
        <v>1273</v>
      </c>
      <c r="C1896" s="228">
        <v>2</v>
      </c>
      <c r="D1896" s="228">
        <v>2</v>
      </c>
      <c r="E1896" s="104">
        <v>0</v>
      </c>
      <c r="F1896" s="104">
        <v>2</v>
      </c>
      <c r="G1896" s="104">
        <v>0</v>
      </c>
      <c r="H1896" s="104">
        <v>0</v>
      </c>
      <c r="I1896" s="104">
        <v>0</v>
      </c>
      <c r="J1896" s="31">
        <f t="shared" si="332"/>
        <v>2</v>
      </c>
      <c r="K1896" s="119"/>
      <c r="L1896" s="119"/>
      <c r="S1896" s="10" t="s">
        <v>7929</v>
      </c>
      <c r="T1896" s="10">
        <f t="shared" si="337"/>
        <v>0</v>
      </c>
      <c r="U1896" s="10">
        <f t="shared" si="337"/>
        <v>1</v>
      </c>
      <c r="V1896" s="10">
        <f t="shared" si="337"/>
        <v>0</v>
      </c>
      <c r="W1896" s="10">
        <f t="shared" si="337"/>
        <v>0</v>
      </c>
      <c r="X1896" s="10">
        <f t="shared" si="337"/>
        <v>0</v>
      </c>
      <c r="Y1896" s="10">
        <f t="shared" si="338"/>
        <v>1</v>
      </c>
      <c r="BR1896" s="6"/>
      <c r="BV1896" s="6"/>
    </row>
    <row r="1897" spans="1:74" x14ac:dyDescent="0.25">
      <c r="A1897" s="229" t="s">
        <v>6890</v>
      </c>
      <c r="B1897" s="227" t="s">
        <v>3013</v>
      </c>
      <c r="C1897" s="228">
        <v>0</v>
      </c>
      <c r="D1897" s="228">
        <v>0</v>
      </c>
      <c r="E1897" s="104">
        <v>0</v>
      </c>
      <c r="F1897" s="104">
        <v>0</v>
      </c>
      <c r="G1897" s="104">
        <v>0</v>
      </c>
      <c r="H1897" s="104">
        <v>0</v>
      </c>
      <c r="I1897" s="104">
        <v>0</v>
      </c>
      <c r="J1897" s="31">
        <f t="shared" si="332"/>
        <v>0</v>
      </c>
      <c r="K1897" s="119"/>
      <c r="L1897" s="119"/>
      <c r="S1897" s="10" t="s">
        <v>7930</v>
      </c>
      <c r="T1897" s="10">
        <f t="shared" si="337"/>
        <v>0</v>
      </c>
      <c r="U1897" s="10">
        <f t="shared" si="337"/>
        <v>2</v>
      </c>
      <c r="V1897" s="10">
        <f t="shared" si="337"/>
        <v>0</v>
      </c>
      <c r="W1897" s="10">
        <f t="shared" si="337"/>
        <v>0</v>
      </c>
      <c r="X1897" s="10">
        <f t="shared" si="337"/>
        <v>0</v>
      </c>
      <c r="Y1897" s="10">
        <f t="shared" si="338"/>
        <v>2</v>
      </c>
      <c r="BR1897" s="6"/>
      <c r="BV1897" s="6"/>
    </row>
    <row r="1898" spans="1:74" x14ac:dyDescent="0.25">
      <c r="A1898" s="229" t="s">
        <v>6890</v>
      </c>
      <c r="B1898" s="227" t="s">
        <v>6750</v>
      </c>
      <c r="C1898" s="228">
        <v>0</v>
      </c>
      <c r="D1898" s="228">
        <v>0</v>
      </c>
      <c r="E1898" s="104">
        <v>0</v>
      </c>
      <c r="F1898" s="104">
        <v>0</v>
      </c>
      <c r="G1898" s="104">
        <v>0</v>
      </c>
      <c r="H1898" s="104">
        <v>0</v>
      </c>
      <c r="I1898" s="104">
        <v>0</v>
      </c>
      <c r="J1898" s="31">
        <f t="shared" si="332"/>
        <v>0</v>
      </c>
      <c r="K1898" s="119"/>
      <c r="L1898" s="119"/>
      <c r="S1898" s="10" t="s">
        <v>7689</v>
      </c>
      <c r="T1898" s="10">
        <f t="shared" si="337"/>
        <v>1</v>
      </c>
      <c r="U1898" s="10">
        <f t="shared" si="337"/>
        <v>6</v>
      </c>
      <c r="V1898" s="10">
        <f t="shared" si="337"/>
        <v>2</v>
      </c>
      <c r="W1898" s="10">
        <f t="shared" si="337"/>
        <v>14</v>
      </c>
      <c r="X1898" s="10">
        <f t="shared" si="337"/>
        <v>0</v>
      </c>
      <c r="Y1898" s="10">
        <f t="shared" si="338"/>
        <v>23</v>
      </c>
      <c r="BR1898" s="6"/>
      <c r="BV1898" s="6"/>
    </row>
    <row r="1899" spans="1:74" x14ac:dyDescent="0.25">
      <c r="A1899" s="229" t="s">
        <v>6890</v>
      </c>
      <c r="B1899" s="227" t="s">
        <v>1522</v>
      </c>
      <c r="C1899" s="228">
        <v>0</v>
      </c>
      <c r="D1899" s="228">
        <v>0</v>
      </c>
      <c r="E1899" s="104">
        <v>0</v>
      </c>
      <c r="F1899" s="104">
        <v>0</v>
      </c>
      <c r="G1899" s="104">
        <v>0</v>
      </c>
      <c r="H1899" s="104">
        <v>0</v>
      </c>
      <c r="I1899" s="104">
        <v>0</v>
      </c>
      <c r="J1899" s="31">
        <f t="shared" si="332"/>
        <v>0</v>
      </c>
      <c r="K1899" s="119"/>
      <c r="L1899" s="119">
        <f>SUM(J1895:J1899)</f>
        <v>2</v>
      </c>
      <c r="S1899" s="10" t="s">
        <v>7690</v>
      </c>
      <c r="T1899" s="31">
        <f t="shared" si="337"/>
        <v>9</v>
      </c>
      <c r="U1899" s="31">
        <f t="shared" si="337"/>
        <v>50</v>
      </c>
      <c r="V1899" s="31">
        <f t="shared" si="337"/>
        <v>45</v>
      </c>
      <c r="W1899" s="31">
        <f t="shared" si="337"/>
        <v>52</v>
      </c>
      <c r="X1899" s="10">
        <f t="shared" si="337"/>
        <v>579</v>
      </c>
      <c r="Y1899" s="10">
        <f t="shared" si="338"/>
        <v>156</v>
      </c>
      <c r="BR1899" s="6"/>
      <c r="BV1899" s="6"/>
    </row>
    <row r="1900" spans="1:74" x14ac:dyDescent="0.25">
      <c r="A1900" s="225" t="s">
        <v>7750</v>
      </c>
      <c r="B1900" s="10"/>
      <c r="C1900" s="10">
        <f t="shared" ref="C1900:I1900" si="339">SUM(C1876:C1899)</f>
        <v>1509</v>
      </c>
      <c r="D1900" s="10">
        <f t="shared" si="339"/>
        <v>1299</v>
      </c>
      <c r="E1900" s="10">
        <f t="shared" si="339"/>
        <v>40</v>
      </c>
      <c r="F1900" s="10">
        <f t="shared" si="339"/>
        <v>275</v>
      </c>
      <c r="G1900" s="10">
        <f t="shared" si="339"/>
        <v>189</v>
      </c>
      <c r="H1900" s="10">
        <f t="shared" si="339"/>
        <v>216</v>
      </c>
      <c r="I1900" s="10">
        <f t="shared" si="339"/>
        <v>579</v>
      </c>
      <c r="J1900" s="10">
        <f t="shared" si="332"/>
        <v>1299</v>
      </c>
      <c r="L1900" s="6">
        <f>SUM(L1876:L1899)</f>
        <v>1299</v>
      </c>
      <c r="S1900" s="10" t="s">
        <v>7691</v>
      </c>
      <c r="T1900" s="31">
        <f t="shared" si="337"/>
        <v>20</v>
      </c>
      <c r="U1900" s="31">
        <f t="shared" si="337"/>
        <v>157</v>
      </c>
      <c r="V1900" s="31">
        <f t="shared" si="337"/>
        <v>102</v>
      </c>
      <c r="W1900" s="31">
        <f t="shared" si="337"/>
        <v>76</v>
      </c>
      <c r="X1900" s="10">
        <f t="shared" si="337"/>
        <v>0</v>
      </c>
      <c r="Y1900" s="10">
        <f t="shared" si="338"/>
        <v>355</v>
      </c>
      <c r="BR1900" s="6"/>
      <c r="BV1900" s="6"/>
    </row>
    <row r="1901" spans="1:74" x14ac:dyDescent="0.25">
      <c r="S1901" s="10" t="s">
        <v>7692</v>
      </c>
      <c r="T1901" s="10">
        <f t="shared" si="337"/>
        <v>0</v>
      </c>
      <c r="U1901" s="10">
        <f t="shared" si="337"/>
        <v>2</v>
      </c>
      <c r="V1901" s="10">
        <f t="shared" si="337"/>
        <v>0</v>
      </c>
      <c r="W1901" s="10">
        <f t="shared" si="337"/>
        <v>0</v>
      </c>
      <c r="X1901" s="10">
        <f t="shared" si="337"/>
        <v>0</v>
      </c>
      <c r="Y1901" s="10">
        <f t="shared" si="338"/>
        <v>2</v>
      </c>
      <c r="BR1901" s="6"/>
      <c r="BV1901" s="6"/>
    </row>
    <row r="1906" spans="1:74" s="12" customFormat="1" ht="43.5" customHeight="1" x14ac:dyDescent="0.25">
      <c r="A1906" s="184" t="s">
        <v>7791</v>
      </c>
      <c r="B1906" s="184" t="s">
        <v>7704</v>
      </c>
      <c r="C1906" s="184" t="s">
        <v>7679</v>
      </c>
      <c r="D1906" s="184" t="s">
        <v>7739</v>
      </c>
      <c r="E1906" s="184" t="s">
        <v>7740</v>
      </c>
      <c r="F1906" s="184" t="s">
        <v>7741</v>
      </c>
      <c r="G1906" s="184" t="s">
        <v>7742</v>
      </c>
      <c r="H1906" s="184" t="s">
        <v>7743</v>
      </c>
      <c r="I1906" s="184" t="s">
        <v>7744</v>
      </c>
      <c r="J1906" s="13" t="s">
        <v>7750</v>
      </c>
      <c r="L1906" s="12" t="s">
        <v>7980</v>
      </c>
      <c r="S1906" s="12" t="s">
        <v>7791</v>
      </c>
      <c r="AL1906" s="6" t="s">
        <v>7978</v>
      </c>
      <c r="BR1906" s="18"/>
      <c r="BV1906" s="18"/>
    </row>
    <row r="1907" spans="1:74" x14ac:dyDescent="0.25">
      <c r="A1907" s="225" t="s">
        <v>7934</v>
      </c>
      <c r="B1907" s="225" t="s">
        <v>1273</v>
      </c>
      <c r="C1907" s="10">
        <v>1</v>
      </c>
      <c r="D1907" s="226">
        <v>1</v>
      </c>
      <c r="E1907" s="10">
        <v>0</v>
      </c>
      <c r="F1907" s="10">
        <v>1</v>
      </c>
      <c r="G1907" s="10">
        <v>0</v>
      </c>
      <c r="H1907" s="10">
        <v>0</v>
      </c>
      <c r="I1907" s="10">
        <v>0</v>
      </c>
      <c r="J1907" s="10">
        <f t="shared" ref="J1907:J1926" si="340">SUM(E1907:I1907)</f>
        <v>1</v>
      </c>
      <c r="L1907" s="6">
        <v>1</v>
      </c>
      <c r="S1907" s="6" t="s">
        <v>7748</v>
      </c>
      <c r="T1907" s="6" t="s">
        <v>723</v>
      </c>
      <c r="U1907" s="6" t="s">
        <v>248</v>
      </c>
      <c r="V1907" s="6" t="s">
        <v>222</v>
      </c>
      <c r="W1907" s="6" t="s">
        <v>241</v>
      </c>
      <c r="X1907" s="6" t="s">
        <v>264</v>
      </c>
      <c r="Y1907" s="6" t="s">
        <v>249</v>
      </c>
      <c r="AL1907" s="6" t="s">
        <v>7887</v>
      </c>
      <c r="AM1907" s="12"/>
      <c r="AN1907" s="12"/>
      <c r="AO1907" s="12"/>
      <c r="AP1907" s="12"/>
    </row>
    <row r="1908" spans="1:74" x14ac:dyDescent="0.25">
      <c r="A1908" s="225" t="s">
        <v>7935</v>
      </c>
      <c r="B1908" s="225" t="s">
        <v>1273</v>
      </c>
      <c r="C1908" s="10">
        <v>1</v>
      </c>
      <c r="D1908" s="226">
        <v>1</v>
      </c>
      <c r="E1908" s="10">
        <v>0</v>
      </c>
      <c r="F1908" s="10">
        <v>1</v>
      </c>
      <c r="G1908" s="10">
        <v>0</v>
      </c>
      <c r="H1908" s="10">
        <v>0</v>
      </c>
      <c r="I1908" s="10">
        <v>0</v>
      </c>
      <c r="J1908" s="10">
        <f t="shared" si="340"/>
        <v>1</v>
      </c>
      <c r="L1908" s="6">
        <v>1</v>
      </c>
      <c r="S1908" s="6" t="s">
        <v>7928</v>
      </c>
      <c r="T1908" s="6">
        <v>0</v>
      </c>
      <c r="U1908" s="6">
        <v>1</v>
      </c>
      <c r="V1908" s="6">
        <v>0</v>
      </c>
      <c r="W1908" s="6">
        <v>0</v>
      </c>
      <c r="X1908" s="6">
        <v>0</v>
      </c>
      <c r="Y1908" s="6">
        <f t="shared" ref="Y1908:Y1913" si="341">SUM(T1908:X1908)</f>
        <v>1</v>
      </c>
      <c r="Z1908" s="6">
        <v>1</v>
      </c>
      <c r="AL1908" s="6" t="s">
        <v>7889</v>
      </c>
      <c r="AM1908" s="12"/>
      <c r="AN1908" s="12"/>
      <c r="AO1908" s="12"/>
      <c r="AP1908" s="12"/>
    </row>
    <row r="1909" spans="1:74" x14ac:dyDescent="0.25">
      <c r="A1909" s="227" t="s">
        <v>7936</v>
      </c>
      <c r="B1909" s="227" t="s">
        <v>1273</v>
      </c>
      <c r="C1909" s="104">
        <v>1</v>
      </c>
      <c r="D1909" s="228">
        <v>1</v>
      </c>
      <c r="E1909" s="104">
        <v>0</v>
      </c>
      <c r="F1909" s="104">
        <v>1</v>
      </c>
      <c r="G1909" s="104">
        <v>0</v>
      </c>
      <c r="H1909" s="104">
        <v>0</v>
      </c>
      <c r="I1909" s="104">
        <v>0</v>
      </c>
      <c r="J1909" s="31">
        <f t="shared" si="340"/>
        <v>1</v>
      </c>
      <c r="K1909" s="119"/>
      <c r="L1909" s="119"/>
      <c r="S1909" s="6" t="s">
        <v>7929</v>
      </c>
      <c r="T1909" s="6">
        <v>0</v>
      </c>
      <c r="U1909" s="6">
        <v>1</v>
      </c>
      <c r="V1909" s="6">
        <v>0</v>
      </c>
      <c r="W1909" s="6">
        <v>0</v>
      </c>
      <c r="X1909" s="6">
        <v>0</v>
      </c>
      <c r="Y1909" s="6">
        <f t="shared" si="341"/>
        <v>1</v>
      </c>
      <c r="Z1909" s="6">
        <v>1</v>
      </c>
      <c r="AM1909" s="12"/>
      <c r="AN1909" s="12"/>
      <c r="AO1909" s="12"/>
      <c r="AP1909" s="12"/>
    </row>
    <row r="1910" spans="1:74" x14ac:dyDescent="0.25">
      <c r="A1910" s="227" t="s">
        <v>7936</v>
      </c>
      <c r="B1910" s="227" t="s">
        <v>1522</v>
      </c>
      <c r="C1910" s="104">
        <v>2</v>
      </c>
      <c r="D1910" s="228">
        <v>2</v>
      </c>
      <c r="E1910" s="104">
        <v>0</v>
      </c>
      <c r="F1910" s="104">
        <v>2</v>
      </c>
      <c r="G1910" s="104">
        <v>0</v>
      </c>
      <c r="H1910" s="104">
        <v>0</v>
      </c>
      <c r="I1910" s="104">
        <v>0</v>
      </c>
      <c r="J1910" s="31">
        <f t="shared" si="340"/>
        <v>2</v>
      </c>
      <c r="K1910" s="119"/>
      <c r="L1910" s="119">
        <f>SUM(D1909:D1910)</f>
        <v>3</v>
      </c>
      <c r="S1910" s="6" t="s">
        <v>7930</v>
      </c>
      <c r="T1910" s="6">
        <v>0</v>
      </c>
      <c r="U1910" s="6">
        <v>3</v>
      </c>
      <c r="V1910" s="6">
        <v>0</v>
      </c>
      <c r="W1910" s="6">
        <v>0</v>
      </c>
      <c r="X1910" s="6">
        <v>0</v>
      </c>
      <c r="Y1910" s="6">
        <f t="shared" si="341"/>
        <v>3</v>
      </c>
      <c r="Z1910" s="6">
        <v>3</v>
      </c>
      <c r="AL1910" s="6" t="s">
        <v>5</v>
      </c>
      <c r="AM1910" s="6" t="s">
        <v>7893</v>
      </c>
      <c r="AN1910" s="6" t="s">
        <v>7894</v>
      </c>
      <c r="AO1910" s="6" t="s">
        <v>7895</v>
      </c>
      <c r="AP1910" s="6" t="s">
        <v>7791</v>
      </c>
    </row>
    <row r="1911" spans="1:74" x14ac:dyDescent="0.25">
      <c r="A1911" s="225" t="s">
        <v>7932</v>
      </c>
      <c r="B1911" s="225" t="s">
        <v>6895</v>
      </c>
      <c r="C1911" s="10">
        <v>2</v>
      </c>
      <c r="D1911" s="226">
        <v>2</v>
      </c>
      <c r="E1911" s="10">
        <v>0</v>
      </c>
      <c r="F1911" s="10">
        <v>2</v>
      </c>
      <c r="G1911" s="10">
        <v>0</v>
      </c>
      <c r="H1911" s="10">
        <v>0</v>
      </c>
      <c r="I1911" s="10">
        <v>0</v>
      </c>
      <c r="J1911" s="10">
        <f t="shared" si="340"/>
        <v>2</v>
      </c>
      <c r="S1911" s="6" t="s">
        <v>7689</v>
      </c>
      <c r="T1911" s="6">
        <v>4</v>
      </c>
      <c r="U1911" s="6">
        <f>SUM(F1911:F1915)</f>
        <v>18</v>
      </c>
      <c r="V1911" s="6">
        <v>2</v>
      </c>
      <c r="W1911" s="6">
        <v>6</v>
      </c>
      <c r="X1911" s="6">
        <v>0</v>
      </c>
      <c r="Y1911" s="6">
        <f t="shared" si="341"/>
        <v>30</v>
      </c>
      <c r="Z1911" s="6">
        <v>30</v>
      </c>
      <c r="AL1911" s="6" t="s">
        <v>7777</v>
      </c>
      <c r="AM1911" s="12">
        <v>0</v>
      </c>
      <c r="AN1911" s="12">
        <v>0</v>
      </c>
      <c r="AO1911" s="12">
        <v>0</v>
      </c>
      <c r="AP1911" s="12">
        <v>0</v>
      </c>
    </row>
    <row r="1912" spans="1:74" x14ac:dyDescent="0.25">
      <c r="A1912" s="225" t="s">
        <v>7932</v>
      </c>
      <c r="B1912" s="225" t="s">
        <v>1273</v>
      </c>
      <c r="C1912" s="10">
        <v>1</v>
      </c>
      <c r="D1912" s="226">
        <v>1</v>
      </c>
      <c r="E1912" s="10">
        <v>0</v>
      </c>
      <c r="F1912" s="10">
        <v>1</v>
      </c>
      <c r="G1912" s="10">
        <v>0</v>
      </c>
      <c r="H1912" s="10">
        <v>0</v>
      </c>
      <c r="I1912" s="10">
        <v>0</v>
      </c>
      <c r="J1912" s="10">
        <f t="shared" si="340"/>
        <v>1</v>
      </c>
      <c r="S1912" s="6" t="s">
        <v>7690</v>
      </c>
      <c r="T1912" s="6">
        <v>17</v>
      </c>
      <c r="U1912" s="6">
        <f>SUM(F1916:F1920)</f>
        <v>85</v>
      </c>
      <c r="V1912" s="6">
        <f>SUM(G1916:G1920)</f>
        <v>48</v>
      </c>
      <c r="W1912" s="6">
        <f>SUM(H1916:H1920)</f>
        <v>126</v>
      </c>
      <c r="X1912" s="6">
        <f>SUM(I1916:I1920)</f>
        <v>535</v>
      </c>
      <c r="Y1912" s="6">
        <f t="shared" si="341"/>
        <v>811</v>
      </c>
      <c r="Z1912" s="6">
        <v>811</v>
      </c>
      <c r="AL1912" s="6" t="s">
        <v>7778</v>
      </c>
      <c r="AM1912" s="12">
        <v>0</v>
      </c>
      <c r="AN1912" s="12">
        <v>0</v>
      </c>
      <c r="AO1912" s="12">
        <v>0</v>
      </c>
      <c r="AP1912" s="12">
        <v>0</v>
      </c>
    </row>
    <row r="1913" spans="1:74" x14ac:dyDescent="0.25">
      <c r="A1913" s="225" t="s">
        <v>7932</v>
      </c>
      <c r="B1913" s="225" t="s">
        <v>3013</v>
      </c>
      <c r="C1913" s="10">
        <v>2</v>
      </c>
      <c r="D1913" s="226">
        <v>1</v>
      </c>
      <c r="E1913" s="10">
        <v>0</v>
      </c>
      <c r="F1913" s="10">
        <v>1</v>
      </c>
      <c r="G1913" s="10">
        <v>0</v>
      </c>
      <c r="H1913" s="10">
        <v>0</v>
      </c>
      <c r="I1913" s="10">
        <v>0</v>
      </c>
      <c r="J1913" s="10">
        <f t="shared" si="340"/>
        <v>1</v>
      </c>
      <c r="S1913" s="6" t="s">
        <v>7691</v>
      </c>
      <c r="T1913" s="6">
        <f>SUM(E1921:E1925)</f>
        <v>33</v>
      </c>
      <c r="U1913" s="6">
        <f>SUM(F1921:F1925)</f>
        <v>177</v>
      </c>
      <c r="V1913" s="6">
        <f>SUM(G1921:G1925)</f>
        <v>84</v>
      </c>
      <c r="W1913" s="6">
        <f>SUM(H1921:H1925)</f>
        <v>182</v>
      </c>
      <c r="X1913" s="6">
        <f>SUM(I1921:I1925)</f>
        <v>0</v>
      </c>
      <c r="Y1913" s="6">
        <f t="shared" si="341"/>
        <v>476</v>
      </c>
      <c r="Z1913" s="6">
        <v>476</v>
      </c>
      <c r="AL1913" s="6" t="s">
        <v>7779</v>
      </c>
      <c r="AM1913" s="12">
        <v>0</v>
      </c>
      <c r="AN1913" s="12">
        <v>0</v>
      </c>
      <c r="AO1913" s="12">
        <v>0</v>
      </c>
      <c r="AP1913" s="12">
        <v>0</v>
      </c>
    </row>
    <row r="1914" spans="1:74" x14ac:dyDescent="0.25">
      <c r="A1914" s="225" t="s">
        <v>7932</v>
      </c>
      <c r="B1914" s="225" t="s">
        <v>6750</v>
      </c>
      <c r="C1914" s="10">
        <v>1</v>
      </c>
      <c r="D1914" s="226">
        <v>1</v>
      </c>
      <c r="E1914" s="10">
        <v>0</v>
      </c>
      <c r="F1914" s="10">
        <v>1</v>
      </c>
      <c r="G1914" s="10">
        <v>0</v>
      </c>
      <c r="H1914" s="10">
        <v>0</v>
      </c>
      <c r="I1914" s="10">
        <v>0</v>
      </c>
      <c r="J1914" s="10">
        <f t="shared" si="340"/>
        <v>1</v>
      </c>
      <c r="T1914" s="6">
        <f t="shared" ref="T1914:Y1914" si="342">SUM(T1908:T1913)</f>
        <v>54</v>
      </c>
      <c r="U1914" s="6">
        <f t="shared" si="342"/>
        <v>285</v>
      </c>
      <c r="V1914" s="6">
        <f t="shared" si="342"/>
        <v>134</v>
      </c>
      <c r="W1914" s="6">
        <f t="shared" si="342"/>
        <v>314</v>
      </c>
      <c r="X1914" s="6">
        <f t="shared" si="342"/>
        <v>535</v>
      </c>
      <c r="Y1914" s="6">
        <f t="shared" si="342"/>
        <v>1322</v>
      </c>
      <c r="AL1914" s="6" t="s">
        <v>7780</v>
      </c>
      <c r="AM1914" s="12">
        <v>0</v>
      </c>
      <c r="AN1914" s="12">
        <v>0</v>
      </c>
      <c r="AO1914" s="12">
        <v>0</v>
      </c>
      <c r="AP1914" s="12">
        <v>0</v>
      </c>
    </row>
    <row r="1915" spans="1:74" x14ac:dyDescent="0.25">
      <c r="A1915" s="225" t="s">
        <v>7932</v>
      </c>
      <c r="B1915" s="225" t="s">
        <v>1522</v>
      </c>
      <c r="C1915" s="10">
        <v>26</v>
      </c>
      <c r="D1915" s="226">
        <v>25</v>
      </c>
      <c r="E1915" s="10">
        <v>4</v>
      </c>
      <c r="F1915" s="10">
        <v>13</v>
      </c>
      <c r="G1915" s="10">
        <v>2</v>
      </c>
      <c r="H1915" s="10">
        <v>6</v>
      </c>
      <c r="I1915" s="10">
        <v>0</v>
      </c>
      <c r="J1915" s="10">
        <f t="shared" si="340"/>
        <v>25</v>
      </c>
      <c r="L1915" s="6">
        <f>SUM(D1911:D1915)</f>
        <v>30</v>
      </c>
      <c r="AL1915" s="6" t="s">
        <v>7974</v>
      </c>
      <c r="AM1915" s="12">
        <v>0</v>
      </c>
      <c r="AN1915" s="12">
        <v>0</v>
      </c>
      <c r="AO1915" s="12">
        <v>0</v>
      </c>
      <c r="AP1915" s="12">
        <v>0</v>
      </c>
    </row>
    <row r="1916" spans="1:74" x14ac:dyDescent="0.25">
      <c r="A1916" s="227" t="s">
        <v>7853</v>
      </c>
      <c r="B1916" s="227" t="s">
        <v>6895</v>
      </c>
      <c r="C1916" s="104">
        <v>30</v>
      </c>
      <c r="D1916" s="228">
        <v>27</v>
      </c>
      <c r="E1916" s="104">
        <v>3</v>
      </c>
      <c r="F1916" s="104">
        <v>17</v>
      </c>
      <c r="G1916" s="104">
        <v>2</v>
      </c>
      <c r="H1916" s="104">
        <v>5</v>
      </c>
      <c r="I1916" s="104">
        <v>0</v>
      </c>
      <c r="J1916" s="31">
        <f t="shared" si="340"/>
        <v>27</v>
      </c>
      <c r="K1916" s="119"/>
      <c r="L1916" s="119"/>
    </row>
    <row r="1917" spans="1:74" x14ac:dyDescent="0.25">
      <c r="A1917" s="227" t="s">
        <v>7853</v>
      </c>
      <c r="B1917" s="227" t="s">
        <v>1273</v>
      </c>
      <c r="C1917" s="104">
        <v>58</v>
      </c>
      <c r="D1917" s="228">
        <v>57</v>
      </c>
      <c r="E1917" s="104">
        <v>0</v>
      </c>
      <c r="F1917" s="104">
        <v>1</v>
      </c>
      <c r="G1917" s="104">
        <v>1</v>
      </c>
      <c r="H1917" s="104">
        <v>0</v>
      </c>
      <c r="I1917" s="104">
        <v>55</v>
      </c>
      <c r="J1917" s="31">
        <f t="shared" si="340"/>
        <v>57</v>
      </c>
      <c r="K1917" s="119"/>
      <c r="L1917" s="119"/>
      <c r="S1917" s="6" t="s">
        <v>7791</v>
      </c>
      <c r="AL1917" s="6" t="s">
        <v>5</v>
      </c>
      <c r="AM1917" s="6" t="s">
        <v>7788</v>
      </c>
      <c r="AN1917" s="6" t="s">
        <v>7894</v>
      </c>
      <c r="AO1917" s="6" t="s">
        <v>7895</v>
      </c>
      <c r="AP1917" s="6" t="s">
        <v>7791</v>
      </c>
    </row>
    <row r="1918" spans="1:74" x14ac:dyDescent="0.25">
      <c r="A1918" s="227" t="s">
        <v>7853</v>
      </c>
      <c r="B1918" s="227" t="s">
        <v>3013</v>
      </c>
      <c r="C1918" s="104">
        <v>4</v>
      </c>
      <c r="D1918" s="228">
        <v>2</v>
      </c>
      <c r="E1918" s="104">
        <v>0</v>
      </c>
      <c r="F1918" s="104">
        <v>2</v>
      </c>
      <c r="G1918" s="104">
        <v>0</v>
      </c>
      <c r="H1918" s="104">
        <v>0</v>
      </c>
      <c r="I1918" s="104">
        <v>0</v>
      </c>
      <c r="J1918" s="31">
        <f t="shared" si="340"/>
        <v>2</v>
      </c>
      <c r="K1918" s="119"/>
      <c r="L1918" s="119"/>
      <c r="S1918" s="6" t="s">
        <v>7749</v>
      </c>
      <c r="T1918" s="6" t="s">
        <v>723</v>
      </c>
      <c r="U1918" s="6" t="s">
        <v>248</v>
      </c>
      <c r="V1918" s="6" t="s">
        <v>222</v>
      </c>
      <c r="W1918" s="6" t="s">
        <v>241</v>
      </c>
      <c r="X1918" s="6" t="s">
        <v>264</v>
      </c>
      <c r="Y1918" s="6" t="s">
        <v>249</v>
      </c>
      <c r="AL1918" s="6" t="s">
        <v>7825</v>
      </c>
      <c r="AM1918" s="12">
        <v>3</v>
      </c>
      <c r="AN1918" s="12">
        <v>0</v>
      </c>
      <c r="AO1918" s="12">
        <v>1</v>
      </c>
      <c r="AP1918" s="12">
        <v>1</v>
      </c>
    </row>
    <row r="1919" spans="1:74" x14ac:dyDescent="0.25">
      <c r="A1919" s="227" t="s">
        <v>7853</v>
      </c>
      <c r="B1919" s="227" t="s">
        <v>6750</v>
      </c>
      <c r="C1919" s="104">
        <v>1</v>
      </c>
      <c r="D1919" s="228">
        <v>1</v>
      </c>
      <c r="E1919" s="104">
        <v>0</v>
      </c>
      <c r="F1919" s="104">
        <v>1</v>
      </c>
      <c r="G1919" s="104">
        <v>0</v>
      </c>
      <c r="H1919" s="104">
        <v>0</v>
      </c>
      <c r="I1919" s="104">
        <v>0</v>
      </c>
      <c r="J1919" s="31">
        <f t="shared" si="340"/>
        <v>1</v>
      </c>
      <c r="K1919" s="119"/>
      <c r="L1919" s="119"/>
      <c r="S1919" s="6" t="s">
        <v>7928</v>
      </c>
      <c r="T1919" s="6">
        <v>0</v>
      </c>
      <c r="U1919" s="6">
        <v>0</v>
      </c>
      <c r="V1919" s="6">
        <v>0</v>
      </c>
      <c r="W1919" s="6">
        <v>0</v>
      </c>
      <c r="X1919" s="6">
        <v>0</v>
      </c>
      <c r="Y1919" s="6">
        <f t="shared" ref="Y1919:Y1924" si="343">SUM(T1919:X1919)</f>
        <v>0</v>
      </c>
      <c r="Z1919" s="6">
        <v>0</v>
      </c>
      <c r="AL1919" s="6" t="s">
        <v>7826</v>
      </c>
      <c r="AM1919" s="12">
        <v>3</v>
      </c>
      <c r="AN1919" s="12">
        <v>3</v>
      </c>
      <c r="AO1919" s="12">
        <v>1</v>
      </c>
      <c r="AP1919" s="12">
        <v>1</v>
      </c>
      <c r="BR1919" s="6"/>
      <c r="BV1919" s="6"/>
    </row>
    <row r="1920" spans="1:74" x14ac:dyDescent="0.25">
      <c r="A1920" s="227" t="s">
        <v>7853</v>
      </c>
      <c r="B1920" s="227" t="s">
        <v>1522</v>
      </c>
      <c r="C1920" s="104">
        <v>727</v>
      </c>
      <c r="D1920" s="228">
        <v>724</v>
      </c>
      <c r="E1920" s="104">
        <v>14</v>
      </c>
      <c r="F1920" s="104">
        <v>64</v>
      </c>
      <c r="G1920" s="104">
        <v>45</v>
      </c>
      <c r="H1920" s="104">
        <v>121</v>
      </c>
      <c r="I1920" s="104">
        <v>480</v>
      </c>
      <c r="J1920" s="31">
        <f t="shared" si="340"/>
        <v>724</v>
      </c>
      <c r="K1920" s="119"/>
      <c r="L1920" s="119">
        <f>SUM(D1916:D1920)</f>
        <v>811</v>
      </c>
      <c r="S1920" s="6" t="s">
        <v>7929</v>
      </c>
      <c r="T1920" s="6">
        <v>0</v>
      </c>
      <c r="U1920" s="6">
        <v>0</v>
      </c>
      <c r="V1920" s="6">
        <v>0</v>
      </c>
      <c r="W1920" s="6">
        <v>0</v>
      </c>
      <c r="X1920" s="6">
        <v>0</v>
      </c>
      <c r="Y1920" s="6">
        <f t="shared" si="343"/>
        <v>0</v>
      </c>
      <c r="Z1920" s="6">
        <v>0</v>
      </c>
      <c r="AL1920" s="6" t="s">
        <v>7827</v>
      </c>
      <c r="AM1920" s="12">
        <v>10</v>
      </c>
      <c r="AN1920" s="12">
        <v>3</v>
      </c>
      <c r="AO1920" s="12">
        <v>5</v>
      </c>
      <c r="AP1920" s="12">
        <v>3</v>
      </c>
      <c r="BR1920" s="6"/>
      <c r="BV1920" s="6"/>
    </row>
    <row r="1921" spans="1:74" x14ac:dyDescent="0.25">
      <c r="A1921" s="225" t="s">
        <v>7854</v>
      </c>
      <c r="B1921" s="225" t="s">
        <v>6895</v>
      </c>
      <c r="C1921" s="10">
        <v>213</v>
      </c>
      <c r="D1921" s="226">
        <v>203</v>
      </c>
      <c r="E1921" s="10">
        <v>5</v>
      </c>
      <c r="F1921" s="10">
        <v>70</v>
      </c>
      <c r="G1921" s="10">
        <v>31</v>
      </c>
      <c r="H1921" s="10">
        <v>97</v>
      </c>
      <c r="I1921" s="10">
        <v>0</v>
      </c>
      <c r="J1921" s="10">
        <f t="shared" si="340"/>
        <v>203</v>
      </c>
      <c r="S1921" s="6" t="s">
        <v>7930</v>
      </c>
      <c r="T1921" s="6">
        <v>0</v>
      </c>
      <c r="U1921" s="6">
        <v>0</v>
      </c>
      <c r="V1921" s="6">
        <v>0</v>
      </c>
      <c r="W1921" s="6">
        <v>0</v>
      </c>
      <c r="X1921" s="6">
        <v>0</v>
      </c>
      <c r="Y1921" s="6">
        <f t="shared" si="343"/>
        <v>0</v>
      </c>
      <c r="Z1921" s="6">
        <v>0</v>
      </c>
      <c r="AL1921" s="6" t="s">
        <v>7828</v>
      </c>
      <c r="AM1921" s="12">
        <v>51</v>
      </c>
      <c r="AN1921" s="12">
        <v>46</v>
      </c>
      <c r="AO1921" s="12">
        <v>37</v>
      </c>
      <c r="AP1921" s="12">
        <v>28</v>
      </c>
      <c r="BR1921" s="6"/>
      <c r="BV1921" s="6"/>
    </row>
    <row r="1922" spans="1:74" x14ac:dyDescent="0.25">
      <c r="A1922" s="225" t="s">
        <v>7854</v>
      </c>
      <c r="B1922" s="225" t="s">
        <v>1273</v>
      </c>
      <c r="C1922" s="10">
        <v>176</v>
      </c>
      <c r="D1922" s="226">
        <v>175</v>
      </c>
      <c r="E1922" s="10">
        <v>18</v>
      </c>
      <c r="F1922" s="10">
        <v>46</v>
      </c>
      <c r="G1922" s="10">
        <v>44</v>
      </c>
      <c r="H1922" s="10">
        <v>67</v>
      </c>
      <c r="I1922" s="10">
        <v>0</v>
      </c>
      <c r="J1922" s="10">
        <f t="shared" si="340"/>
        <v>175</v>
      </c>
      <c r="S1922" s="6" t="s">
        <v>7689</v>
      </c>
      <c r="T1922" s="6">
        <v>0</v>
      </c>
      <c r="U1922" s="6">
        <v>2</v>
      </c>
      <c r="V1922" s="6">
        <v>0</v>
      </c>
      <c r="W1922" s="6">
        <v>0</v>
      </c>
      <c r="X1922" s="6">
        <v>0</v>
      </c>
      <c r="Y1922" s="6">
        <f t="shared" si="343"/>
        <v>2</v>
      </c>
      <c r="Z1922" s="6">
        <v>2</v>
      </c>
      <c r="AL1922" s="6" t="s">
        <v>7908</v>
      </c>
      <c r="AM1922" s="12">
        <v>713</v>
      </c>
      <c r="AN1922" s="12">
        <v>352</v>
      </c>
      <c r="AO1922" s="12">
        <v>266</v>
      </c>
      <c r="AP1922" s="12">
        <v>249</v>
      </c>
      <c r="BR1922" s="6"/>
      <c r="BV1922" s="6"/>
    </row>
    <row r="1923" spans="1:74" x14ac:dyDescent="0.25">
      <c r="A1923" s="225" t="s">
        <v>7854</v>
      </c>
      <c r="B1923" s="225" t="s">
        <v>3013</v>
      </c>
      <c r="C1923" s="10">
        <v>11</v>
      </c>
      <c r="D1923" s="226">
        <v>10</v>
      </c>
      <c r="E1923" s="10">
        <v>1</v>
      </c>
      <c r="F1923" s="10">
        <v>9</v>
      </c>
      <c r="G1923" s="10">
        <v>0</v>
      </c>
      <c r="H1923" s="10">
        <v>0</v>
      </c>
      <c r="I1923" s="10">
        <v>0</v>
      </c>
      <c r="J1923" s="10">
        <f t="shared" si="340"/>
        <v>10</v>
      </c>
      <c r="S1923" s="6" t="s">
        <v>7690</v>
      </c>
      <c r="T1923" s="6">
        <v>3</v>
      </c>
      <c r="U1923" s="6">
        <v>17</v>
      </c>
      <c r="V1923" s="6">
        <v>2</v>
      </c>
      <c r="W1923" s="6">
        <v>5</v>
      </c>
      <c r="X1923" s="6">
        <f>SUM(I1927:I1931)</f>
        <v>0</v>
      </c>
      <c r="Y1923" s="6">
        <f t="shared" si="343"/>
        <v>27</v>
      </c>
      <c r="Z1923" s="6">
        <v>27</v>
      </c>
      <c r="AL1923" s="6" t="s">
        <v>7785</v>
      </c>
      <c r="AM1923" s="12">
        <v>364</v>
      </c>
      <c r="AN1923" s="12">
        <v>349</v>
      </c>
      <c r="AO1923" s="12">
        <v>510</v>
      </c>
      <c r="AP1923" s="12">
        <v>535</v>
      </c>
      <c r="BR1923" s="6"/>
      <c r="BV1923" s="6"/>
    </row>
    <row r="1924" spans="1:74" x14ac:dyDescent="0.25">
      <c r="A1924" s="225" t="s">
        <v>7854</v>
      </c>
      <c r="B1924" s="225" t="s">
        <v>6750</v>
      </c>
      <c r="C1924" s="10">
        <v>5</v>
      </c>
      <c r="D1924" s="226">
        <v>5</v>
      </c>
      <c r="E1924" s="10">
        <v>3</v>
      </c>
      <c r="F1924" s="10">
        <v>2</v>
      </c>
      <c r="G1924" s="10">
        <v>0</v>
      </c>
      <c r="H1924" s="10">
        <v>0</v>
      </c>
      <c r="I1924" s="10">
        <v>0</v>
      </c>
      <c r="J1924" s="10">
        <f t="shared" si="340"/>
        <v>5</v>
      </c>
      <c r="S1924" s="6" t="s">
        <v>7691</v>
      </c>
      <c r="T1924" s="6">
        <v>5</v>
      </c>
      <c r="U1924" s="6">
        <v>70</v>
      </c>
      <c r="V1924" s="6">
        <v>31</v>
      </c>
      <c r="W1924" s="6">
        <v>97</v>
      </c>
      <c r="X1924" s="6">
        <f>SUM(I1932:I1936)</f>
        <v>0</v>
      </c>
      <c r="Y1924" s="6">
        <f t="shared" si="343"/>
        <v>203</v>
      </c>
      <c r="Z1924" s="6">
        <v>203</v>
      </c>
      <c r="AL1924" s="6" t="s">
        <v>7909</v>
      </c>
      <c r="AM1924" s="12">
        <v>1</v>
      </c>
      <c r="AN1924" s="12">
        <v>28</v>
      </c>
      <c r="AO1924" s="12">
        <v>72</v>
      </c>
      <c r="AP1924" s="12">
        <v>273</v>
      </c>
      <c r="BR1924" s="6"/>
      <c r="BV1924" s="6"/>
    </row>
    <row r="1925" spans="1:74" x14ac:dyDescent="0.25">
      <c r="A1925" s="225" t="s">
        <v>7854</v>
      </c>
      <c r="B1925" s="225" t="s">
        <v>1522</v>
      </c>
      <c r="C1925" s="10">
        <v>83</v>
      </c>
      <c r="D1925" s="226">
        <v>83</v>
      </c>
      <c r="E1925" s="10">
        <v>6</v>
      </c>
      <c r="F1925" s="10">
        <v>50</v>
      </c>
      <c r="G1925" s="10">
        <v>9</v>
      </c>
      <c r="H1925" s="10">
        <v>18</v>
      </c>
      <c r="I1925" s="10">
        <v>0</v>
      </c>
      <c r="J1925" s="10">
        <f t="shared" si="340"/>
        <v>83</v>
      </c>
      <c r="L1925" s="6">
        <f>SUM(D1921:D1925)</f>
        <v>476</v>
      </c>
      <c r="T1925" s="6">
        <f t="shared" ref="T1925:Y1925" si="344">SUM(T1919:T1924)</f>
        <v>8</v>
      </c>
      <c r="U1925" s="6">
        <f t="shared" si="344"/>
        <v>89</v>
      </c>
      <c r="V1925" s="6">
        <f t="shared" si="344"/>
        <v>33</v>
      </c>
      <c r="W1925" s="6">
        <f t="shared" si="344"/>
        <v>102</v>
      </c>
      <c r="X1925" s="6">
        <f t="shared" si="344"/>
        <v>0</v>
      </c>
      <c r="Y1925" s="6">
        <f t="shared" si="344"/>
        <v>232</v>
      </c>
      <c r="BR1925" s="6"/>
      <c r="BV1925" s="6"/>
    </row>
    <row r="1926" spans="1:74" x14ac:dyDescent="0.25">
      <c r="A1926" s="225" t="s">
        <v>7750</v>
      </c>
      <c r="B1926" s="10"/>
      <c r="C1926" s="10">
        <f t="shared" ref="C1926:I1926" si="345">SUM(C1907:C1925)</f>
        <v>1345</v>
      </c>
      <c r="D1926" s="10">
        <f t="shared" si="345"/>
        <v>1322</v>
      </c>
      <c r="E1926" s="10">
        <f t="shared" si="345"/>
        <v>54</v>
      </c>
      <c r="F1926" s="10">
        <f t="shared" si="345"/>
        <v>285</v>
      </c>
      <c r="G1926" s="10">
        <f t="shared" si="345"/>
        <v>134</v>
      </c>
      <c r="H1926" s="10">
        <f t="shared" si="345"/>
        <v>314</v>
      </c>
      <c r="I1926" s="10">
        <f t="shared" si="345"/>
        <v>535</v>
      </c>
      <c r="J1926" s="10">
        <f t="shared" si="340"/>
        <v>1322</v>
      </c>
      <c r="L1926" s="6">
        <f>SUM(L1907:L1925)</f>
        <v>1322</v>
      </c>
      <c r="BR1926" s="6"/>
      <c r="BV1926" s="6"/>
    </row>
    <row r="1927" spans="1:74" x14ac:dyDescent="0.25">
      <c r="S1927" s="6" t="s">
        <v>7791</v>
      </c>
      <c r="BR1927" s="6"/>
      <c r="BV1927" s="6"/>
    </row>
    <row r="1928" spans="1:74" x14ac:dyDescent="0.25">
      <c r="S1928" s="6" t="s">
        <v>7752</v>
      </c>
      <c r="T1928" s="6" t="s">
        <v>723</v>
      </c>
      <c r="U1928" s="6" t="s">
        <v>248</v>
      </c>
      <c r="V1928" s="6" t="s">
        <v>222</v>
      </c>
      <c r="W1928" s="6" t="s">
        <v>241</v>
      </c>
      <c r="X1928" s="6" t="s">
        <v>264</v>
      </c>
      <c r="Y1928" s="6" t="s">
        <v>7981</v>
      </c>
      <c r="BR1928" s="6"/>
      <c r="BV1928" s="6"/>
    </row>
    <row r="1929" spans="1:74" x14ac:dyDescent="0.25">
      <c r="S1929" s="6" t="s">
        <v>7928</v>
      </c>
      <c r="T1929" s="6">
        <v>0</v>
      </c>
      <c r="U1929" s="6">
        <v>1</v>
      </c>
      <c r="V1929" s="6">
        <v>0</v>
      </c>
      <c r="W1929" s="6">
        <v>0</v>
      </c>
      <c r="X1929" s="6">
        <v>0</v>
      </c>
      <c r="Y1929" s="6">
        <f t="shared" ref="Y1929:Y1935" si="346">SUM(T1929:W1929)</f>
        <v>1</v>
      </c>
      <c r="BR1929" s="6"/>
      <c r="BV1929" s="6"/>
    </row>
    <row r="1930" spans="1:74" x14ac:dyDescent="0.25">
      <c r="S1930" s="6" t="s">
        <v>7929</v>
      </c>
      <c r="T1930" s="6">
        <v>0</v>
      </c>
      <c r="U1930" s="6">
        <v>1</v>
      </c>
      <c r="V1930" s="6">
        <v>0</v>
      </c>
      <c r="W1930" s="6">
        <v>0</v>
      </c>
      <c r="X1930" s="6">
        <v>0</v>
      </c>
      <c r="Y1930" s="6">
        <f t="shared" si="346"/>
        <v>1</v>
      </c>
      <c r="BR1930" s="6"/>
      <c r="BV1930" s="6"/>
    </row>
    <row r="1931" spans="1:74" x14ac:dyDescent="0.25">
      <c r="S1931" s="6" t="s">
        <v>7930</v>
      </c>
      <c r="T1931" s="6">
        <v>0</v>
      </c>
      <c r="U1931" s="6">
        <v>3</v>
      </c>
      <c r="V1931" s="6">
        <v>0</v>
      </c>
      <c r="W1931" s="6">
        <v>0</v>
      </c>
      <c r="X1931" s="6">
        <v>0</v>
      </c>
      <c r="Y1931" s="6">
        <f t="shared" si="346"/>
        <v>3</v>
      </c>
      <c r="BR1931" s="6"/>
      <c r="BV1931" s="6"/>
    </row>
    <row r="1932" spans="1:74" x14ac:dyDescent="0.25">
      <c r="S1932" s="6" t="s">
        <v>7689</v>
      </c>
      <c r="T1932" s="6">
        <v>4</v>
      </c>
      <c r="U1932" s="119">
        <v>16</v>
      </c>
      <c r="V1932" s="6">
        <v>2</v>
      </c>
      <c r="W1932" s="6">
        <v>6</v>
      </c>
      <c r="X1932" s="6">
        <v>0</v>
      </c>
      <c r="Y1932" s="6">
        <f t="shared" si="346"/>
        <v>28</v>
      </c>
      <c r="BR1932" s="6"/>
      <c r="BV1932" s="6"/>
    </row>
    <row r="1933" spans="1:74" ht="30" customHeight="1" x14ac:dyDescent="0.25">
      <c r="A1933" s="230" t="s">
        <v>7895</v>
      </c>
      <c r="B1933" s="230" t="s">
        <v>7704</v>
      </c>
      <c r="C1933" s="230"/>
      <c r="D1933" s="230" t="s">
        <v>7739</v>
      </c>
      <c r="S1933" s="6" t="s">
        <v>7690</v>
      </c>
      <c r="T1933" s="119">
        <v>14</v>
      </c>
      <c r="U1933" s="119">
        <v>68</v>
      </c>
      <c r="V1933" s="119">
        <v>46</v>
      </c>
      <c r="W1933" s="119">
        <v>121</v>
      </c>
      <c r="X1933" s="6">
        <v>535</v>
      </c>
      <c r="Y1933" s="6">
        <f t="shared" si="346"/>
        <v>249</v>
      </c>
      <c r="BR1933" s="6"/>
      <c r="BV1933" s="6"/>
    </row>
    <row r="1934" spans="1:74" x14ac:dyDescent="0.25">
      <c r="A1934" s="231" t="s">
        <v>7934</v>
      </c>
      <c r="B1934" s="231" t="s">
        <v>1273</v>
      </c>
      <c r="C1934" s="232"/>
      <c r="D1934" s="232">
        <v>1</v>
      </c>
      <c r="S1934" s="6" t="s">
        <v>7691</v>
      </c>
      <c r="T1934" s="119">
        <v>28</v>
      </c>
      <c r="U1934" s="119">
        <v>107</v>
      </c>
      <c r="V1934" s="119">
        <v>53</v>
      </c>
      <c r="W1934" s="119">
        <v>85</v>
      </c>
      <c r="X1934" s="6">
        <v>0</v>
      </c>
      <c r="Y1934" s="6">
        <f t="shared" si="346"/>
        <v>273</v>
      </c>
      <c r="BR1934" s="6"/>
      <c r="BV1934" s="6"/>
    </row>
    <row r="1935" spans="1:74" x14ac:dyDescent="0.25">
      <c r="A1935" s="231" t="s">
        <v>7935</v>
      </c>
      <c r="B1935" s="231" t="s">
        <v>1273</v>
      </c>
      <c r="C1935" s="232"/>
      <c r="D1935" s="232">
        <v>1</v>
      </c>
      <c r="T1935" s="6">
        <f>SUM(T1929:T1934)</f>
        <v>46</v>
      </c>
      <c r="U1935" s="6">
        <f>SUM(U1929:U1934)</f>
        <v>196</v>
      </c>
      <c r="V1935" s="6">
        <f>SUM(V1929:V1934)</f>
        <v>101</v>
      </c>
      <c r="W1935" s="6">
        <f>SUM(W1929:W1934)</f>
        <v>212</v>
      </c>
      <c r="X1935" s="6">
        <f>SUM(X1929:X1934)</f>
        <v>535</v>
      </c>
      <c r="Y1935" s="6">
        <f t="shared" si="346"/>
        <v>555</v>
      </c>
      <c r="BR1935" s="6"/>
      <c r="BV1935" s="6"/>
    </row>
    <row r="1936" spans="1:74" x14ac:dyDescent="0.25">
      <c r="A1936" s="231" t="s">
        <v>7936</v>
      </c>
      <c r="B1936" s="231" t="s">
        <v>1273</v>
      </c>
      <c r="C1936" s="232"/>
      <c r="D1936" s="232">
        <v>1</v>
      </c>
      <c r="BR1936" s="6"/>
      <c r="BV1936" s="6"/>
    </row>
    <row r="1937" spans="1:74" x14ac:dyDescent="0.25">
      <c r="A1937" s="231" t="s">
        <v>7936</v>
      </c>
      <c r="B1937" s="231" t="s">
        <v>1522</v>
      </c>
      <c r="C1937" s="232"/>
      <c r="D1937" s="232">
        <v>4</v>
      </c>
      <c r="BR1937" s="6"/>
      <c r="BV1937" s="6"/>
    </row>
    <row r="1938" spans="1:74" x14ac:dyDescent="0.25">
      <c r="A1938" s="231" t="s">
        <v>7932</v>
      </c>
      <c r="B1938" s="231" t="s">
        <v>6895</v>
      </c>
      <c r="C1938" s="232"/>
      <c r="D1938" s="232">
        <v>4</v>
      </c>
      <c r="BR1938" s="6"/>
      <c r="BV1938" s="6"/>
    </row>
    <row r="1939" spans="1:74" x14ac:dyDescent="0.25">
      <c r="A1939" s="231" t="s">
        <v>7932</v>
      </c>
      <c r="B1939" s="231" t="s">
        <v>1273</v>
      </c>
      <c r="C1939" s="232"/>
      <c r="D1939" s="232">
        <v>1</v>
      </c>
      <c r="BR1939" s="6"/>
      <c r="BV1939" s="6"/>
    </row>
    <row r="1940" spans="1:74" x14ac:dyDescent="0.25">
      <c r="A1940" s="231" t="s">
        <v>7932</v>
      </c>
      <c r="B1940" s="231" t="s">
        <v>3013</v>
      </c>
      <c r="C1940" s="232"/>
      <c r="D1940" s="232">
        <v>2</v>
      </c>
      <c r="BR1940" s="6"/>
      <c r="BV1940" s="6"/>
    </row>
    <row r="1941" spans="1:74" x14ac:dyDescent="0.25">
      <c r="A1941" s="231" t="s">
        <v>7932</v>
      </c>
      <c r="B1941" s="231" t="s">
        <v>1522</v>
      </c>
      <c r="C1941" s="232"/>
      <c r="D1941" s="232">
        <v>34</v>
      </c>
      <c r="BR1941" s="6"/>
      <c r="BV1941" s="6"/>
    </row>
    <row r="1942" spans="1:74" x14ac:dyDescent="0.25">
      <c r="A1942" s="231" t="s">
        <v>7853</v>
      </c>
      <c r="B1942" s="231" t="s">
        <v>6895</v>
      </c>
      <c r="C1942" s="232"/>
      <c r="D1942" s="232">
        <v>32</v>
      </c>
      <c r="BR1942" s="6"/>
      <c r="BV1942" s="6"/>
    </row>
    <row r="1943" spans="1:74" x14ac:dyDescent="0.25">
      <c r="A1943" s="231" t="s">
        <v>7853</v>
      </c>
      <c r="B1943" s="231" t="s">
        <v>1273</v>
      </c>
      <c r="C1943" s="232"/>
      <c r="D1943" s="232">
        <v>28</v>
      </c>
      <c r="BR1943" s="6"/>
      <c r="BV1943" s="6"/>
    </row>
    <row r="1944" spans="1:74" x14ac:dyDescent="0.25">
      <c r="A1944" s="231" t="s">
        <v>7853</v>
      </c>
      <c r="B1944" s="231" t="s">
        <v>3013</v>
      </c>
      <c r="C1944" s="232"/>
      <c r="D1944" s="232">
        <v>2</v>
      </c>
      <c r="BR1944" s="6"/>
      <c r="BV1944" s="6"/>
    </row>
    <row r="1945" spans="1:74" x14ac:dyDescent="0.25">
      <c r="A1945" s="231" t="s">
        <v>7853</v>
      </c>
      <c r="B1945" s="231" t="s">
        <v>1522</v>
      </c>
      <c r="C1945" s="232"/>
      <c r="D1945" s="232">
        <v>746</v>
      </c>
      <c r="BR1945" s="6"/>
      <c r="BV1945" s="6"/>
    </row>
    <row r="1946" spans="1:74" x14ac:dyDescent="0.25">
      <c r="A1946" s="231" t="s">
        <v>7854</v>
      </c>
      <c r="B1946" s="231" t="s">
        <v>6895</v>
      </c>
      <c r="C1946" s="232"/>
      <c r="D1946" s="232">
        <v>100</v>
      </c>
      <c r="BR1946" s="6"/>
      <c r="BV1946" s="6"/>
    </row>
    <row r="1947" spans="1:74" x14ac:dyDescent="0.25">
      <c r="A1947" s="231" t="s">
        <v>7854</v>
      </c>
      <c r="B1947" s="231" t="s">
        <v>1273</v>
      </c>
      <c r="C1947" s="232"/>
      <c r="D1947" s="232">
        <v>59</v>
      </c>
      <c r="BR1947" s="6"/>
      <c r="BV1947" s="6"/>
    </row>
    <row r="1948" spans="1:74" x14ac:dyDescent="0.25">
      <c r="A1948" s="231" t="s">
        <v>7854</v>
      </c>
      <c r="B1948" s="231" t="s">
        <v>3013</v>
      </c>
      <c r="C1948" s="232"/>
      <c r="D1948" s="232">
        <v>1</v>
      </c>
      <c r="BR1948" s="6"/>
      <c r="BV1948" s="6"/>
    </row>
    <row r="1949" spans="1:74" x14ac:dyDescent="0.25">
      <c r="A1949" s="231" t="s">
        <v>7854</v>
      </c>
      <c r="B1949" s="231" t="s">
        <v>6750</v>
      </c>
      <c r="C1949" s="232"/>
      <c r="D1949" s="232">
        <v>1</v>
      </c>
      <c r="BR1949" s="6"/>
      <c r="BV1949" s="6"/>
    </row>
    <row r="1950" spans="1:74" x14ac:dyDescent="0.25">
      <c r="A1950" s="231" t="s">
        <v>7854</v>
      </c>
      <c r="B1950" s="231" t="s">
        <v>1522</v>
      </c>
      <c r="C1950" s="232"/>
      <c r="D1950" s="232">
        <v>11</v>
      </c>
      <c r="BR1950" s="6"/>
      <c r="BV1950" s="6"/>
    </row>
    <row r="1951" spans="1:74" x14ac:dyDescent="0.25">
      <c r="D1951" s="6">
        <f>SUM(D1934:D1950)</f>
        <v>1028</v>
      </c>
      <c r="T1951" s="12"/>
      <c r="U1951" s="12"/>
      <c r="V1951" s="12"/>
      <c r="W1951" s="12"/>
      <c r="BR1951" s="6"/>
      <c r="BV1951" s="6"/>
    </row>
    <row r="1952" spans="1:74" x14ac:dyDescent="0.25">
      <c r="T1952" s="12"/>
      <c r="U1952" s="12"/>
      <c r="V1952" s="12"/>
      <c r="W1952" s="12"/>
      <c r="BR1952" s="6"/>
      <c r="BV1952" s="6"/>
    </row>
    <row r="1953" spans="1:74" x14ac:dyDescent="0.25">
      <c r="S1953" s="6" t="s">
        <v>7978</v>
      </c>
      <c r="T1953" s="12"/>
      <c r="U1953" s="12"/>
      <c r="V1953" s="12"/>
      <c r="W1953" s="12"/>
      <c r="BR1953" s="6"/>
      <c r="BV1953" s="6"/>
    </row>
    <row r="1954" spans="1:74" x14ac:dyDescent="0.25">
      <c r="S1954" s="6" t="s">
        <v>7887</v>
      </c>
      <c r="T1954" s="12"/>
      <c r="U1954" s="12"/>
      <c r="V1954" s="12"/>
      <c r="W1954" s="12"/>
      <c r="BR1954" s="6"/>
      <c r="BV1954" s="6"/>
    </row>
    <row r="1955" spans="1:74" x14ac:dyDescent="0.25">
      <c r="S1955" s="6" t="s">
        <v>7889</v>
      </c>
      <c r="T1955" s="12"/>
      <c r="U1955" s="12"/>
      <c r="V1955" s="12"/>
      <c r="W1955" s="12"/>
      <c r="BR1955" s="6"/>
      <c r="BV1955" s="6"/>
    </row>
    <row r="1956" spans="1:74" x14ac:dyDescent="0.25">
      <c r="T1956" s="12"/>
      <c r="U1956" s="12"/>
      <c r="V1956" s="12"/>
      <c r="W1956" s="12"/>
      <c r="BR1956" s="6"/>
      <c r="BV1956" s="6"/>
    </row>
    <row r="1957" spans="1:74" x14ac:dyDescent="0.25">
      <c r="S1957" s="6" t="s">
        <v>5</v>
      </c>
      <c r="T1957" s="6" t="s">
        <v>7893</v>
      </c>
      <c r="U1957" s="6" t="s">
        <v>7894</v>
      </c>
      <c r="V1957" s="6" t="s">
        <v>7895</v>
      </c>
      <c r="W1957" s="6" t="s">
        <v>7791</v>
      </c>
      <c r="BR1957" s="6"/>
      <c r="BV1957" s="6"/>
    </row>
    <row r="1958" spans="1:74" ht="26.4" x14ac:dyDescent="0.25">
      <c r="A1958" s="230" t="s">
        <v>7894</v>
      </c>
      <c r="B1958" s="230" t="s">
        <v>7704</v>
      </c>
      <c r="C1958" s="230"/>
      <c r="D1958" s="230" t="s">
        <v>7739</v>
      </c>
      <c r="S1958" s="6" t="s">
        <v>7777</v>
      </c>
      <c r="T1958" s="12">
        <v>0</v>
      </c>
      <c r="U1958" s="12">
        <v>0</v>
      </c>
      <c r="V1958" s="12">
        <v>0</v>
      </c>
      <c r="W1958" s="12">
        <v>0</v>
      </c>
      <c r="BR1958" s="6"/>
      <c r="BV1958" s="6"/>
    </row>
    <row r="1959" spans="1:74" x14ac:dyDescent="0.25">
      <c r="A1959" s="231" t="s">
        <v>7935</v>
      </c>
      <c r="B1959" s="231" t="s">
        <v>1522</v>
      </c>
      <c r="C1959" s="232"/>
      <c r="D1959" s="232">
        <v>3</v>
      </c>
      <c r="S1959" s="6" t="s">
        <v>7778</v>
      </c>
      <c r="T1959" s="12">
        <v>0</v>
      </c>
      <c r="U1959" s="12">
        <v>0</v>
      </c>
      <c r="V1959" s="12">
        <v>0</v>
      </c>
      <c r="W1959" s="12">
        <v>0</v>
      </c>
      <c r="BR1959" s="6"/>
      <c r="BV1959" s="6"/>
    </row>
    <row r="1960" spans="1:74" x14ac:dyDescent="0.25">
      <c r="A1960" s="231" t="s">
        <v>7936</v>
      </c>
      <c r="B1960" s="231" t="s">
        <v>6895</v>
      </c>
      <c r="C1960" s="232"/>
      <c r="D1960" s="232">
        <v>3</v>
      </c>
      <c r="S1960" s="6" t="s">
        <v>7779</v>
      </c>
      <c r="T1960" s="12">
        <v>0</v>
      </c>
      <c r="U1960" s="12">
        <v>0</v>
      </c>
      <c r="V1960" s="12">
        <v>0</v>
      </c>
      <c r="W1960" s="12">
        <v>0</v>
      </c>
      <c r="BR1960" s="6"/>
      <c r="BV1960" s="6"/>
    </row>
    <row r="1961" spans="1:74" x14ac:dyDescent="0.25">
      <c r="A1961" s="231" t="s">
        <v>7936</v>
      </c>
      <c r="B1961" s="231" t="s">
        <v>1522</v>
      </c>
      <c r="C1961" s="232"/>
      <c r="D1961" s="232">
        <v>3</v>
      </c>
      <c r="S1961" s="6" t="s">
        <v>7780</v>
      </c>
      <c r="T1961" s="12">
        <v>0</v>
      </c>
      <c r="U1961" s="12">
        <v>0</v>
      </c>
      <c r="V1961" s="12">
        <v>0</v>
      </c>
      <c r="W1961" s="12">
        <v>0</v>
      </c>
      <c r="BR1961" s="6"/>
      <c r="BV1961" s="6"/>
    </row>
    <row r="1962" spans="1:74" x14ac:dyDescent="0.25">
      <c r="A1962" s="231" t="s">
        <v>7932</v>
      </c>
      <c r="B1962" s="231" t="s">
        <v>6895</v>
      </c>
      <c r="C1962" s="232"/>
      <c r="D1962" s="232">
        <v>2</v>
      </c>
      <c r="S1962" s="6" t="s">
        <v>7974</v>
      </c>
      <c r="T1962" s="12">
        <v>0</v>
      </c>
      <c r="U1962" s="12">
        <v>0</v>
      </c>
      <c r="V1962" s="12">
        <v>0</v>
      </c>
      <c r="W1962" s="12">
        <v>0</v>
      </c>
      <c r="BR1962" s="6"/>
      <c r="BV1962" s="6"/>
    </row>
    <row r="1963" spans="1:74" x14ac:dyDescent="0.25">
      <c r="A1963" s="231" t="s">
        <v>7932</v>
      </c>
      <c r="B1963" s="231" t="s">
        <v>1522</v>
      </c>
      <c r="C1963" s="232"/>
      <c r="D1963" s="232">
        <v>46</v>
      </c>
      <c r="BR1963" s="6"/>
      <c r="BV1963" s="6"/>
    </row>
    <row r="1964" spans="1:74" x14ac:dyDescent="0.25">
      <c r="A1964" s="231" t="s">
        <v>7853</v>
      </c>
      <c r="B1964" s="231" t="s">
        <v>16</v>
      </c>
      <c r="C1964" s="232"/>
      <c r="D1964" s="232">
        <v>45</v>
      </c>
      <c r="S1964" s="6" t="s">
        <v>5</v>
      </c>
      <c r="T1964" s="6" t="s">
        <v>7788</v>
      </c>
      <c r="U1964" s="6" t="s">
        <v>7894</v>
      </c>
      <c r="V1964" s="6" t="s">
        <v>7895</v>
      </c>
      <c r="W1964" s="6" t="s">
        <v>7791</v>
      </c>
      <c r="BR1964" s="6"/>
      <c r="BV1964" s="6"/>
    </row>
    <row r="1965" spans="1:74" x14ac:dyDescent="0.25">
      <c r="A1965" s="231" t="s">
        <v>7853</v>
      </c>
      <c r="B1965" s="231" t="s">
        <v>6895</v>
      </c>
      <c r="C1965" s="232"/>
      <c r="D1965" s="232">
        <v>43</v>
      </c>
      <c r="S1965" s="6" t="s">
        <v>7825</v>
      </c>
      <c r="T1965" s="12">
        <v>3</v>
      </c>
      <c r="U1965" s="12">
        <v>0</v>
      </c>
      <c r="V1965" s="12">
        <v>1</v>
      </c>
      <c r="W1965" s="12">
        <v>1</v>
      </c>
      <c r="BR1965" s="6"/>
      <c r="BV1965" s="6"/>
    </row>
    <row r="1966" spans="1:74" x14ac:dyDescent="0.25">
      <c r="A1966" s="231" t="s">
        <v>7853</v>
      </c>
      <c r="B1966" s="231" t="s">
        <v>1273</v>
      </c>
      <c r="C1966" s="232"/>
      <c r="D1966" s="232">
        <v>2</v>
      </c>
      <c r="S1966" s="6" t="s">
        <v>7826</v>
      </c>
      <c r="T1966" s="12">
        <v>3</v>
      </c>
      <c r="U1966" s="12">
        <v>3</v>
      </c>
      <c r="V1966" s="12">
        <v>1</v>
      </c>
      <c r="W1966" s="12">
        <v>1</v>
      </c>
      <c r="BR1966" s="6"/>
      <c r="BV1966" s="6"/>
    </row>
    <row r="1967" spans="1:74" x14ac:dyDescent="0.25">
      <c r="A1967" s="231" t="s">
        <v>7853</v>
      </c>
      <c r="B1967" s="231" t="s">
        <v>3013</v>
      </c>
      <c r="C1967" s="232"/>
      <c r="D1967" s="232">
        <v>2</v>
      </c>
      <c r="S1967" s="6" t="s">
        <v>7827</v>
      </c>
      <c r="T1967" s="12">
        <v>10</v>
      </c>
      <c r="U1967" s="12">
        <v>3</v>
      </c>
      <c r="V1967" s="12">
        <v>5</v>
      </c>
      <c r="W1967" s="12">
        <v>3</v>
      </c>
      <c r="BR1967" s="6"/>
      <c r="BV1967" s="6"/>
    </row>
    <row r="1968" spans="1:74" x14ac:dyDescent="0.25">
      <c r="A1968" s="231" t="s">
        <v>7853</v>
      </c>
      <c r="B1968" s="231" t="s">
        <v>1522</v>
      </c>
      <c r="C1968" s="232"/>
      <c r="D1968" s="232">
        <v>652</v>
      </c>
      <c r="S1968" s="6" t="s">
        <v>7828</v>
      </c>
      <c r="T1968" s="12">
        <v>51</v>
      </c>
      <c r="U1968" s="12">
        <v>46</v>
      </c>
      <c r="V1968" s="12">
        <v>37</v>
      </c>
      <c r="W1968" s="12">
        <v>28</v>
      </c>
      <c r="BR1968" s="6"/>
      <c r="BV1968" s="6"/>
    </row>
    <row r="1969" spans="1:74" x14ac:dyDescent="0.25">
      <c r="A1969" s="231" t="s">
        <v>7854</v>
      </c>
      <c r="B1969" s="231" t="s">
        <v>1273</v>
      </c>
      <c r="C1969" s="232"/>
      <c r="D1969" s="232">
        <v>25</v>
      </c>
      <c r="S1969" s="6" t="s">
        <v>7908</v>
      </c>
      <c r="T1969" s="12">
        <v>713</v>
      </c>
      <c r="U1969" s="12">
        <v>352</v>
      </c>
      <c r="V1969" s="12">
        <v>266</v>
      </c>
      <c r="W1969" s="12">
        <v>249</v>
      </c>
      <c r="BR1969" s="6"/>
      <c r="BV1969" s="6"/>
    </row>
    <row r="1970" spans="1:74" x14ac:dyDescent="0.25">
      <c r="A1970" s="231" t="s">
        <v>7854</v>
      </c>
      <c r="B1970" s="231" t="s">
        <v>3013</v>
      </c>
      <c r="C1970" s="232"/>
      <c r="D1970" s="232">
        <v>1</v>
      </c>
      <c r="S1970" s="6" t="s">
        <v>7785</v>
      </c>
      <c r="T1970" s="12">
        <v>364</v>
      </c>
      <c r="U1970" s="12">
        <v>349</v>
      </c>
      <c r="V1970" s="12">
        <v>510</v>
      </c>
      <c r="W1970" s="12">
        <v>535</v>
      </c>
      <c r="BR1970" s="6"/>
      <c r="BV1970" s="6"/>
    </row>
    <row r="1971" spans="1:74" x14ac:dyDescent="0.25">
      <c r="A1971" s="231" t="s">
        <v>7854</v>
      </c>
      <c r="B1971" s="231" t="s">
        <v>1522</v>
      </c>
      <c r="C1971" s="232"/>
      <c r="D1971" s="232">
        <v>2</v>
      </c>
      <c r="S1971" s="6" t="s">
        <v>7909</v>
      </c>
      <c r="T1971" s="12">
        <v>1</v>
      </c>
      <c r="U1971" s="12">
        <v>28</v>
      </c>
      <c r="V1971" s="12">
        <v>72</v>
      </c>
      <c r="W1971" s="12">
        <v>273</v>
      </c>
      <c r="BR1971" s="6"/>
      <c r="BV1971" s="6"/>
    </row>
    <row r="1972" spans="1:74" x14ac:dyDescent="0.25">
      <c r="D1972" s="6">
        <f>SUM(D1959:D1971)</f>
        <v>829</v>
      </c>
      <c r="T1972" s="12"/>
      <c r="U1972" s="12"/>
      <c r="V1972" s="12"/>
      <c r="W1972" s="12"/>
      <c r="BR1972" s="6"/>
      <c r="BV1972" s="6"/>
    </row>
    <row r="1973" spans="1:74" x14ac:dyDescent="0.25">
      <c r="T1973" s="12"/>
      <c r="U1973" s="12"/>
      <c r="V1973" s="12"/>
      <c r="W1973" s="12"/>
      <c r="BR1973" s="6"/>
      <c r="BV1973" s="6"/>
    </row>
    <row r="1974" spans="1:74" x14ac:dyDescent="0.25">
      <c r="T1974" s="12"/>
      <c r="U1974" s="12"/>
      <c r="V1974" s="12"/>
      <c r="W1974" s="12"/>
      <c r="BR1974" s="6"/>
      <c r="BV1974" s="6"/>
    </row>
    <row r="1975" spans="1:74" ht="26.4" x14ac:dyDescent="0.25">
      <c r="A1975" s="230" t="s">
        <v>7788</v>
      </c>
      <c r="B1975" s="230" t="s">
        <v>7704</v>
      </c>
      <c r="C1975" s="230"/>
      <c r="D1975" s="230" t="s">
        <v>7739</v>
      </c>
      <c r="T1975" s="12"/>
      <c r="U1975" s="12"/>
      <c r="V1975" s="12"/>
      <c r="W1975" s="12"/>
      <c r="BR1975" s="6"/>
      <c r="BV1975" s="6"/>
    </row>
    <row r="1976" spans="1:74" x14ac:dyDescent="0.25">
      <c r="A1976" s="231" t="s">
        <v>7934</v>
      </c>
      <c r="B1976" s="231" t="s">
        <v>1273</v>
      </c>
      <c r="C1976" s="232"/>
      <c r="D1976" s="232">
        <v>1</v>
      </c>
      <c r="T1976" s="12"/>
      <c r="U1976" s="12"/>
      <c r="V1976" s="12"/>
      <c r="W1976" s="12"/>
      <c r="BR1976" s="6"/>
      <c r="BV1976" s="6"/>
    </row>
    <row r="1977" spans="1:74" x14ac:dyDescent="0.25">
      <c r="A1977" s="231" t="s">
        <v>7934</v>
      </c>
      <c r="B1977" s="231" t="s">
        <v>1522</v>
      </c>
      <c r="C1977" s="232"/>
      <c r="D1977" s="232">
        <v>2</v>
      </c>
      <c r="BR1977" s="6"/>
      <c r="BV1977" s="6"/>
    </row>
    <row r="1978" spans="1:74" x14ac:dyDescent="0.25">
      <c r="A1978" s="231" t="s">
        <v>7935</v>
      </c>
      <c r="B1978" s="231" t="s">
        <v>6895</v>
      </c>
      <c r="C1978" s="232"/>
      <c r="D1978" s="232">
        <v>1</v>
      </c>
      <c r="BR1978" s="6"/>
      <c r="BV1978" s="6"/>
    </row>
    <row r="1979" spans="1:74" x14ac:dyDescent="0.25">
      <c r="A1979" s="231" t="s">
        <v>7935</v>
      </c>
      <c r="B1979" s="231" t="s">
        <v>1273</v>
      </c>
      <c r="C1979" s="232"/>
      <c r="D1979" s="232">
        <v>1</v>
      </c>
      <c r="BR1979" s="6"/>
      <c r="BV1979" s="6"/>
    </row>
    <row r="1980" spans="1:74" x14ac:dyDescent="0.25">
      <c r="A1980" s="231" t="s">
        <v>7935</v>
      </c>
      <c r="B1980" s="231" t="s">
        <v>6750</v>
      </c>
      <c r="C1980" s="232"/>
      <c r="D1980" s="232">
        <v>1</v>
      </c>
      <c r="BR1980" s="6"/>
      <c r="BV1980" s="6"/>
    </row>
    <row r="1981" spans="1:74" x14ac:dyDescent="0.25">
      <c r="A1981" s="231" t="s">
        <v>7935</v>
      </c>
      <c r="B1981" s="231" t="s">
        <v>1522</v>
      </c>
      <c r="C1981" s="232"/>
      <c r="D1981" s="232">
        <v>1</v>
      </c>
      <c r="BR1981" s="6"/>
      <c r="BV1981" s="6"/>
    </row>
    <row r="1982" spans="1:74" x14ac:dyDescent="0.25">
      <c r="A1982" s="231" t="s">
        <v>7936</v>
      </c>
      <c r="B1982" s="231" t="s">
        <v>6895</v>
      </c>
      <c r="C1982" s="232"/>
      <c r="D1982" s="232">
        <v>2</v>
      </c>
      <c r="BR1982" s="6"/>
      <c r="BV1982" s="6"/>
    </row>
    <row r="1983" spans="1:74" x14ac:dyDescent="0.25">
      <c r="A1983" s="231" t="s">
        <v>7936</v>
      </c>
      <c r="B1983" s="231" t="s">
        <v>1273</v>
      </c>
      <c r="C1983" s="232"/>
      <c r="D1983" s="232">
        <v>1</v>
      </c>
      <c r="BR1983" s="6"/>
      <c r="BV1983" s="6"/>
    </row>
    <row r="1984" spans="1:74" x14ac:dyDescent="0.25">
      <c r="A1984" s="231" t="s">
        <v>7936</v>
      </c>
      <c r="B1984" s="231" t="s">
        <v>6750</v>
      </c>
      <c r="C1984" s="232"/>
      <c r="D1984" s="232">
        <v>1</v>
      </c>
      <c r="BR1984" s="6"/>
      <c r="BV1984" s="6"/>
    </row>
    <row r="1985" spans="1:74" x14ac:dyDescent="0.25">
      <c r="A1985" s="231" t="s">
        <v>7936</v>
      </c>
      <c r="B1985" s="231" t="s">
        <v>1522</v>
      </c>
      <c r="C1985" s="232"/>
      <c r="D1985" s="232">
        <v>8</v>
      </c>
      <c r="BR1985" s="6"/>
      <c r="BV1985" s="6"/>
    </row>
    <row r="1986" spans="1:74" x14ac:dyDescent="0.25">
      <c r="A1986" s="231" t="s">
        <v>7932</v>
      </c>
      <c r="B1986" s="231" t="s">
        <v>6895</v>
      </c>
      <c r="C1986" s="232"/>
      <c r="D1986" s="232">
        <v>7</v>
      </c>
      <c r="BR1986" s="6"/>
      <c r="BV1986" s="6"/>
    </row>
    <row r="1987" spans="1:74" x14ac:dyDescent="0.25">
      <c r="A1987" s="231" t="s">
        <v>7932</v>
      </c>
      <c r="B1987" s="231" t="s">
        <v>1273</v>
      </c>
      <c r="C1987" s="232"/>
      <c r="D1987" s="232">
        <v>1</v>
      </c>
      <c r="BR1987" s="6"/>
      <c r="BV1987" s="6"/>
    </row>
    <row r="1988" spans="1:74" x14ac:dyDescent="0.25">
      <c r="A1988" s="231" t="s">
        <v>7932</v>
      </c>
      <c r="B1988" s="231" t="s">
        <v>6750</v>
      </c>
      <c r="C1988" s="232"/>
      <c r="D1988" s="232">
        <v>2</v>
      </c>
      <c r="BR1988" s="6"/>
      <c r="BV1988" s="6"/>
    </row>
    <row r="1989" spans="1:74" x14ac:dyDescent="0.25">
      <c r="A1989" s="231" t="s">
        <v>7932</v>
      </c>
      <c r="B1989" s="231" t="s">
        <v>1522</v>
      </c>
      <c r="C1989" s="232"/>
      <c r="D1989" s="232">
        <v>48</v>
      </c>
      <c r="BR1989" s="6"/>
      <c r="BV1989" s="6"/>
    </row>
    <row r="1990" spans="1:74" x14ac:dyDescent="0.25">
      <c r="A1990" s="231" t="s">
        <v>7853</v>
      </c>
      <c r="B1990" s="231" t="s">
        <v>6895</v>
      </c>
      <c r="C1990" s="232"/>
      <c r="D1990" s="232">
        <v>54</v>
      </c>
      <c r="BR1990" s="6"/>
      <c r="BV1990" s="6"/>
    </row>
    <row r="1991" spans="1:74" x14ac:dyDescent="0.25">
      <c r="A1991" s="231" t="s">
        <v>7853</v>
      </c>
      <c r="B1991" s="231" t="s">
        <v>1273</v>
      </c>
      <c r="C1991" s="232"/>
      <c r="D1991" s="232">
        <v>32</v>
      </c>
      <c r="BR1991" s="6"/>
      <c r="BV1991" s="6"/>
    </row>
    <row r="1992" spans="1:74" x14ac:dyDescent="0.25">
      <c r="A1992" s="231" t="s">
        <v>7853</v>
      </c>
      <c r="B1992" s="231" t="s">
        <v>3013</v>
      </c>
      <c r="C1992" s="232"/>
      <c r="D1992" s="232">
        <v>1</v>
      </c>
      <c r="BR1992" s="6"/>
      <c r="BV1992" s="6"/>
    </row>
    <row r="1993" spans="1:74" x14ac:dyDescent="0.25">
      <c r="A1993" s="231" t="s">
        <v>7853</v>
      </c>
      <c r="B1993" s="231" t="s">
        <v>6750</v>
      </c>
      <c r="C1993" s="232"/>
      <c r="D1993" s="232">
        <v>4</v>
      </c>
      <c r="BR1993" s="6"/>
      <c r="BV1993" s="6"/>
    </row>
    <row r="1994" spans="1:74" x14ac:dyDescent="0.25">
      <c r="A1994" s="231" t="s">
        <v>7853</v>
      </c>
      <c r="B1994" s="231" t="s">
        <v>1522</v>
      </c>
      <c r="C1994" s="232"/>
      <c r="D1994" s="232">
        <v>1040</v>
      </c>
      <c r="BR1994" s="6"/>
      <c r="BV1994" s="6"/>
    </row>
    <row r="1995" spans="1:74" x14ac:dyDescent="0.25">
      <c r="A1995" s="231" t="s">
        <v>7854</v>
      </c>
      <c r="B1995" s="231" t="s">
        <v>1522</v>
      </c>
      <c r="C1995" s="232"/>
      <c r="D1995" s="232">
        <v>1</v>
      </c>
      <c r="BR1995" s="6"/>
      <c r="BV1995" s="6"/>
    </row>
    <row r="1996" spans="1:74" x14ac:dyDescent="0.25">
      <c r="D1996" s="6">
        <f>SUM(D1976:D1995)</f>
        <v>1209</v>
      </c>
      <c r="BR1996" s="6"/>
      <c r="BV1996" s="6"/>
    </row>
  </sheetData>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88B5C-FA55-4FFC-98BB-6DFFDFA543D3}">
  <dimension ref="A1:O1587"/>
  <sheetViews>
    <sheetView zoomScale="80" zoomScaleNormal="80" workbookViewId="0">
      <pane ySplit="888" topLeftCell="A1558" activePane="bottomLeft"/>
      <selection pane="bottomLeft" activeCell="D1588" sqref="D1588"/>
    </sheetView>
  </sheetViews>
  <sheetFormatPr defaultRowHeight="14.4" x14ac:dyDescent="0.3"/>
  <cols>
    <col min="1" max="1" width="10" customWidth="1"/>
    <col min="2" max="2" width="6.44140625" style="238" customWidth="1"/>
    <col min="3" max="3" width="5.21875" style="238" customWidth="1"/>
    <col min="4" max="4" width="7.44140625" style="238" customWidth="1"/>
    <col min="5" max="5" width="4.5546875" style="238" customWidth="1"/>
    <col min="6" max="6" width="13" style="238" customWidth="1"/>
    <col min="7" max="7" width="11.6640625" style="238" customWidth="1"/>
    <col min="8" max="8" width="12.109375" customWidth="1"/>
    <col min="9" max="9" width="48.33203125" customWidth="1"/>
    <col min="10" max="10" width="8.88671875" style="238"/>
    <col min="11" max="11" width="10.6640625" customWidth="1"/>
    <col min="12" max="12" width="6.6640625" customWidth="1"/>
    <col min="13" max="13" width="25" customWidth="1"/>
    <col min="15" max="15" width="55.44140625" customWidth="1"/>
  </cols>
  <sheetData>
    <row r="1" spans="1:15" ht="39.6" x14ac:dyDescent="0.3">
      <c r="A1" s="21" t="s">
        <v>6</v>
      </c>
      <c r="B1" s="21" t="s">
        <v>7</v>
      </c>
      <c r="C1" s="21" t="s">
        <v>7702</v>
      </c>
      <c r="D1" s="22" t="s">
        <v>7703</v>
      </c>
      <c r="E1" s="22" t="s">
        <v>7704</v>
      </c>
      <c r="F1" s="22" t="s">
        <v>7705</v>
      </c>
      <c r="G1" s="22" t="s">
        <v>7706</v>
      </c>
      <c r="H1" s="22" t="s">
        <v>7707</v>
      </c>
      <c r="I1" s="22" t="s">
        <v>7708</v>
      </c>
      <c r="J1" s="22" t="s">
        <v>7709</v>
      </c>
      <c r="K1" s="22" t="s">
        <v>7710</v>
      </c>
      <c r="L1" s="22" t="s">
        <v>7711</v>
      </c>
      <c r="M1" s="22" t="s">
        <v>7712</v>
      </c>
      <c r="N1" s="22" t="s">
        <v>7713</v>
      </c>
      <c r="O1" s="23" t="s">
        <v>7714</v>
      </c>
    </row>
    <row r="2" spans="1:15" x14ac:dyDescent="0.3">
      <c r="A2" s="234" t="s">
        <v>3260</v>
      </c>
      <c r="B2" s="235" t="s">
        <v>4096</v>
      </c>
      <c r="C2" s="235" t="s">
        <v>7988</v>
      </c>
      <c r="D2" s="235" t="s">
        <v>528</v>
      </c>
      <c r="E2" s="235" t="s">
        <v>1522</v>
      </c>
      <c r="F2" s="235" t="s">
        <v>713</v>
      </c>
      <c r="G2" s="235" t="s">
        <v>6315</v>
      </c>
      <c r="H2" s="234" t="s">
        <v>64</v>
      </c>
      <c r="I2" s="234" t="s">
        <v>6316</v>
      </c>
      <c r="J2" s="235" t="s">
        <v>3262</v>
      </c>
      <c r="K2" s="234" t="s">
        <v>3198</v>
      </c>
      <c r="L2" s="234" t="s">
        <v>1260</v>
      </c>
      <c r="M2" s="234" t="s">
        <v>7982</v>
      </c>
      <c r="N2" s="234" t="s">
        <v>8023</v>
      </c>
      <c r="O2" s="234"/>
    </row>
    <row r="3" spans="1:15" x14ac:dyDescent="0.3">
      <c r="A3" s="234" t="s">
        <v>3260</v>
      </c>
      <c r="B3" s="235" t="s">
        <v>4207</v>
      </c>
      <c r="C3" s="235" t="s">
        <v>7988</v>
      </c>
      <c r="D3" s="235" t="s">
        <v>528</v>
      </c>
      <c r="E3" s="235" t="s">
        <v>1522</v>
      </c>
      <c r="F3" s="235" t="s">
        <v>713</v>
      </c>
      <c r="G3" s="235" t="s">
        <v>6317</v>
      </c>
      <c r="H3" s="234" t="s">
        <v>64</v>
      </c>
      <c r="I3" s="234" t="s">
        <v>6318</v>
      </c>
      <c r="J3" s="235" t="s">
        <v>3262</v>
      </c>
      <c r="K3" s="234" t="s">
        <v>3198</v>
      </c>
      <c r="L3" s="234" t="s">
        <v>1260</v>
      </c>
      <c r="M3" s="234" t="s">
        <v>7982</v>
      </c>
      <c r="N3" s="234" t="s">
        <v>8023</v>
      </c>
      <c r="O3" s="234"/>
    </row>
    <row r="4" spans="1:15" x14ac:dyDescent="0.3">
      <c r="A4" s="234" t="s">
        <v>3260</v>
      </c>
      <c r="B4" s="235" t="s">
        <v>3261</v>
      </c>
      <c r="C4" s="235" t="s">
        <v>7988</v>
      </c>
      <c r="D4" s="235" t="s">
        <v>528</v>
      </c>
      <c r="E4" s="235" t="s">
        <v>1522</v>
      </c>
      <c r="F4" s="235" t="s">
        <v>523</v>
      </c>
      <c r="G4" s="235" t="s">
        <v>3259</v>
      </c>
      <c r="H4" s="234" t="s">
        <v>64</v>
      </c>
      <c r="I4" s="234" t="s">
        <v>3263</v>
      </c>
      <c r="J4" s="235" t="s">
        <v>3262</v>
      </c>
      <c r="K4" s="234" t="s">
        <v>3198</v>
      </c>
      <c r="L4" s="234" t="s">
        <v>1260</v>
      </c>
      <c r="M4" s="234" t="s">
        <v>529</v>
      </c>
      <c r="N4" s="234" t="s">
        <v>8023</v>
      </c>
      <c r="O4" s="234"/>
    </row>
    <row r="5" spans="1:15" x14ac:dyDescent="0.3">
      <c r="A5" s="234" t="s">
        <v>3260</v>
      </c>
      <c r="B5" s="235" t="s">
        <v>4222</v>
      </c>
      <c r="C5" s="235" t="s">
        <v>7988</v>
      </c>
      <c r="D5" s="235" t="s">
        <v>528</v>
      </c>
      <c r="E5" s="235" t="s">
        <v>1522</v>
      </c>
      <c r="F5" s="235" t="s">
        <v>713</v>
      </c>
      <c r="G5" s="235" t="s">
        <v>6322</v>
      </c>
      <c r="H5" s="234" t="s">
        <v>64</v>
      </c>
      <c r="I5" s="234" t="s">
        <v>3266</v>
      </c>
      <c r="J5" s="235" t="s">
        <v>3262</v>
      </c>
      <c r="K5" s="234" t="s">
        <v>3198</v>
      </c>
      <c r="L5" s="234" t="s">
        <v>1260</v>
      </c>
      <c r="M5" s="234" t="s">
        <v>7982</v>
      </c>
      <c r="N5" s="234" t="s">
        <v>8023</v>
      </c>
      <c r="O5" s="234"/>
    </row>
    <row r="6" spans="1:15" x14ac:dyDescent="0.3">
      <c r="A6" s="234" t="s">
        <v>3260</v>
      </c>
      <c r="B6" s="235" t="s">
        <v>3268</v>
      </c>
      <c r="C6" s="235" t="s">
        <v>7988</v>
      </c>
      <c r="D6" s="235" t="s">
        <v>528</v>
      </c>
      <c r="E6" s="235" t="s">
        <v>1522</v>
      </c>
      <c r="F6" s="235" t="s">
        <v>523</v>
      </c>
      <c r="G6" s="235" t="s">
        <v>3267</v>
      </c>
      <c r="H6" s="234" t="s">
        <v>64</v>
      </c>
      <c r="I6" s="234" t="s">
        <v>3269</v>
      </c>
      <c r="J6" s="235" t="s">
        <v>3262</v>
      </c>
      <c r="K6" s="234" t="s">
        <v>3198</v>
      </c>
      <c r="L6" s="234" t="s">
        <v>1260</v>
      </c>
      <c r="M6" s="234" t="s">
        <v>529</v>
      </c>
      <c r="N6" s="234" t="s">
        <v>8023</v>
      </c>
      <c r="O6" s="234"/>
    </row>
    <row r="7" spans="1:15" x14ac:dyDescent="0.3">
      <c r="A7" s="234" t="s">
        <v>3260</v>
      </c>
      <c r="B7" s="235" t="s">
        <v>3294</v>
      </c>
      <c r="C7" s="235" t="s">
        <v>1521</v>
      </c>
      <c r="D7" s="235" t="s">
        <v>528</v>
      </c>
      <c r="E7" s="235" t="s">
        <v>1522</v>
      </c>
      <c r="F7" s="235" t="s">
        <v>523</v>
      </c>
      <c r="G7" s="235" t="s">
        <v>3293</v>
      </c>
      <c r="H7" s="234" t="s">
        <v>64</v>
      </c>
      <c r="I7" s="234" t="s">
        <v>3295</v>
      </c>
      <c r="J7" s="235" t="s">
        <v>3262</v>
      </c>
      <c r="K7" s="234" t="s">
        <v>3198</v>
      </c>
      <c r="L7" s="234" t="s">
        <v>1260</v>
      </c>
      <c r="M7" s="234" t="s">
        <v>529</v>
      </c>
      <c r="N7" s="234" t="s">
        <v>8023</v>
      </c>
      <c r="O7" s="234"/>
    </row>
    <row r="8" spans="1:15" x14ac:dyDescent="0.3">
      <c r="A8" s="234" t="s">
        <v>3260</v>
      </c>
      <c r="B8" s="235" t="s">
        <v>4712</v>
      </c>
      <c r="C8" s="235" t="s">
        <v>1521</v>
      </c>
      <c r="D8" s="235" t="s">
        <v>528</v>
      </c>
      <c r="E8" s="235" t="s">
        <v>1522</v>
      </c>
      <c r="F8" s="235" t="s">
        <v>713</v>
      </c>
      <c r="G8" s="235" t="s">
        <v>6631</v>
      </c>
      <c r="H8" s="234" t="s">
        <v>64</v>
      </c>
      <c r="I8" s="234" t="s">
        <v>6632</v>
      </c>
      <c r="J8" s="235" t="s">
        <v>3262</v>
      </c>
      <c r="K8" s="234" t="s">
        <v>3198</v>
      </c>
      <c r="L8" s="234" t="s">
        <v>1260</v>
      </c>
      <c r="M8" s="234" t="s">
        <v>7985</v>
      </c>
      <c r="N8" s="234" t="s">
        <v>8023</v>
      </c>
      <c r="O8" s="234"/>
    </row>
    <row r="9" spans="1:15" x14ac:dyDescent="0.3">
      <c r="A9" s="234" t="s">
        <v>3260</v>
      </c>
      <c r="B9" s="235" t="s">
        <v>4659</v>
      </c>
      <c r="C9" s="235" t="s">
        <v>1521</v>
      </c>
      <c r="D9" s="235" t="s">
        <v>528</v>
      </c>
      <c r="E9" s="235" t="s">
        <v>1522</v>
      </c>
      <c r="F9" s="235" t="s">
        <v>713</v>
      </c>
      <c r="G9" s="235" t="s">
        <v>6633</v>
      </c>
      <c r="H9" s="234" t="s">
        <v>64</v>
      </c>
      <c r="I9" s="234" t="s">
        <v>6634</v>
      </c>
      <c r="J9" s="235" t="s">
        <v>3262</v>
      </c>
      <c r="K9" s="234" t="s">
        <v>3198</v>
      </c>
      <c r="L9" s="234" t="s">
        <v>1260</v>
      </c>
      <c r="M9" s="234" t="s">
        <v>7985</v>
      </c>
      <c r="N9" s="234" t="s">
        <v>8023</v>
      </c>
      <c r="O9" s="234"/>
    </row>
    <row r="10" spans="1:15" x14ac:dyDescent="0.3">
      <c r="A10" s="234" t="s">
        <v>3297</v>
      </c>
      <c r="B10" s="235" t="s">
        <v>3298</v>
      </c>
      <c r="C10" s="235" t="s">
        <v>1521</v>
      </c>
      <c r="D10" s="235" t="s">
        <v>224</v>
      </c>
      <c r="E10" s="235" t="s">
        <v>1522</v>
      </c>
      <c r="F10" s="235" t="s">
        <v>523</v>
      </c>
      <c r="G10" s="235" t="s">
        <v>3296</v>
      </c>
      <c r="H10" s="234" t="s">
        <v>64</v>
      </c>
      <c r="I10" s="234" t="s">
        <v>3299</v>
      </c>
      <c r="J10" s="235" t="s">
        <v>3254</v>
      </c>
      <c r="K10" s="234" t="s">
        <v>3198</v>
      </c>
      <c r="L10" s="234" t="s">
        <v>1260</v>
      </c>
      <c r="M10" s="234" t="s">
        <v>529</v>
      </c>
      <c r="N10" s="234" t="s">
        <v>8023</v>
      </c>
      <c r="O10" s="234"/>
    </row>
    <row r="11" spans="1:15" x14ac:dyDescent="0.3">
      <c r="A11" s="234" t="s">
        <v>3297</v>
      </c>
      <c r="B11" s="235" t="s">
        <v>3301</v>
      </c>
      <c r="C11" s="235" t="s">
        <v>1521</v>
      </c>
      <c r="D11" s="235" t="s">
        <v>224</v>
      </c>
      <c r="E11" s="235" t="s">
        <v>1522</v>
      </c>
      <c r="F11" s="235" t="s">
        <v>523</v>
      </c>
      <c r="G11" s="235" t="s">
        <v>3300</v>
      </c>
      <c r="H11" s="234" t="s">
        <v>64</v>
      </c>
      <c r="I11" s="234" t="s">
        <v>3302</v>
      </c>
      <c r="J11" s="235" t="s">
        <v>3254</v>
      </c>
      <c r="K11" s="234" t="s">
        <v>3198</v>
      </c>
      <c r="L11" s="234" t="s">
        <v>1260</v>
      </c>
      <c r="M11" s="234" t="s">
        <v>529</v>
      </c>
      <c r="N11" s="234" t="s">
        <v>8023</v>
      </c>
      <c r="O11" s="234"/>
    </row>
    <row r="12" spans="1:15" x14ac:dyDescent="0.3">
      <c r="A12" s="234" t="s">
        <v>3297</v>
      </c>
      <c r="B12" s="235" t="s">
        <v>6533</v>
      </c>
      <c r="C12" s="235" t="s">
        <v>7988</v>
      </c>
      <c r="D12" s="235" t="s">
        <v>528</v>
      </c>
      <c r="E12" s="235" t="s">
        <v>1522</v>
      </c>
      <c r="F12" s="235" t="s">
        <v>713</v>
      </c>
      <c r="G12" s="235" t="s">
        <v>6532</v>
      </c>
      <c r="H12" s="234" t="s">
        <v>64</v>
      </c>
      <c r="I12" s="234" t="s">
        <v>6535</v>
      </c>
      <c r="J12" s="235" t="s">
        <v>6534</v>
      </c>
      <c r="K12" s="234" t="s">
        <v>3198</v>
      </c>
      <c r="L12" s="234" t="s">
        <v>1260</v>
      </c>
      <c r="M12" s="234" t="s">
        <v>7999</v>
      </c>
      <c r="N12" s="234" t="s">
        <v>8023</v>
      </c>
      <c r="O12" s="234"/>
    </row>
    <row r="13" spans="1:15" x14ac:dyDescent="0.3">
      <c r="A13" s="234" t="s">
        <v>3297</v>
      </c>
      <c r="B13" s="235" t="s">
        <v>5500</v>
      </c>
      <c r="C13" s="235" t="s">
        <v>1521</v>
      </c>
      <c r="D13" s="235" t="s">
        <v>224</v>
      </c>
      <c r="E13" s="235" t="s">
        <v>1522</v>
      </c>
      <c r="F13" s="235" t="s">
        <v>652</v>
      </c>
      <c r="G13" s="235" t="s">
        <v>5499</v>
      </c>
      <c r="H13" s="234" t="s">
        <v>64</v>
      </c>
      <c r="I13" s="234" t="s">
        <v>5498</v>
      </c>
      <c r="J13" s="235" t="s">
        <v>3254</v>
      </c>
      <c r="K13" s="234" t="s">
        <v>3198</v>
      </c>
      <c r="L13" s="234" t="s">
        <v>1260</v>
      </c>
      <c r="M13" s="234" t="s">
        <v>655</v>
      </c>
      <c r="N13" s="234" t="s">
        <v>8023</v>
      </c>
      <c r="O13" s="234"/>
    </row>
    <row r="14" spans="1:15" x14ac:dyDescent="0.3">
      <c r="A14" s="234" t="s">
        <v>3297</v>
      </c>
      <c r="B14" s="235" t="s">
        <v>6636</v>
      </c>
      <c r="C14" s="235" t="s">
        <v>1521</v>
      </c>
      <c r="D14" s="235" t="s">
        <v>224</v>
      </c>
      <c r="E14" s="235" t="s">
        <v>1522</v>
      </c>
      <c r="F14" s="235" t="s">
        <v>713</v>
      </c>
      <c r="G14" s="235" t="s">
        <v>6635</v>
      </c>
      <c r="H14" s="234" t="s">
        <v>64</v>
      </c>
      <c r="I14" s="234" t="s">
        <v>6637</v>
      </c>
      <c r="J14" s="235" t="s">
        <v>3254</v>
      </c>
      <c r="K14" s="234" t="s">
        <v>3198</v>
      </c>
      <c r="L14" s="234" t="s">
        <v>1260</v>
      </c>
      <c r="M14" s="234" t="s">
        <v>7984</v>
      </c>
      <c r="N14" s="234" t="s">
        <v>8023</v>
      </c>
      <c r="O14" s="234"/>
    </row>
    <row r="15" spans="1:15" x14ac:dyDescent="0.3">
      <c r="A15" s="234" t="s">
        <v>3297</v>
      </c>
      <c r="B15" s="235" t="s">
        <v>6639</v>
      </c>
      <c r="C15" s="235" t="s">
        <v>1521</v>
      </c>
      <c r="D15" s="235" t="s">
        <v>224</v>
      </c>
      <c r="E15" s="235" t="s">
        <v>1522</v>
      </c>
      <c r="F15" s="235" t="s">
        <v>713</v>
      </c>
      <c r="G15" s="235" t="s">
        <v>6638</v>
      </c>
      <c r="H15" s="234" t="s">
        <v>64</v>
      </c>
      <c r="I15" s="234" t="s">
        <v>6640</v>
      </c>
      <c r="J15" s="235" t="s">
        <v>3254</v>
      </c>
      <c r="K15" s="234" t="s">
        <v>3198</v>
      </c>
      <c r="L15" s="234" t="s">
        <v>1260</v>
      </c>
      <c r="M15" s="234" t="s">
        <v>7983</v>
      </c>
      <c r="N15" s="234" t="s">
        <v>8023</v>
      </c>
      <c r="O15" s="234"/>
    </row>
    <row r="16" spans="1:15" x14ac:dyDescent="0.3">
      <c r="A16" s="234" t="s">
        <v>5772</v>
      </c>
      <c r="B16" s="235" t="s">
        <v>6282</v>
      </c>
      <c r="C16" s="235" t="s">
        <v>1521</v>
      </c>
      <c r="D16" s="235" t="s">
        <v>224</v>
      </c>
      <c r="E16" s="235" t="s">
        <v>1273</v>
      </c>
      <c r="F16" s="235" t="s">
        <v>708</v>
      </c>
      <c r="G16" s="235" t="s">
        <v>6281</v>
      </c>
      <c r="H16" s="234" t="s">
        <v>64</v>
      </c>
      <c r="I16" s="234" t="s">
        <v>6283</v>
      </c>
      <c r="J16" s="235" t="s">
        <v>5408</v>
      </c>
      <c r="K16" s="234" t="s">
        <v>3198</v>
      </c>
      <c r="L16" s="234" t="s">
        <v>7986</v>
      </c>
      <c r="M16" s="234" t="s">
        <v>7984</v>
      </c>
      <c r="N16" s="234" t="s">
        <v>8023</v>
      </c>
      <c r="O16" s="234"/>
    </row>
    <row r="17" spans="1:15" x14ac:dyDescent="0.3">
      <c r="A17" s="234" t="s">
        <v>5772</v>
      </c>
      <c r="B17" s="235" t="s">
        <v>6285</v>
      </c>
      <c r="C17" s="235" t="s">
        <v>1521</v>
      </c>
      <c r="D17" s="235" t="s">
        <v>224</v>
      </c>
      <c r="E17" s="235" t="s">
        <v>1273</v>
      </c>
      <c r="F17" s="235" t="s">
        <v>708</v>
      </c>
      <c r="G17" s="235" t="s">
        <v>6284</v>
      </c>
      <c r="H17" s="234" t="s">
        <v>64</v>
      </c>
      <c r="I17" s="234" t="s">
        <v>6286</v>
      </c>
      <c r="J17" s="235" t="s">
        <v>5408</v>
      </c>
      <c r="K17" s="234" t="s">
        <v>3198</v>
      </c>
      <c r="L17" s="234" t="s">
        <v>7986</v>
      </c>
      <c r="M17" s="234" t="s">
        <v>7984</v>
      </c>
      <c r="N17" s="234" t="s">
        <v>8023</v>
      </c>
      <c r="O17" s="234"/>
    </row>
    <row r="18" spans="1:15" x14ac:dyDescent="0.3">
      <c r="A18" s="234" t="s">
        <v>5772</v>
      </c>
      <c r="B18" s="235" t="s">
        <v>6288</v>
      </c>
      <c r="C18" s="235" t="s">
        <v>1521</v>
      </c>
      <c r="D18" s="235" t="s">
        <v>224</v>
      </c>
      <c r="E18" s="235" t="s">
        <v>1273</v>
      </c>
      <c r="F18" s="235" t="s">
        <v>708</v>
      </c>
      <c r="G18" s="235" t="s">
        <v>6287</v>
      </c>
      <c r="H18" s="234" t="s">
        <v>64</v>
      </c>
      <c r="I18" s="234" t="s">
        <v>6289</v>
      </c>
      <c r="J18" s="235" t="s">
        <v>5408</v>
      </c>
      <c r="K18" s="234" t="s">
        <v>3198</v>
      </c>
      <c r="L18" s="234" t="s">
        <v>7986</v>
      </c>
      <c r="M18" s="234" t="s">
        <v>7984</v>
      </c>
      <c r="N18" s="234" t="s">
        <v>8023</v>
      </c>
      <c r="O18" s="234"/>
    </row>
    <row r="19" spans="1:15" x14ac:dyDescent="0.3">
      <c r="A19" s="234" t="s">
        <v>5772</v>
      </c>
      <c r="B19" s="235" t="s">
        <v>5875</v>
      </c>
      <c r="C19" s="235" t="s">
        <v>1521</v>
      </c>
      <c r="D19" s="235" t="s">
        <v>224</v>
      </c>
      <c r="E19" s="235" t="s">
        <v>1273</v>
      </c>
      <c r="F19" s="235" t="s">
        <v>708</v>
      </c>
      <c r="G19" s="235" t="s">
        <v>5874</v>
      </c>
      <c r="H19" s="234" t="s">
        <v>64</v>
      </c>
      <c r="I19" s="234" t="s">
        <v>5876</v>
      </c>
      <c r="J19" s="235" t="s">
        <v>5408</v>
      </c>
      <c r="K19" s="234" t="s">
        <v>3198</v>
      </c>
      <c r="L19" s="234" t="s">
        <v>7986</v>
      </c>
      <c r="M19" s="234" t="s">
        <v>529</v>
      </c>
      <c r="N19" s="234" t="s">
        <v>8023</v>
      </c>
      <c r="O19" s="234"/>
    </row>
    <row r="20" spans="1:15" x14ac:dyDescent="0.3">
      <c r="A20" s="234" t="s">
        <v>5772</v>
      </c>
      <c r="B20" s="235" t="s">
        <v>5880</v>
      </c>
      <c r="C20" s="235" t="s">
        <v>1521</v>
      </c>
      <c r="D20" s="235" t="s">
        <v>224</v>
      </c>
      <c r="E20" s="235" t="s">
        <v>1273</v>
      </c>
      <c r="F20" s="235" t="s">
        <v>708</v>
      </c>
      <c r="G20" s="235" t="s">
        <v>5879</v>
      </c>
      <c r="H20" s="234" t="s">
        <v>64</v>
      </c>
      <c r="I20" s="234" t="s">
        <v>5881</v>
      </c>
      <c r="J20" s="235" t="s">
        <v>5408</v>
      </c>
      <c r="K20" s="234" t="s">
        <v>3198</v>
      </c>
      <c r="L20" s="234" t="s">
        <v>7986</v>
      </c>
      <c r="M20" s="234" t="s">
        <v>529</v>
      </c>
      <c r="N20" s="234" t="s">
        <v>8023</v>
      </c>
      <c r="O20" s="234"/>
    </row>
    <row r="21" spans="1:15" x14ac:dyDescent="0.3">
      <c r="A21" s="234" t="s">
        <v>5772</v>
      </c>
      <c r="B21" s="235" t="s">
        <v>6299</v>
      </c>
      <c r="C21" s="235" t="s">
        <v>1521</v>
      </c>
      <c r="D21" s="235" t="s">
        <v>224</v>
      </c>
      <c r="E21" s="235" t="s">
        <v>1522</v>
      </c>
      <c r="F21" s="235" t="s">
        <v>708</v>
      </c>
      <c r="G21" s="235" t="s">
        <v>6298</v>
      </c>
      <c r="H21" s="234" t="s">
        <v>64</v>
      </c>
      <c r="I21" s="234" t="s">
        <v>6300</v>
      </c>
      <c r="J21" s="235" t="s">
        <v>5408</v>
      </c>
      <c r="K21" s="234" t="s">
        <v>3198</v>
      </c>
      <c r="L21" s="234" t="s">
        <v>7986</v>
      </c>
      <c r="M21" s="234" t="s">
        <v>529</v>
      </c>
      <c r="N21" s="234" t="s">
        <v>8023</v>
      </c>
      <c r="O21" s="234"/>
    </row>
    <row r="22" spans="1:15" x14ac:dyDescent="0.3">
      <c r="A22" s="234" t="s">
        <v>5772</v>
      </c>
      <c r="B22" s="235" t="s">
        <v>6077</v>
      </c>
      <c r="C22" s="235" t="s">
        <v>1521</v>
      </c>
      <c r="D22" s="235" t="s">
        <v>224</v>
      </c>
      <c r="E22" s="235" t="s">
        <v>1522</v>
      </c>
      <c r="F22" s="235" t="s">
        <v>708</v>
      </c>
      <c r="G22" s="235" t="s">
        <v>6076</v>
      </c>
      <c r="H22" s="234" t="s">
        <v>64</v>
      </c>
      <c r="I22" s="234" t="s">
        <v>6078</v>
      </c>
      <c r="J22" s="235" t="s">
        <v>5408</v>
      </c>
      <c r="K22" s="234" t="s">
        <v>3198</v>
      </c>
      <c r="L22" s="234" t="s">
        <v>7986</v>
      </c>
      <c r="M22" s="234" t="s">
        <v>7982</v>
      </c>
      <c r="N22" s="234" t="s">
        <v>8023</v>
      </c>
      <c r="O22" s="234"/>
    </row>
    <row r="23" spans="1:15" x14ac:dyDescent="0.3">
      <c r="A23" s="234" t="s">
        <v>5772</v>
      </c>
      <c r="B23" s="235" t="s">
        <v>5773</v>
      </c>
      <c r="C23" s="235" t="s">
        <v>7988</v>
      </c>
      <c r="D23" s="235" t="s">
        <v>224</v>
      </c>
      <c r="E23" s="235" t="s">
        <v>1273</v>
      </c>
      <c r="F23" s="235" t="s">
        <v>708</v>
      </c>
      <c r="G23" s="235" t="s">
        <v>5771</v>
      </c>
      <c r="H23" s="234" t="s">
        <v>64</v>
      </c>
      <c r="I23" s="234" t="s">
        <v>5774</v>
      </c>
      <c r="J23" s="235" t="s">
        <v>5408</v>
      </c>
      <c r="K23" s="234" t="s">
        <v>3198</v>
      </c>
      <c r="L23" s="234" t="s">
        <v>7986</v>
      </c>
      <c r="M23" s="234" t="s">
        <v>529</v>
      </c>
      <c r="N23" s="234" t="s">
        <v>8023</v>
      </c>
      <c r="O23" s="234"/>
    </row>
    <row r="24" spans="1:15" x14ac:dyDescent="0.3">
      <c r="A24" s="234" t="s">
        <v>5772</v>
      </c>
      <c r="B24" s="235" t="s">
        <v>5794</v>
      </c>
      <c r="C24" s="235" t="s">
        <v>7988</v>
      </c>
      <c r="D24" s="235" t="s">
        <v>224</v>
      </c>
      <c r="E24" s="235" t="s">
        <v>1522</v>
      </c>
      <c r="F24" s="235" t="s">
        <v>708</v>
      </c>
      <c r="G24" s="235" t="s">
        <v>5793</v>
      </c>
      <c r="H24" s="234" t="s">
        <v>64</v>
      </c>
      <c r="I24" s="234" t="s">
        <v>5795</v>
      </c>
      <c r="J24" s="235" t="s">
        <v>5408</v>
      </c>
      <c r="K24" s="234" t="s">
        <v>3198</v>
      </c>
      <c r="L24" s="234" t="s">
        <v>7986</v>
      </c>
      <c r="M24" s="234" t="s">
        <v>7983</v>
      </c>
      <c r="N24" s="234" t="s">
        <v>8023</v>
      </c>
      <c r="O24" s="234"/>
    </row>
    <row r="25" spans="1:15" x14ac:dyDescent="0.3">
      <c r="A25" s="234" t="s">
        <v>5772</v>
      </c>
      <c r="B25" s="235" t="s">
        <v>6090</v>
      </c>
      <c r="C25" s="235" t="s">
        <v>7988</v>
      </c>
      <c r="D25" s="235" t="s">
        <v>224</v>
      </c>
      <c r="E25" s="235" t="s">
        <v>1522</v>
      </c>
      <c r="F25" s="235" t="s">
        <v>708</v>
      </c>
      <c r="G25" s="235" t="s">
        <v>6089</v>
      </c>
      <c r="H25" s="234" t="s">
        <v>64</v>
      </c>
      <c r="I25" s="234" t="s">
        <v>6091</v>
      </c>
      <c r="J25" s="235" t="s">
        <v>5408</v>
      </c>
      <c r="K25" s="234" t="s">
        <v>3198</v>
      </c>
      <c r="L25" s="234" t="s">
        <v>7986</v>
      </c>
      <c r="M25" s="234" t="s">
        <v>529</v>
      </c>
      <c r="N25" s="234" t="s">
        <v>8023</v>
      </c>
      <c r="O25" s="234"/>
    </row>
    <row r="26" spans="1:15" x14ac:dyDescent="0.3">
      <c r="A26" s="234" t="s">
        <v>5772</v>
      </c>
      <c r="B26" s="235" t="s">
        <v>6111</v>
      </c>
      <c r="C26" s="235" t="s">
        <v>7988</v>
      </c>
      <c r="D26" s="235" t="s">
        <v>224</v>
      </c>
      <c r="E26" s="235" t="s">
        <v>1522</v>
      </c>
      <c r="F26" s="235" t="s">
        <v>708</v>
      </c>
      <c r="G26" s="235" t="s">
        <v>6110</v>
      </c>
      <c r="H26" s="234" t="s">
        <v>64</v>
      </c>
      <c r="I26" s="234" t="s">
        <v>6112</v>
      </c>
      <c r="J26" s="235" t="s">
        <v>5408</v>
      </c>
      <c r="K26" s="234" t="s">
        <v>3198</v>
      </c>
      <c r="L26" s="234" t="s">
        <v>7986</v>
      </c>
      <c r="M26" s="234" t="s">
        <v>529</v>
      </c>
      <c r="N26" s="234" t="s">
        <v>8023</v>
      </c>
      <c r="O26" s="234"/>
    </row>
    <row r="27" spans="1:15" x14ac:dyDescent="0.3">
      <c r="A27" s="234" t="s">
        <v>5772</v>
      </c>
      <c r="B27" s="235" t="s">
        <v>6150</v>
      </c>
      <c r="C27" s="235" t="s">
        <v>7988</v>
      </c>
      <c r="D27" s="235" t="s">
        <v>224</v>
      </c>
      <c r="E27" s="235" t="s">
        <v>1273</v>
      </c>
      <c r="F27" s="235" t="s">
        <v>708</v>
      </c>
      <c r="G27" s="235" t="s">
        <v>6149</v>
      </c>
      <c r="H27" s="234" t="s">
        <v>64</v>
      </c>
      <c r="I27" s="234" t="s">
        <v>6151</v>
      </c>
      <c r="J27" s="235" t="s">
        <v>5408</v>
      </c>
      <c r="K27" s="234" t="s">
        <v>3198</v>
      </c>
      <c r="L27" s="234" t="s">
        <v>7986</v>
      </c>
      <c r="M27" s="234" t="s">
        <v>529</v>
      </c>
      <c r="N27" s="234" t="s">
        <v>8023</v>
      </c>
      <c r="O27" s="234"/>
    </row>
    <row r="28" spans="1:15" x14ac:dyDescent="0.3">
      <c r="A28" s="234" t="s">
        <v>5772</v>
      </c>
      <c r="B28" s="235" t="s">
        <v>6155</v>
      </c>
      <c r="C28" s="235" t="s">
        <v>7988</v>
      </c>
      <c r="D28" s="235" t="s">
        <v>224</v>
      </c>
      <c r="E28" s="235" t="s">
        <v>1522</v>
      </c>
      <c r="F28" s="235" t="s">
        <v>708</v>
      </c>
      <c r="G28" s="235" t="s">
        <v>6154</v>
      </c>
      <c r="H28" s="234" t="s">
        <v>64</v>
      </c>
      <c r="I28" s="234" t="s">
        <v>6156</v>
      </c>
      <c r="J28" s="235" t="s">
        <v>5408</v>
      </c>
      <c r="K28" s="234" t="s">
        <v>3198</v>
      </c>
      <c r="L28" s="234" t="s">
        <v>7986</v>
      </c>
      <c r="M28" s="234" t="s">
        <v>529</v>
      </c>
      <c r="N28" s="234" t="s">
        <v>8023</v>
      </c>
      <c r="O28" s="234"/>
    </row>
    <row r="29" spans="1:15" x14ac:dyDescent="0.3">
      <c r="A29" s="234" t="s">
        <v>5772</v>
      </c>
      <c r="B29" s="235" t="s">
        <v>6173</v>
      </c>
      <c r="C29" s="235" t="s">
        <v>7988</v>
      </c>
      <c r="D29" s="235" t="s">
        <v>224</v>
      </c>
      <c r="E29" s="235" t="s">
        <v>1273</v>
      </c>
      <c r="F29" s="235" t="s">
        <v>708</v>
      </c>
      <c r="G29" s="235" t="s">
        <v>6172</v>
      </c>
      <c r="H29" s="234" t="s">
        <v>64</v>
      </c>
      <c r="I29" s="234" t="s">
        <v>6174</v>
      </c>
      <c r="J29" s="235" t="s">
        <v>5408</v>
      </c>
      <c r="K29" s="234" t="s">
        <v>3198</v>
      </c>
      <c r="L29" s="234" t="s">
        <v>7986</v>
      </c>
      <c r="M29" s="234" t="s">
        <v>529</v>
      </c>
      <c r="N29" s="234" t="s">
        <v>8023</v>
      </c>
      <c r="O29" s="234"/>
    </row>
    <row r="30" spans="1:15" x14ac:dyDescent="0.3">
      <c r="A30" s="234" t="s">
        <v>5772</v>
      </c>
      <c r="B30" s="235" t="s">
        <v>6176</v>
      </c>
      <c r="C30" s="235" t="s">
        <v>7988</v>
      </c>
      <c r="D30" s="235" t="s">
        <v>224</v>
      </c>
      <c r="E30" s="235" t="s">
        <v>1273</v>
      </c>
      <c r="F30" s="235" t="s">
        <v>708</v>
      </c>
      <c r="G30" s="235" t="s">
        <v>6175</v>
      </c>
      <c r="H30" s="234" t="s">
        <v>64</v>
      </c>
      <c r="I30" s="234" t="s">
        <v>6177</v>
      </c>
      <c r="J30" s="235" t="s">
        <v>5408</v>
      </c>
      <c r="K30" s="234" t="s">
        <v>3198</v>
      </c>
      <c r="L30" s="234" t="s">
        <v>7986</v>
      </c>
      <c r="M30" s="234" t="s">
        <v>529</v>
      </c>
      <c r="N30" s="234" t="s">
        <v>8023</v>
      </c>
      <c r="O30" s="234"/>
    </row>
    <row r="31" spans="1:15" x14ac:dyDescent="0.3">
      <c r="A31" s="234" t="s">
        <v>5772</v>
      </c>
      <c r="B31" s="235" t="s">
        <v>6185</v>
      </c>
      <c r="C31" s="235" t="s">
        <v>7988</v>
      </c>
      <c r="D31" s="235" t="s">
        <v>224</v>
      </c>
      <c r="E31" s="235" t="s">
        <v>1273</v>
      </c>
      <c r="F31" s="235" t="s">
        <v>708</v>
      </c>
      <c r="G31" s="235" t="s">
        <v>6184</v>
      </c>
      <c r="H31" s="234" t="s">
        <v>64</v>
      </c>
      <c r="I31" s="234" t="s">
        <v>6186</v>
      </c>
      <c r="J31" s="235" t="s">
        <v>5408</v>
      </c>
      <c r="K31" s="234" t="s">
        <v>3198</v>
      </c>
      <c r="L31" s="234" t="s">
        <v>7986</v>
      </c>
      <c r="M31" s="234" t="s">
        <v>529</v>
      </c>
      <c r="N31" s="234" t="s">
        <v>8023</v>
      </c>
      <c r="O31" s="234"/>
    </row>
    <row r="32" spans="1:15" x14ac:dyDescent="0.3">
      <c r="A32" s="234" t="s">
        <v>5772</v>
      </c>
      <c r="B32" s="235" t="s">
        <v>6308</v>
      </c>
      <c r="C32" s="235" t="s">
        <v>7988</v>
      </c>
      <c r="D32" s="235" t="s">
        <v>224</v>
      </c>
      <c r="E32" s="235" t="s">
        <v>1522</v>
      </c>
      <c r="F32" s="235" t="s">
        <v>708</v>
      </c>
      <c r="G32" s="235" t="s">
        <v>6307</v>
      </c>
      <c r="H32" s="234" t="s">
        <v>64</v>
      </c>
      <c r="I32" s="234" t="s">
        <v>6309</v>
      </c>
      <c r="J32" s="235" t="s">
        <v>5408</v>
      </c>
      <c r="K32" s="234" t="s">
        <v>3198</v>
      </c>
      <c r="L32" s="234" t="s">
        <v>7986</v>
      </c>
      <c r="M32" s="234" t="s">
        <v>7984</v>
      </c>
      <c r="N32" s="234" t="s">
        <v>8023</v>
      </c>
      <c r="O32" s="234"/>
    </row>
    <row r="33" spans="1:15" x14ac:dyDescent="0.3">
      <c r="A33" s="234" t="s">
        <v>3252</v>
      </c>
      <c r="B33" s="235" t="s">
        <v>3253</v>
      </c>
      <c r="C33" s="235" t="s">
        <v>7988</v>
      </c>
      <c r="D33" s="235" t="s">
        <v>224</v>
      </c>
      <c r="E33" s="235" t="s">
        <v>1522</v>
      </c>
      <c r="F33" s="235" t="s">
        <v>523</v>
      </c>
      <c r="G33" s="235" t="s">
        <v>3251</v>
      </c>
      <c r="H33" s="234" t="s">
        <v>64</v>
      </c>
      <c r="I33" s="234" t="s">
        <v>3255</v>
      </c>
      <c r="J33" s="235" t="s">
        <v>3254</v>
      </c>
      <c r="K33" s="234" t="s">
        <v>3198</v>
      </c>
      <c r="L33" s="234" t="s">
        <v>1260</v>
      </c>
      <c r="M33" s="234" t="s">
        <v>529</v>
      </c>
      <c r="N33" s="234" t="s">
        <v>8023</v>
      </c>
      <c r="O33" s="234"/>
    </row>
    <row r="34" spans="1:15" x14ac:dyDescent="0.3">
      <c r="A34" s="234" t="s">
        <v>3252</v>
      </c>
      <c r="B34" s="235" t="s">
        <v>3257</v>
      </c>
      <c r="C34" s="235" t="s">
        <v>7988</v>
      </c>
      <c r="D34" s="235" t="s">
        <v>224</v>
      </c>
      <c r="E34" s="235" t="s">
        <v>1522</v>
      </c>
      <c r="F34" s="235" t="s">
        <v>523</v>
      </c>
      <c r="G34" s="235" t="s">
        <v>3256</v>
      </c>
      <c r="H34" s="234" t="s">
        <v>64</v>
      </c>
      <c r="I34" s="234" t="s">
        <v>3258</v>
      </c>
      <c r="J34" s="235" t="s">
        <v>3254</v>
      </c>
      <c r="K34" s="234" t="s">
        <v>3198</v>
      </c>
      <c r="L34" s="234" t="s">
        <v>1260</v>
      </c>
      <c r="M34" s="234" t="s">
        <v>529</v>
      </c>
      <c r="N34" s="234" t="s">
        <v>8023</v>
      </c>
      <c r="O34" s="234"/>
    </row>
    <row r="35" spans="1:15" x14ac:dyDescent="0.3">
      <c r="A35" s="234" t="s">
        <v>3252</v>
      </c>
      <c r="B35" s="235" t="s">
        <v>3304</v>
      </c>
      <c r="C35" s="235" t="s">
        <v>1521</v>
      </c>
      <c r="D35" s="235" t="s">
        <v>224</v>
      </c>
      <c r="E35" s="235" t="s">
        <v>1522</v>
      </c>
      <c r="F35" s="235" t="s">
        <v>523</v>
      </c>
      <c r="G35" s="235" t="s">
        <v>3303</v>
      </c>
      <c r="H35" s="234" t="s">
        <v>64</v>
      </c>
      <c r="I35" s="234" t="s">
        <v>3305</v>
      </c>
      <c r="J35" s="235" t="s">
        <v>3254</v>
      </c>
      <c r="K35" s="234" t="s">
        <v>3198</v>
      </c>
      <c r="L35" s="234" t="s">
        <v>1260</v>
      </c>
      <c r="M35" s="234" t="s">
        <v>529</v>
      </c>
      <c r="N35" s="234" t="s">
        <v>8023</v>
      </c>
      <c r="O35" s="234"/>
    </row>
    <row r="36" spans="1:15" x14ac:dyDescent="0.3">
      <c r="A36" s="234" t="s">
        <v>3252</v>
      </c>
      <c r="B36" s="235" t="s">
        <v>3307</v>
      </c>
      <c r="C36" s="235" t="s">
        <v>1521</v>
      </c>
      <c r="D36" s="235" t="s">
        <v>224</v>
      </c>
      <c r="E36" s="235" t="s">
        <v>1522</v>
      </c>
      <c r="F36" s="235" t="s">
        <v>523</v>
      </c>
      <c r="G36" s="235" t="s">
        <v>3306</v>
      </c>
      <c r="H36" s="234" t="s">
        <v>64</v>
      </c>
      <c r="I36" s="234" t="s">
        <v>3308</v>
      </c>
      <c r="J36" s="235" t="s">
        <v>3254</v>
      </c>
      <c r="K36" s="234" t="s">
        <v>3198</v>
      </c>
      <c r="L36" s="234" t="s">
        <v>1260</v>
      </c>
      <c r="M36" s="234" t="s">
        <v>529</v>
      </c>
      <c r="N36" s="234" t="s">
        <v>8023</v>
      </c>
      <c r="O36" s="234"/>
    </row>
    <row r="37" spans="1:15" x14ac:dyDescent="0.3">
      <c r="A37" s="234" t="s">
        <v>3252</v>
      </c>
      <c r="B37" s="235" t="s">
        <v>3310</v>
      </c>
      <c r="C37" s="235" t="s">
        <v>1521</v>
      </c>
      <c r="D37" s="235" t="s">
        <v>224</v>
      </c>
      <c r="E37" s="235" t="s">
        <v>1522</v>
      </c>
      <c r="F37" s="235" t="s">
        <v>523</v>
      </c>
      <c r="G37" s="235" t="s">
        <v>3309</v>
      </c>
      <c r="H37" s="234" t="s">
        <v>64</v>
      </c>
      <c r="I37" s="234" t="s">
        <v>3311</v>
      </c>
      <c r="J37" s="235" t="s">
        <v>3254</v>
      </c>
      <c r="K37" s="234" t="s">
        <v>3198</v>
      </c>
      <c r="L37" s="234" t="s">
        <v>1260</v>
      </c>
      <c r="M37" s="234" t="s">
        <v>529</v>
      </c>
      <c r="N37" s="234" t="s">
        <v>8023</v>
      </c>
      <c r="O37" s="234"/>
    </row>
    <row r="38" spans="1:15" x14ac:dyDescent="0.3">
      <c r="A38" s="234" t="s">
        <v>3252</v>
      </c>
      <c r="B38" s="235" t="s">
        <v>3313</v>
      </c>
      <c r="C38" s="235" t="s">
        <v>1521</v>
      </c>
      <c r="D38" s="235" t="s">
        <v>224</v>
      </c>
      <c r="E38" s="235" t="s">
        <v>1522</v>
      </c>
      <c r="F38" s="235" t="s">
        <v>523</v>
      </c>
      <c r="G38" s="235" t="s">
        <v>3312</v>
      </c>
      <c r="H38" s="234" t="s">
        <v>64</v>
      </c>
      <c r="I38" s="234" t="s">
        <v>3314</v>
      </c>
      <c r="J38" s="235" t="s">
        <v>3254</v>
      </c>
      <c r="K38" s="234" t="s">
        <v>3198</v>
      </c>
      <c r="L38" s="234" t="s">
        <v>1260</v>
      </c>
      <c r="M38" s="234" t="s">
        <v>529</v>
      </c>
      <c r="N38" s="234" t="s">
        <v>8023</v>
      </c>
      <c r="O38" s="234"/>
    </row>
    <row r="39" spans="1:15" x14ac:dyDescent="0.3">
      <c r="A39" s="234" t="s">
        <v>3252</v>
      </c>
      <c r="B39" s="235" t="s">
        <v>3316</v>
      </c>
      <c r="C39" s="235" t="s">
        <v>1521</v>
      </c>
      <c r="D39" s="235" t="s">
        <v>224</v>
      </c>
      <c r="E39" s="235" t="s">
        <v>1522</v>
      </c>
      <c r="F39" s="235" t="s">
        <v>523</v>
      </c>
      <c r="G39" s="235" t="s">
        <v>3315</v>
      </c>
      <c r="H39" s="234" t="s">
        <v>64</v>
      </c>
      <c r="I39" s="234" t="s">
        <v>3317</v>
      </c>
      <c r="J39" s="235" t="s">
        <v>3254</v>
      </c>
      <c r="K39" s="234" t="s">
        <v>3198</v>
      </c>
      <c r="L39" s="234" t="s">
        <v>1260</v>
      </c>
      <c r="M39" s="234" t="s">
        <v>529</v>
      </c>
      <c r="N39" s="234" t="s">
        <v>8023</v>
      </c>
      <c r="O39" s="234"/>
    </row>
    <row r="40" spans="1:15" x14ac:dyDescent="0.3">
      <c r="A40" s="234" t="s">
        <v>3252</v>
      </c>
      <c r="B40" s="235" t="s">
        <v>3319</v>
      </c>
      <c r="C40" s="235" t="s">
        <v>1521</v>
      </c>
      <c r="D40" s="235" t="s">
        <v>224</v>
      </c>
      <c r="E40" s="235" t="s">
        <v>1522</v>
      </c>
      <c r="F40" s="235" t="s">
        <v>523</v>
      </c>
      <c r="G40" s="235" t="s">
        <v>3318</v>
      </c>
      <c r="H40" s="234" t="s">
        <v>64</v>
      </c>
      <c r="I40" s="234" t="s">
        <v>3320</v>
      </c>
      <c r="J40" s="235" t="s">
        <v>3254</v>
      </c>
      <c r="K40" s="234" t="s">
        <v>3198</v>
      </c>
      <c r="L40" s="234" t="s">
        <v>1260</v>
      </c>
      <c r="M40" s="234" t="s">
        <v>529</v>
      </c>
      <c r="N40" s="234" t="s">
        <v>8023</v>
      </c>
      <c r="O40" s="234"/>
    </row>
    <row r="41" spans="1:15" x14ac:dyDescent="0.3">
      <c r="A41" s="234" t="s">
        <v>3252</v>
      </c>
      <c r="B41" s="235" t="s">
        <v>3322</v>
      </c>
      <c r="C41" s="235" t="s">
        <v>1521</v>
      </c>
      <c r="D41" s="235" t="s">
        <v>224</v>
      </c>
      <c r="E41" s="235" t="s">
        <v>1522</v>
      </c>
      <c r="F41" s="235" t="s">
        <v>523</v>
      </c>
      <c r="G41" s="235" t="s">
        <v>3321</v>
      </c>
      <c r="H41" s="234" t="s">
        <v>64</v>
      </c>
      <c r="I41" s="234" t="s">
        <v>3323</v>
      </c>
      <c r="J41" s="235" t="s">
        <v>3254</v>
      </c>
      <c r="K41" s="234" t="s">
        <v>3198</v>
      </c>
      <c r="L41" s="234" t="s">
        <v>1260</v>
      </c>
      <c r="M41" s="234" t="s">
        <v>529</v>
      </c>
      <c r="N41" s="234" t="s">
        <v>8023</v>
      </c>
      <c r="O41" s="234"/>
    </row>
    <row r="42" spans="1:15" x14ac:dyDescent="0.3">
      <c r="A42" s="234" t="s">
        <v>3252</v>
      </c>
      <c r="B42" s="235" t="s">
        <v>3325</v>
      </c>
      <c r="C42" s="235" t="s">
        <v>1521</v>
      </c>
      <c r="D42" s="235" t="s">
        <v>224</v>
      </c>
      <c r="E42" s="235" t="s">
        <v>1522</v>
      </c>
      <c r="F42" s="235" t="s">
        <v>523</v>
      </c>
      <c r="G42" s="235" t="s">
        <v>3324</v>
      </c>
      <c r="H42" s="234" t="s">
        <v>64</v>
      </c>
      <c r="I42" s="234" t="s">
        <v>3326</v>
      </c>
      <c r="J42" s="235" t="s">
        <v>3254</v>
      </c>
      <c r="K42" s="234" t="s">
        <v>3198</v>
      </c>
      <c r="L42" s="234" t="s">
        <v>1260</v>
      </c>
      <c r="M42" s="234" t="s">
        <v>529</v>
      </c>
      <c r="N42" s="234" t="s">
        <v>8023</v>
      </c>
      <c r="O42" s="234"/>
    </row>
    <row r="43" spans="1:15" x14ac:dyDescent="0.3">
      <c r="A43" s="234" t="s">
        <v>3252</v>
      </c>
      <c r="B43" s="235" t="s">
        <v>3328</v>
      </c>
      <c r="C43" s="235" t="s">
        <v>1521</v>
      </c>
      <c r="D43" s="235" t="s">
        <v>224</v>
      </c>
      <c r="E43" s="235" t="s">
        <v>1522</v>
      </c>
      <c r="F43" s="235" t="s">
        <v>523</v>
      </c>
      <c r="G43" s="235" t="s">
        <v>3327</v>
      </c>
      <c r="H43" s="234" t="s">
        <v>64</v>
      </c>
      <c r="I43" s="234" t="s">
        <v>3329</v>
      </c>
      <c r="J43" s="235" t="s">
        <v>3254</v>
      </c>
      <c r="K43" s="234" t="s">
        <v>3198</v>
      </c>
      <c r="L43" s="234" t="s">
        <v>1260</v>
      </c>
      <c r="M43" s="234" t="s">
        <v>529</v>
      </c>
      <c r="N43" s="234" t="s">
        <v>8023</v>
      </c>
      <c r="O43" s="234"/>
    </row>
    <row r="44" spans="1:15" x14ac:dyDescent="0.3">
      <c r="A44" s="234" t="s">
        <v>3252</v>
      </c>
      <c r="B44" s="235" t="s">
        <v>3331</v>
      </c>
      <c r="C44" s="235" t="s">
        <v>1521</v>
      </c>
      <c r="D44" s="235" t="s">
        <v>224</v>
      </c>
      <c r="E44" s="235" t="s">
        <v>1522</v>
      </c>
      <c r="F44" s="235" t="s">
        <v>523</v>
      </c>
      <c r="G44" s="235" t="s">
        <v>3330</v>
      </c>
      <c r="H44" s="234" t="s">
        <v>64</v>
      </c>
      <c r="I44" s="234" t="s">
        <v>3332</v>
      </c>
      <c r="J44" s="235" t="s">
        <v>3254</v>
      </c>
      <c r="K44" s="234" t="s">
        <v>3198</v>
      </c>
      <c r="L44" s="234" t="s">
        <v>1260</v>
      </c>
      <c r="M44" s="234" t="s">
        <v>529</v>
      </c>
      <c r="N44" s="234" t="s">
        <v>8023</v>
      </c>
      <c r="O44" s="234"/>
    </row>
    <row r="45" spans="1:15" x14ac:dyDescent="0.3">
      <c r="A45" s="234" t="s">
        <v>3252</v>
      </c>
      <c r="B45" s="235" t="s">
        <v>3334</v>
      </c>
      <c r="C45" s="235" t="s">
        <v>1521</v>
      </c>
      <c r="D45" s="235" t="s">
        <v>224</v>
      </c>
      <c r="E45" s="235" t="s">
        <v>1522</v>
      </c>
      <c r="F45" s="235" t="s">
        <v>523</v>
      </c>
      <c r="G45" s="235" t="s">
        <v>3333</v>
      </c>
      <c r="H45" s="234" t="s">
        <v>64</v>
      </c>
      <c r="I45" s="234" t="s">
        <v>3335</v>
      </c>
      <c r="J45" s="235" t="s">
        <v>3254</v>
      </c>
      <c r="K45" s="234" t="s">
        <v>3198</v>
      </c>
      <c r="L45" s="234" t="s">
        <v>1260</v>
      </c>
      <c r="M45" s="234" t="s">
        <v>529</v>
      </c>
      <c r="N45" s="234" t="s">
        <v>8023</v>
      </c>
      <c r="O45" s="234"/>
    </row>
    <row r="46" spans="1:15" x14ac:dyDescent="0.3">
      <c r="A46" s="234" t="s">
        <v>3252</v>
      </c>
      <c r="B46" s="235" t="s">
        <v>3337</v>
      </c>
      <c r="C46" s="235" t="s">
        <v>1521</v>
      </c>
      <c r="D46" s="235" t="s">
        <v>224</v>
      </c>
      <c r="E46" s="235" t="s">
        <v>1522</v>
      </c>
      <c r="F46" s="235" t="s">
        <v>523</v>
      </c>
      <c r="G46" s="235" t="s">
        <v>3336</v>
      </c>
      <c r="H46" s="234" t="s">
        <v>64</v>
      </c>
      <c r="I46" s="234" t="s">
        <v>3338</v>
      </c>
      <c r="J46" s="235" t="s">
        <v>3254</v>
      </c>
      <c r="K46" s="234" t="s">
        <v>3198</v>
      </c>
      <c r="L46" s="234" t="s">
        <v>1260</v>
      </c>
      <c r="M46" s="234" t="s">
        <v>529</v>
      </c>
      <c r="N46" s="234" t="s">
        <v>8023</v>
      </c>
      <c r="O46" s="234"/>
    </row>
    <row r="47" spans="1:15" x14ac:dyDescent="0.3">
      <c r="A47" s="234" t="s">
        <v>3252</v>
      </c>
      <c r="B47" s="235" t="s">
        <v>3340</v>
      </c>
      <c r="C47" s="235" t="s">
        <v>1521</v>
      </c>
      <c r="D47" s="235" t="s">
        <v>224</v>
      </c>
      <c r="E47" s="235" t="s">
        <v>1522</v>
      </c>
      <c r="F47" s="235" t="s">
        <v>523</v>
      </c>
      <c r="G47" s="235" t="s">
        <v>3339</v>
      </c>
      <c r="H47" s="234" t="s">
        <v>64</v>
      </c>
      <c r="I47" s="234" t="s">
        <v>3341</v>
      </c>
      <c r="J47" s="235" t="s">
        <v>3254</v>
      </c>
      <c r="K47" s="234" t="s">
        <v>3198</v>
      </c>
      <c r="L47" s="234" t="s">
        <v>1260</v>
      </c>
      <c r="M47" s="234" t="s">
        <v>529</v>
      </c>
      <c r="N47" s="234" t="s">
        <v>8023</v>
      </c>
      <c r="O47" s="234"/>
    </row>
    <row r="48" spans="1:15" x14ac:dyDescent="0.3">
      <c r="A48" s="234" t="s">
        <v>3252</v>
      </c>
      <c r="B48" s="235" t="s">
        <v>3343</v>
      </c>
      <c r="C48" s="235" t="s">
        <v>1521</v>
      </c>
      <c r="D48" s="235" t="s">
        <v>224</v>
      </c>
      <c r="E48" s="235" t="s">
        <v>1522</v>
      </c>
      <c r="F48" s="235" t="s">
        <v>523</v>
      </c>
      <c r="G48" s="235" t="s">
        <v>3342</v>
      </c>
      <c r="H48" s="234" t="s">
        <v>64</v>
      </c>
      <c r="I48" s="234" t="s">
        <v>3344</v>
      </c>
      <c r="J48" s="235" t="s">
        <v>3254</v>
      </c>
      <c r="K48" s="234" t="s">
        <v>3198</v>
      </c>
      <c r="L48" s="234" t="s">
        <v>1260</v>
      </c>
      <c r="M48" s="234" t="s">
        <v>529</v>
      </c>
      <c r="N48" s="234" t="s">
        <v>8023</v>
      </c>
      <c r="O48" s="234"/>
    </row>
    <row r="49" spans="1:15" x14ac:dyDescent="0.3">
      <c r="A49" s="234" t="s">
        <v>3252</v>
      </c>
      <c r="B49" s="235" t="s">
        <v>3346</v>
      </c>
      <c r="C49" s="235" t="s">
        <v>1521</v>
      </c>
      <c r="D49" s="235" t="s">
        <v>224</v>
      </c>
      <c r="E49" s="235" t="s">
        <v>1522</v>
      </c>
      <c r="F49" s="235" t="s">
        <v>523</v>
      </c>
      <c r="G49" s="235" t="s">
        <v>3345</v>
      </c>
      <c r="H49" s="234" t="s">
        <v>64</v>
      </c>
      <c r="I49" s="234" t="s">
        <v>3347</v>
      </c>
      <c r="J49" s="235" t="s">
        <v>3254</v>
      </c>
      <c r="K49" s="234" t="s">
        <v>3198</v>
      </c>
      <c r="L49" s="234" t="s">
        <v>1260</v>
      </c>
      <c r="M49" s="234" t="s">
        <v>529</v>
      </c>
      <c r="N49" s="234" t="s">
        <v>8023</v>
      </c>
      <c r="O49" s="234"/>
    </row>
    <row r="50" spans="1:15" x14ac:dyDescent="0.3">
      <c r="A50" s="234" t="s">
        <v>3252</v>
      </c>
      <c r="B50" s="235" t="s">
        <v>3349</v>
      </c>
      <c r="C50" s="235" t="s">
        <v>1521</v>
      </c>
      <c r="D50" s="235" t="s">
        <v>224</v>
      </c>
      <c r="E50" s="235" t="s">
        <v>1522</v>
      </c>
      <c r="F50" s="235" t="s">
        <v>523</v>
      </c>
      <c r="G50" s="235" t="s">
        <v>3348</v>
      </c>
      <c r="H50" s="234" t="s">
        <v>64</v>
      </c>
      <c r="I50" s="234" t="s">
        <v>3350</v>
      </c>
      <c r="J50" s="235" t="s">
        <v>3254</v>
      </c>
      <c r="K50" s="234" t="s">
        <v>3198</v>
      </c>
      <c r="L50" s="234" t="s">
        <v>1260</v>
      </c>
      <c r="M50" s="234" t="s">
        <v>529</v>
      </c>
      <c r="N50" s="234" t="s">
        <v>8023</v>
      </c>
      <c r="O50" s="234"/>
    </row>
    <row r="51" spans="1:15" x14ac:dyDescent="0.3">
      <c r="A51" s="234" t="s">
        <v>3252</v>
      </c>
      <c r="B51" s="235" t="s">
        <v>3352</v>
      </c>
      <c r="C51" s="235" t="s">
        <v>1521</v>
      </c>
      <c r="D51" s="235" t="s">
        <v>224</v>
      </c>
      <c r="E51" s="235" t="s">
        <v>1522</v>
      </c>
      <c r="F51" s="235" t="s">
        <v>523</v>
      </c>
      <c r="G51" s="235" t="s">
        <v>3351</v>
      </c>
      <c r="H51" s="234" t="s">
        <v>64</v>
      </c>
      <c r="I51" s="234" t="s">
        <v>3353</v>
      </c>
      <c r="J51" s="235" t="s">
        <v>3254</v>
      </c>
      <c r="K51" s="234" t="s">
        <v>3198</v>
      </c>
      <c r="L51" s="234" t="s">
        <v>1260</v>
      </c>
      <c r="M51" s="234" t="s">
        <v>529</v>
      </c>
      <c r="N51" s="234" t="s">
        <v>8023</v>
      </c>
      <c r="O51" s="234"/>
    </row>
    <row r="52" spans="1:15" x14ac:dyDescent="0.3">
      <c r="A52" s="234" t="s">
        <v>3252</v>
      </c>
      <c r="B52" s="235" t="s">
        <v>3355</v>
      </c>
      <c r="C52" s="235" t="s">
        <v>1521</v>
      </c>
      <c r="D52" s="235" t="s">
        <v>224</v>
      </c>
      <c r="E52" s="235" t="s">
        <v>1522</v>
      </c>
      <c r="F52" s="235" t="s">
        <v>523</v>
      </c>
      <c r="G52" s="235" t="s">
        <v>3354</v>
      </c>
      <c r="H52" s="234" t="s">
        <v>64</v>
      </c>
      <c r="I52" s="234" t="s">
        <v>3356</v>
      </c>
      <c r="J52" s="235" t="s">
        <v>3254</v>
      </c>
      <c r="K52" s="234" t="s">
        <v>3198</v>
      </c>
      <c r="L52" s="234" t="s">
        <v>1260</v>
      </c>
      <c r="M52" s="234" t="s">
        <v>529</v>
      </c>
      <c r="N52" s="234" t="s">
        <v>8023</v>
      </c>
      <c r="O52" s="234"/>
    </row>
    <row r="53" spans="1:15" x14ac:dyDescent="0.3">
      <c r="A53" s="234" t="s">
        <v>3252</v>
      </c>
      <c r="B53" s="235" t="s">
        <v>3358</v>
      </c>
      <c r="C53" s="235" t="s">
        <v>1521</v>
      </c>
      <c r="D53" s="235" t="s">
        <v>224</v>
      </c>
      <c r="E53" s="235" t="s">
        <v>1522</v>
      </c>
      <c r="F53" s="235" t="s">
        <v>523</v>
      </c>
      <c r="G53" s="235" t="s">
        <v>3357</v>
      </c>
      <c r="H53" s="234" t="s">
        <v>64</v>
      </c>
      <c r="I53" s="234" t="s">
        <v>3359</v>
      </c>
      <c r="J53" s="235" t="s">
        <v>3254</v>
      </c>
      <c r="K53" s="234" t="s">
        <v>3198</v>
      </c>
      <c r="L53" s="234" t="s">
        <v>1260</v>
      </c>
      <c r="M53" s="234" t="s">
        <v>529</v>
      </c>
      <c r="N53" s="234" t="s">
        <v>8023</v>
      </c>
      <c r="O53" s="234"/>
    </row>
    <row r="54" spans="1:15" x14ac:dyDescent="0.3">
      <c r="A54" s="234" t="s">
        <v>3252</v>
      </c>
      <c r="B54" s="235" t="s">
        <v>3361</v>
      </c>
      <c r="C54" s="235" t="s">
        <v>1521</v>
      </c>
      <c r="D54" s="235" t="s">
        <v>224</v>
      </c>
      <c r="E54" s="235" t="s">
        <v>1522</v>
      </c>
      <c r="F54" s="235" t="s">
        <v>523</v>
      </c>
      <c r="G54" s="235" t="s">
        <v>3360</v>
      </c>
      <c r="H54" s="234" t="s">
        <v>64</v>
      </c>
      <c r="I54" s="234" t="s">
        <v>3362</v>
      </c>
      <c r="J54" s="235" t="s">
        <v>3254</v>
      </c>
      <c r="K54" s="234" t="s">
        <v>3198</v>
      </c>
      <c r="L54" s="234" t="s">
        <v>1260</v>
      </c>
      <c r="M54" s="234" t="s">
        <v>529</v>
      </c>
      <c r="N54" s="234" t="s">
        <v>8023</v>
      </c>
      <c r="O54" s="234"/>
    </row>
    <row r="55" spans="1:15" x14ac:dyDescent="0.3">
      <c r="A55" s="234" t="s">
        <v>3252</v>
      </c>
      <c r="B55" s="235" t="s">
        <v>3364</v>
      </c>
      <c r="C55" s="235" t="s">
        <v>1521</v>
      </c>
      <c r="D55" s="235" t="s">
        <v>224</v>
      </c>
      <c r="E55" s="235" t="s">
        <v>1522</v>
      </c>
      <c r="F55" s="235" t="s">
        <v>523</v>
      </c>
      <c r="G55" s="235" t="s">
        <v>3363</v>
      </c>
      <c r="H55" s="234" t="s">
        <v>64</v>
      </c>
      <c r="I55" s="234" t="s">
        <v>3365</v>
      </c>
      <c r="J55" s="235" t="s">
        <v>3254</v>
      </c>
      <c r="K55" s="234" t="s">
        <v>3198</v>
      </c>
      <c r="L55" s="234" t="s">
        <v>1260</v>
      </c>
      <c r="M55" s="234" t="s">
        <v>529</v>
      </c>
      <c r="N55" s="234" t="s">
        <v>8023</v>
      </c>
      <c r="O55" s="234"/>
    </row>
    <row r="56" spans="1:15" x14ac:dyDescent="0.3">
      <c r="A56" s="234" t="s">
        <v>3252</v>
      </c>
      <c r="B56" s="235" t="s">
        <v>3367</v>
      </c>
      <c r="C56" s="235" t="s">
        <v>1521</v>
      </c>
      <c r="D56" s="235" t="s">
        <v>224</v>
      </c>
      <c r="E56" s="235" t="s">
        <v>1522</v>
      </c>
      <c r="F56" s="235" t="s">
        <v>523</v>
      </c>
      <c r="G56" s="235" t="s">
        <v>3366</v>
      </c>
      <c r="H56" s="234" t="s">
        <v>64</v>
      </c>
      <c r="I56" s="234" t="s">
        <v>3368</v>
      </c>
      <c r="J56" s="235" t="s">
        <v>3254</v>
      </c>
      <c r="K56" s="234" t="s">
        <v>3198</v>
      </c>
      <c r="L56" s="234" t="s">
        <v>1260</v>
      </c>
      <c r="M56" s="234" t="s">
        <v>529</v>
      </c>
      <c r="N56" s="234" t="s">
        <v>8023</v>
      </c>
      <c r="O56" s="234"/>
    </row>
    <row r="57" spans="1:15" x14ac:dyDescent="0.3">
      <c r="A57" s="234" t="s">
        <v>3252</v>
      </c>
      <c r="B57" s="235" t="s">
        <v>3370</v>
      </c>
      <c r="C57" s="235" t="s">
        <v>1521</v>
      </c>
      <c r="D57" s="235" t="s">
        <v>224</v>
      </c>
      <c r="E57" s="235" t="s">
        <v>1522</v>
      </c>
      <c r="F57" s="235" t="s">
        <v>523</v>
      </c>
      <c r="G57" s="235" t="s">
        <v>3369</v>
      </c>
      <c r="H57" s="234" t="s">
        <v>64</v>
      </c>
      <c r="I57" s="234" t="s">
        <v>3371</v>
      </c>
      <c r="J57" s="235" t="s">
        <v>3254</v>
      </c>
      <c r="K57" s="234" t="s">
        <v>3198</v>
      </c>
      <c r="L57" s="234" t="s">
        <v>1260</v>
      </c>
      <c r="M57" s="234" t="s">
        <v>529</v>
      </c>
      <c r="N57" s="234" t="s">
        <v>8023</v>
      </c>
      <c r="O57" s="234"/>
    </row>
    <row r="58" spans="1:15" x14ac:dyDescent="0.3">
      <c r="A58" s="234" t="s">
        <v>3252</v>
      </c>
      <c r="B58" s="235" t="s">
        <v>3265</v>
      </c>
      <c r="C58" s="235" t="s">
        <v>7988</v>
      </c>
      <c r="D58" s="235" t="s">
        <v>224</v>
      </c>
      <c r="E58" s="235" t="s">
        <v>1522</v>
      </c>
      <c r="F58" s="235" t="s">
        <v>523</v>
      </c>
      <c r="G58" s="235" t="s">
        <v>3264</v>
      </c>
      <c r="H58" s="234" t="s">
        <v>64</v>
      </c>
      <c r="I58" s="234" t="s">
        <v>3266</v>
      </c>
      <c r="J58" s="235" t="s">
        <v>3254</v>
      </c>
      <c r="K58" s="234" t="s">
        <v>3198</v>
      </c>
      <c r="L58" s="234" t="s">
        <v>1260</v>
      </c>
      <c r="M58" s="234" t="s">
        <v>529</v>
      </c>
      <c r="N58" s="234" t="s">
        <v>8023</v>
      </c>
      <c r="O58" s="234"/>
    </row>
    <row r="59" spans="1:15" x14ac:dyDescent="0.3">
      <c r="A59" s="234" t="s">
        <v>3252</v>
      </c>
      <c r="B59" s="235" t="s">
        <v>3291</v>
      </c>
      <c r="C59" s="235" t="s">
        <v>1521</v>
      </c>
      <c r="D59" s="235" t="s">
        <v>224</v>
      </c>
      <c r="E59" s="235" t="s">
        <v>1522</v>
      </c>
      <c r="F59" s="235" t="s">
        <v>523</v>
      </c>
      <c r="G59" s="235" t="s">
        <v>3290</v>
      </c>
      <c r="H59" s="234" t="s">
        <v>64</v>
      </c>
      <c r="I59" s="234" t="s">
        <v>3292</v>
      </c>
      <c r="J59" s="235" t="s">
        <v>3254</v>
      </c>
      <c r="K59" s="234" t="s">
        <v>3198</v>
      </c>
      <c r="L59" s="234" t="s">
        <v>1260</v>
      </c>
      <c r="M59" s="234" t="s">
        <v>529</v>
      </c>
      <c r="N59" s="234" t="s">
        <v>8023</v>
      </c>
      <c r="O59" s="234"/>
    </row>
    <row r="60" spans="1:15" x14ac:dyDescent="0.3">
      <c r="A60" s="234" t="s">
        <v>3252</v>
      </c>
      <c r="B60" s="235" t="s">
        <v>3373</v>
      </c>
      <c r="C60" s="235" t="s">
        <v>1521</v>
      </c>
      <c r="D60" s="235" t="s">
        <v>224</v>
      </c>
      <c r="E60" s="235" t="s">
        <v>1522</v>
      </c>
      <c r="F60" s="235" t="s">
        <v>523</v>
      </c>
      <c r="G60" s="235" t="s">
        <v>3372</v>
      </c>
      <c r="H60" s="234" t="s">
        <v>64</v>
      </c>
      <c r="I60" s="234" t="s">
        <v>3374</v>
      </c>
      <c r="J60" s="235" t="s">
        <v>3254</v>
      </c>
      <c r="K60" s="234" t="s">
        <v>3198</v>
      </c>
      <c r="L60" s="234" t="s">
        <v>1260</v>
      </c>
      <c r="M60" s="234" t="s">
        <v>529</v>
      </c>
      <c r="N60" s="234" t="s">
        <v>8023</v>
      </c>
      <c r="O60" s="234"/>
    </row>
    <row r="61" spans="1:15" x14ac:dyDescent="0.3">
      <c r="A61" s="234" t="s">
        <v>3252</v>
      </c>
      <c r="B61" s="235" t="s">
        <v>3376</v>
      </c>
      <c r="C61" s="235" t="s">
        <v>1521</v>
      </c>
      <c r="D61" s="235" t="s">
        <v>224</v>
      </c>
      <c r="E61" s="235" t="s">
        <v>1522</v>
      </c>
      <c r="F61" s="235" t="s">
        <v>523</v>
      </c>
      <c r="G61" s="235" t="s">
        <v>3375</v>
      </c>
      <c r="H61" s="234" t="s">
        <v>64</v>
      </c>
      <c r="I61" s="234" t="s">
        <v>3377</v>
      </c>
      <c r="J61" s="235" t="s">
        <v>3254</v>
      </c>
      <c r="K61" s="234" t="s">
        <v>3198</v>
      </c>
      <c r="L61" s="234" t="s">
        <v>1260</v>
      </c>
      <c r="M61" s="234" t="s">
        <v>529</v>
      </c>
      <c r="N61" s="234" t="s">
        <v>8023</v>
      </c>
      <c r="O61" s="234"/>
    </row>
    <row r="62" spans="1:15" x14ac:dyDescent="0.3">
      <c r="A62" s="234" t="s">
        <v>3252</v>
      </c>
      <c r="B62" s="235" t="s">
        <v>3379</v>
      </c>
      <c r="C62" s="235" t="s">
        <v>1521</v>
      </c>
      <c r="D62" s="235" t="s">
        <v>224</v>
      </c>
      <c r="E62" s="235" t="s">
        <v>1522</v>
      </c>
      <c r="F62" s="235" t="s">
        <v>523</v>
      </c>
      <c r="G62" s="235" t="s">
        <v>3378</v>
      </c>
      <c r="H62" s="234" t="s">
        <v>64</v>
      </c>
      <c r="I62" s="234" t="s">
        <v>3380</v>
      </c>
      <c r="J62" s="235" t="s">
        <v>3254</v>
      </c>
      <c r="K62" s="234" t="s">
        <v>3198</v>
      </c>
      <c r="L62" s="234" t="s">
        <v>1260</v>
      </c>
      <c r="M62" s="234" t="s">
        <v>529</v>
      </c>
      <c r="N62" s="234" t="s">
        <v>8023</v>
      </c>
      <c r="O62" s="234"/>
    </row>
    <row r="63" spans="1:15" x14ac:dyDescent="0.3">
      <c r="A63" s="234" t="s">
        <v>3252</v>
      </c>
      <c r="B63" s="235" t="s">
        <v>3382</v>
      </c>
      <c r="C63" s="235" t="s">
        <v>1521</v>
      </c>
      <c r="D63" s="235" t="s">
        <v>224</v>
      </c>
      <c r="E63" s="235" t="s">
        <v>1522</v>
      </c>
      <c r="F63" s="235" t="s">
        <v>523</v>
      </c>
      <c r="G63" s="235" t="s">
        <v>3381</v>
      </c>
      <c r="H63" s="234" t="s">
        <v>64</v>
      </c>
      <c r="I63" s="234" t="s">
        <v>3383</v>
      </c>
      <c r="J63" s="235" t="s">
        <v>3254</v>
      </c>
      <c r="K63" s="234" t="s">
        <v>3198</v>
      </c>
      <c r="L63" s="234" t="s">
        <v>1260</v>
      </c>
      <c r="M63" s="234" t="s">
        <v>529</v>
      </c>
      <c r="N63" s="234" t="s">
        <v>8023</v>
      </c>
      <c r="O63" s="234"/>
    </row>
    <row r="64" spans="1:15" x14ac:dyDescent="0.3">
      <c r="A64" s="234" t="s">
        <v>3252</v>
      </c>
      <c r="B64" s="235" t="s">
        <v>3271</v>
      </c>
      <c r="C64" s="235" t="s">
        <v>7988</v>
      </c>
      <c r="D64" s="235" t="s">
        <v>224</v>
      </c>
      <c r="E64" s="235" t="s">
        <v>1522</v>
      </c>
      <c r="F64" s="235" t="s">
        <v>523</v>
      </c>
      <c r="G64" s="235" t="s">
        <v>3270</v>
      </c>
      <c r="H64" s="234" t="s">
        <v>64</v>
      </c>
      <c r="I64" s="234" t="s">
        <v>3272</v>
      </c>
      <c r="J64" s="235" t="s">
        <v>3254</v>
      </c>
      <c r="K64" s="234" t="s">
        <v>3198</v>
      </c>
      <c r="L64" s="234" t="s">
        <v>1260</v>
      </c>
      <c r="M64" s="234" t="s">
        <v>529</v>
      </c>
      <c r="N64" s="234" t="s">
        <v>8023</v>
      </c>
      <c r="O64" s="234"/>
    </row>
    <row r="65" spans="1:15" x14ac:dyDescent="0.3">
      <c r="A65" s="234" t="s">
        <v>3252</v>
      </c>
      <c r="B65" s="235" t="s">
        <v>3385</v>
      </c>
      <c r="C65" s="235" t="s">
        <v>1521</v>
      </c>
      <c r="D65" s="235" t="s">
        <v>224</v>
      </c>
      <c r="E65" s="235" t="s">
        <v>1522</v>
      </c>
      <c r="F65" s="235" t="s">
        <v>523</v>
      </c>
      <c r="G65" s="235" t="s">
        <v>3384</v>
      </c>
      <c r="H65" s="234" t="s">
        <v>64</v>
      </c>
      <c r="I65" s="234" t="s">
        <v>3386</v>
      </c>
      <c r="J65" s="235" t="s">
        <v>3254</v>
      </c>
      <c r="K65" s="234" t="s">
        <v>3198</v>
      </c>
      <c r="L65" s="234" t="s">
        <v>1260</v>
      </c>
      <c r="M65" s="234" t="s">
        <v>529</v>
      </c>
      <c r="N65" s="234" t="s">
        <v>8023</v>
      </c>
      <c r="O65" s="234"/>
    </row>
    <row r="66" spans="1:15" x14ac:dyDescent="0.3">
      <c r="A66" s="234" t="s">
        <v>3252</v>
      </c>
      <c r="B66" s="235" t="s">
        <v>3274</v>
      </c>
      <c r="C66" s="235" t="s">
        <v>7988</v>
      </c>
      <c r="D66" s="235" t="s">
        <v>224</v>
      </c>
      <c r="E66" s="235" t="s">
        <v>1522</v>
      </c>
      <c r="F66" s="235" t="s">
        <v>523</v>
      </c>
      <c r="G66" s="235" t="s">
        <v>3273</v>
      </c>
      <c r="H66" s="234" t="s">
        <v>64</v>
      </c>
      <c r="I66" s="234" t="s">
        <v>3275</v>
      </c>
      <c r="J66" s="235" t="s">
        <v>3254</v>
      </c>
      <c r="K66" s="234" t="s">
        <v>3198</v>
      </c>
      <c r="L66" s="234" t="s">
        <v>1260</v>
      </c>
      <c r="M66" s="234" t="s">
        <v>529</v>
      </c>
      <c r="N66" s="234" t="s">
        <v>8023</v>
      </c>
      <c r="O66" s="234"/>
    </row>
    <row r="67" spans="1:15" x14ac:dyDescent="0.3">
      <c r="A67" s="234" t="s">
        <v>3252</v>
      </c>
      <c r="B67" s="235" t="s">
        <v>3405</v>
      </c>
      <c r="C67" s="235" t="s">
        <v>1521</v>
      </c>
      <c r="D67" s="235" t="s">
        <v>224</v>
      </c>
      <c r="E67" s="235" t="s">
        <v>1522</v>
      </c>
      <c r="F67" s="235" t="s">
        <v>523</v>
      </c>
      <c r="G67" s="235" t="s">
        <v>3404</v>
      </c>
      <c r="H67" s="234" t="s">
        <v>64</v>
      </c>
      <c r="I67" s="234" t="s">
        <v>3406</v>
      </c>
      <c r="J67" s="235" t="s">
        <v>3254</v>
      </c>
      <c r="K67" s="234" t="s">
        <v>3198</v>
      </c>
      <c r="L67" s="234" t="s">
        <v>1260</v>
      </c>
      <c r="M67" s="234" t="s">
        <v>529</v>
      </c>
      <c r="N67" s="234" t="s">
        <v>8023</v>
      </c>
      <c r="O67" s="234"/>
    </row>
    <row r="68" spans="1:15" x14ac:dyDescent="0.3">
      <c r="A68" s="234" t="s">
        <v>3252</v>
      </c>
      <c r="B68" s="235" t="s">
        <v>3443</v>
      </c>
      <c r="C68" s="235" t="s">
        <v>7988</v>
      </c>
      <c r="D68" s="235" t="s">
        <v>528</v>
      </c>
      <c r="E68" s="235" t="s">
        <v>1522</v>
      </c>
      <c r="F68" s="235" t="s">
        <v>713</v>
      </c>
      <c r="G68" s="235" t="s">
        <v>6536</v>
      </c>
      <c r="H68" s="234" t="s">
        <v>64</v>
      </c>
      <c r="I68" s="234" t="s">
        <v>6538</v>
      </c>
      <c r="J68" s="235" t="s">
        <v>6537</v>
      </c>
      <c r="K68" s="234" t="s">
        <v>3198</v>
      </c>
      <c r="L68" s="234" t="s">
        <v>1260</v>
      </c>
      <c r="M68" s="234" t="s">
        <v>7999</v>
      </c>
      <c r="N68" s="234" t="s">
        <v>8023</v>
      </c>
      <c r="O68" s="234"/>
    </row>
    <row r="69" spans="1:15" x14ac:dyDescent="0.3">
      <c r="A69" s="234" t="s">
        <v>3252</v>
      </c>
      <c r="B69" s="235" t="s">
        <v>3277</v>
      </c>
      <c r="C69" s="235" t="s">
        <v>7988</v>
      </c>
      <c r="D69" s="235" t="s">
        <v>224</v>
      </c>
      <c r="E69" s="235" t="s">
        <v>1522</v>
      </c>
      <c r="F69" s="235" t="s">
        <v>523</v>
      </c>
      <c r="G69" s="235" t="s">
        <v>3276</v>
      </c>
      <c r="H69" s="234" t="s">
        <v>64</v>
      </c>
      <c r="I69" s="234" t="s">
        <v>3278</v>
      </c>
      <c r="J69" s="235" t="s">
        <v>3254</v>
      </c>
      <c r="K69" s="234" t="s">
        <v>3198</v>
      </c>
      <c r="L69" s="234" t="s">
        <v>1260</v>
      </c>
      <c r="M69" s="234" t="s">
        <v>529</v>
      </c>
      <c r="N69" s="234" t="s">
        <v>8023</v>
      </c>
      <c r="O69" s="234"/>
    </row>
    <row r="70" spans="1:15" x14ac:dyDescent="0.3">
      <c r="A70" s="234" t="s">
        <v>3252</v>
      </c>
      <c r="B70" s="235" t="s">
        <v>3388</v>
      </c>
      <c r="C70" s="235" t="s">
        <v>1521</v>
      </c>
      <c r="D70" s="235" t="s">
        <v>224</v>
      </c>
      <c r="E70" s="235" t="s">
        <v>1522</v>
      </c>
      <c r="F70" s="235" t="s">
        <v>523</v>
      </c>
      <c r="G70" s="235" t="s">
        <v>3387</v>
      </c>
      <c r="H70" s="234" t="s">
        <v>64</v>
      </c>
      <c r="I70" s="234" t="s">
        <v>3389</v>
      </c>
      <c r="J70" s="235" t="s">
        <v>3254</v>
      </c>
      <c r="K70" s="234" t="s">
        <v>3198</v>
      </c>
      <c r="L70" s="234" t="s">
        <v>1260</v>
      </c>
      <c r="M70" s="234" t="s">
        <v>529</v>
      </c>
      <c r="N70" s="234" t="s">
        <v>8023</v>
      </c>
      <c r="O70" s="234"/>
    </row>
    <row r="71" spans="1:15" x14ac:dyDescent="0.3">
      <c r="A71" s="234" t="s">
        <v>3252</v>
      </c>
      <c r="B71" s="235" t="s">
        <v>3285</v>
      </c>
      <c r="C71" s="235" t="s">
        <v>7988</v>
      </c>
      <c r="D71" s="235" t="s">
        <v>224</v>
      </c>
      <c r="E71" s="235" t="s">
        <v>1522</v>
      </c>
      <c r="F71" s="235" t="s">
        <v>523</v>
      </c>
      <c r="G71" s="235" t="s">
        <v>3284</v>
      </c>
      <c r="H71" s="234" t="s">
        <v>64</v>
      </c>
      <c r="I71" s="234" t="s">
        <v>3286</v>
      </c>
      <c r="J71" s="235" t="s">
        <v>3254</v>
      </c>
      <c r="K71" s="234" t="s">
        <v>3198</v>
      </c>
      <c r="L71" s="234" t="s">
        <v>1260</v>
      </c>
      <c r="M71" s="234" t="s">
        <v>529</v>
      </c>
      <c r="N71" s="234" t="s">
        <v>8023</v>
      </c>
      <c r="O71" s="234"/>
    </row>
    <row r="72" spans="1:15" x14ac:dyDescent="0.3">
      <c r="A72" s="234" t="s">
        <v>3252</v>
      </c>
      <c r="B72" s="235" t="s">
        <v>3391</v>
      </c>
      <c r="C72" s="235" t="s">
        <v>1521</v>
      </c>
      <c r="D72" s="235" t="s">
        <v>224</v>
      </c>
      <c r="E72" s="235" t="s">
        <v>1522</v>
      </c>
      <c r="F72" s="235" t="s">
        <v>523</v>
      </c>
      <c r="G72" s="235" t="s">
        <v>3390</v>
      </c>
      <c r="H72" s="234" t="s">
        <v>64</v>
      </c>
      <c r="I72" s="234" t="s">
        <v>3392</v>
      </c>
      <c r="J72" s="235" t="s">
        <v>3254</v>
      </c>
      <c r="K72" s="234" t="s">
        <v>3198</v>
      </c>
      <c r="L72" s="234" t="s">
        <v>1260</v>
      </c>
      <c r="M72" s="234" t="s">
        <v>529</v>
      </c>
      <c r="N72" s="234" t="s">
        <v>8023</v>
      </c>
      <c r="O72" s="234"/>
    </row>
    <row r="73" spans="1:15" x14ac:dyDescent="0.3">
      <c r="A73" s="234" t="s">
        <v>3252</v>
      </c>
      <c r="B73" s="235" t="s">
        <v>3288</v>
      </c>
      <c r="C73" s="235" t="s">
        <v>7988</v>
      </c>
      <c r="D73" s="235" t="s">
        <v>224</v>
      </c>
      <c r="E73" s="235" t="s">
        <v>1522</v>
      </c>
      <c r="F73" s="235" t="s">
        <v>523</v>
      </c>
      <c r="G73" s="235" t="s">
        <v>3287</v>
      </c>
      <c r="H73" s="234" t="s">
        <v>64</v>
      </c>
      <c r="I73" s="234" t="s">
        <v>3289</v>
      </c>
      <c r="J73" s="235" t="s">
        <v>3254</v>
      </c>
      <c r="K73" s="234" t="s">
        <v>3198</v>
      </c>
      <c r="L73" s="234" t="s">
        <v>1260</v>
      </c>
      <c r="M73" s="234" t="s">
        <v>529</v>
      </c>
      <c r="N73" s="234" t="s">
        <v>8023</v>
      </c>
      <c r="O73" s="234"/>
    </row>
    <row r="74" spans="1:15" x14ac:dyDescent="0.3">
      <c r="A74" s="234" t="s">
        <v>3252</v>
      </c>
      <c r="B74" s="235" t="s">
        <v>3394</v>
      </c>
      <c r="C74" s="235" t="s">
        <v>1521</v>
      </c>
      <c r="D74" s="235" t="s">
        <v>224</v>
      </c>
      <c r="E74" s="235" t="s">
        <v>1522</v>
      </c>
      <c r="F74" s="235" t="s">
        <v>523</v>
      </c>
      <c r="G74" s="235" t="s">
        <v>3393</v>
      </c>
      <c r="H74" s="234" t="s">
        <v>64</v>
      </c>
      <c r="I74" s="234" t="s">
        <v>3395</v>
      </c>
      <c r="J74" s="235" t="s">
        <v>3254</v>
      </c>
      <c r="K74" s="234" t="s">
        <v>3198</v>
      </c>
      <c r="L74" s="234" t="s">
        <v>1260</v>
      </c>
      <c r="M74" s="234" t="s">
        <v>529</v>
      </c>
      <c r="N74" s="234" t="s">
        <v>8023</v>
      </c>
      <c r="O74" s="234"/>
    </row>
    <row r="75" spans="1:15" x14ac:dyDescent="0.3">
      <c r="A75" s="234" t="s">
        <v>3252</v>
      </c>
      <c r="B75" s="235" t="s">
        <v>3397</v>
      </c>
      <c r="C75" s="235" t="s">
        <v>1521</v>
      </c>
      <c r="D75" s="235" t="s">
        <v>224</v>
      </c>
      <c r="E75" s="235" t="s">
        <v>1522</v>
      </c>
      <c r="F75" s="235" t="s">
        <v>523</v>
      </c>
      <c r="G75" s="235" t="s">
        <v>3396</v>
      </c>
      <c r="H75" s="234" t="s">
        <v>64</v>
      </c>
      <c r="I75" s="234" t="s">
        <v>3398</v>
      </c>
      <c r="J75" s="235" t="s">
        <v>3254</v>
      </c>
      <c r="K75" s="234" t="s">
        <v>3198</v>
      </c>
      <c r="L75" s="234" t="s">
        <v>1260</v>
      </c>
      <c r="M75" s="234" t="s">
        <v>529</v>
      </c>
      <c r="N75" s="234" t="s">
        <v>8023</v>
      </c>
      <c r="O75" s="234"/>
    </row>
    <row r="76" spans="1:15" x14ac:dyDescent="0.3">
      <c r="A76" s="234" t="s">
        <v>3252</v>
      </c>
      <c r="B76" s="235" t="s">
        <v>5502</v>
      </c>
      <c r="C76" s="235" t="s">
        <v>1521</v>
      </c>
      <c r="D76" s="235" t="s">
        <v>224</v>
      </c>
      <c r="E76" s="235" t="s">
        <v>1522</v>
      </c>
      <c r="F76" s="235" t="s">
        <v>652</v>
      </c>
      <c r="G76" s="235" t="s">
        <v>5501</v>
      </c>
      <c r="H76" s="234" t="s">
        <v>64</v>
      </c>
      <c r="I76" s="234" t="s">
        <v>5503</v>
      </c>
      <c r="J76" s="235" t="s">
        <v>3254</v>
      </c>
      <c r="K76" s="234" t="s">
        <v>3198</v>
      </c>
      <c r="L76" s="234" t="s">
        <v>1260</v>
      </c>
      <c r="M76" s="234" t="s">
        <v>655</v>
      </c>
      <c r="N76" s="234" t="s">
        <v>8023</v>
      </c>
      <c r="O76" s="234"/>
    </row>
    <row r="77" spans="1:15" x14ac:dyDescent="0.3">
      <c r="A77" s="234" t="s">
        <v>3252</v>
      </c>
      <c r="B77" s="235" t="s">
        <v>5076</v>
      </c>
      <c r="C77" s="235" t="s">
        <v>1521</v>
      </c>
      <c r="D77" s="235" t="s">
        <v>224</v>
      </c>
      <c r="E77" s="235" t="s">
        <v>1522</v>
      </c>
      <c r="F77" s="235" t="s">
        <v>652</v>
      </c>
      <c r="G77" s="235" t="s">
        <v>5504</v>
      </c>
      <c r="H77" s="234" t="s">
        <v>64</v>
      </c>
      <c r="I77" s="234" t="s">
        <v>5505</v>
      </c>
      <c r="J77" s="235" t="s">
        <v>3254</v>
      </c>
      <c r="K77" s="234" t="s">
        <v>3198</v>
      </c>
      <c r="L77" s="234" t="s">
        <v>1260</v>
      </c>
      <c r="M77" s="234" t="s">
        <v>655</v>
      </c>
      <c r="N77" s="234" t="s">
        <v>8023</v>
      </c>
      <c r="O77" s="234"/>
    </row>
    <row r="78" spans="1:15" x14ac:dyDescent="0.3">
      <c r="A78" s="234" t="s">
        <v>6711</v>
      </c>
      <c r="B78" s="235" t="s">
        <v>6883</v>
      </c>
      <c r="C78" s="235" t="s">
        <v>7988</v>
      </c>
      <c r="D78" s="235" t="s">
        <v>91</v>
      </c>
      <c r="E78" s="235" t="s">
        <v>1273</v>
      </c>
      <c r="F78" s="235" t="s">
        <v>899</v>
      </c>
      <c r="G78" s="235" t="s">
        <v>6882</v>
      </c>
      <c r="H78" s="234" t="s">
        <v>64</v>
      </c>
      <c r="I78" s="234" t="s">
        <v>6884</v>
      </c>
      <c r="J78" s="235" t="s">
        <v>1270</v>
      </c>
      <c r="K78" s="234" t="s">
        <v>3198</v>
      </c>
      <c r="L78" s="234" t="s">
        <v>1087</v>
      </c>
      <c r="M78" s="234" t="s">
        <v>902</v>
      </c>
      <c r="N78" s="234" t="s">
        <v>8023</v>
      </c>
      <c r="O78" s="234"/>
    </row>
    <row r="79" spans="1:15" x14ac:dyDescent="0.3">
      <c r="A79" s="234" t="s">
        <v>6711</v>
      </c>
      <c r="B79" s="235" t="s">
        <v>6889</v>
      </c>
      <c r="C79" s="235" t="s">
        <v>7988</v>
      </c>
      <c r="D79" s="235" t="s">
        <v>6890</v>
      </c>
      <c r="E79" s="235" t="s">
        <v>1522</v>
      </c>
      <c r="F79" s="235" t="s">
        <v>907</v>
      </c>
      <c r="G79" s="235" t="s">
        <v>6888</v>
      </c>
      <c r="H79" s="234" t="s">
        <v>64</v>
      </c>
      <c r="I79" s="234" t="s">
        <v>6892</v>
      </c>
      <c r="J79" s="235" t="s">
        <v>6891</v>
      </c>
      <c r="K79" s="234" t="s">
        <v>3198</v>
      </c>
      <c r="L79" s="234" t="s">
        <v>1087</v>
      </c>
      <c r="M79" s="234" t="s">
        <v>910</v>
      </c>
      <c r="N79" s="234" t="s">
        <v>8023</v>
      </c>
      <c r="O79" s="234"/>
    </row>
    <row r="80" spans="1:15" x14ac:dyDescent="0.3">
      <c r="A80" s="234" t="s">
        <v>6711</v>
      </c>
      <c r="B80" s="235" t="s">
        <v>6894</v>
      </c>
      <c r="C80" s="235" t="s">
        <v>7988</v>
      </c>
      <c r="D80" s="235" t="s">
        <v>6896</v>
      </c>
      <c r="E80" s="235" t="s">
        <v>6895</v>
      </c>
      <c r="F80" s="235" t="s">
        <v>907</v>
      </c>
      <c r="G80" s="235" t="s">
        <v>6893</v>
      </c>
      <c r="H80" s="234" t="s">
        <v>64</v>
      </c>
      <c r="I80" s="234" t="s">
        <v>6892</v>
      </c>
      <c r="J80" s="235" t="s">
        <v>6897</v>
      </c>
      <c r="K80" s="234" t="s">
        <v>3198</v>
      </c>
      <c r="L80" s="234" t="s">
        <v>1087</v>
      </c>
      <c r="M80" s="234" t="s">
        <v>910</v>
      </c>
      <c r="N80" s="234" t="s">
        <v>8023</v>
      </c>
      <c r="O80" s="234"/>
    </row>
    <row r="81" spans="1:15" x14ac:dyDescent="0.3">
      <c r="A81" s="234" t="s">
        <v>6711</v>
      </c>
      <c r="B81" s="235" t="s">
        <v>6899</v>
      </c>
      <c r="C81" s="235" t="s">
        <v>7988</v>
      </c>
      <c r="D81" s="235" t="s">
        <v>6900</v>
      </c>
      <c r="E81" s="235" t="s">
        <v>6895</v>
      </c>
      <c r="F81" s="235" t="s">
        <v>907</v>
      </c>
      <c r="G81" s="235" t="s">
        <v>6898</v>
      </c>
      <c r="H81" s="234" t="s">
        <v>64</v>
      </c>
      <c r="I81" s="234" t="s">
        <v>6892</v>
      </c>
      <c r="J81" s="235" t="s">
        <v>6901</v>
      </c>
      <c r="K81" s="234" t="s">
        <v>3198</v>
      </c>
      <c r="L81" s="234" t="s">
        <v>1087</v>
      </c>
      <c r="M81" s="234" t="s">
        <v>910</v>
      </c>
      <c r="N81" s="234" t="s">
        <v>8023</v>
      </c>
      <c r="O81" s="234"/>
    </row>
    <row r="82" spans="1:15" x14ac:dyDescent="0.3">
      <c r="A82" s="234" t="s">
        <v>6711</v>
      </c>
      <c r="B82" s="235" t="s">
        <v>6903</v>
      </c>
      <c r="C82" s="235" t="s">
        <v>7988</v>
      </c>
      <c r="D82" s="235" t="s">
        <v>6603</v>
      </c>
      <c r="E82" s="235" t="s">
        <v>6895</v>
      </c>
      <c r="F82" s="235" t="s">
        <v>907</v>
      </c>
      <c r="G82" s="235" t="s">
        <v>6902</v>
      </c>
      <c r="H82" s="234" t="s">
        <v>64</v>
      </c>
      <c r="I82" s="234" t="s">
        <v>6892</v>
      </c>
      <c r="J82" s="235" t="s">
        <v>6904</v>
      </c>
      <c r="K82" s="234" t="s">
        <v>3198</v>
      </c>
      <c r="L82" s="234" t="s">
        <v>1087</v>
      </c>
      <c r="M82" s="234" t="s">
        <v>910</v>
      </c>
      <c r="N82" s="234" t="s">
        <v>8023</v>
      </c>
      <c r="O82" s="234"/>
    </row>
    <row r="83" spans="1:15" x14ac:dyDescent="0.3">
      <c r="A83" s="234" t="s">
        <v>6711</v>
      </c>
      <c r="B83" s="235" t="s">
        <v>6906</v>
      </c>
      <c r="C83" s="235" t="s">
        <v>7988</v>
      </c>
      <c r="D83" s="235" t="s">
        <v>711</v>
      </c>
      <c r="E83" s="235" t="s">
        <v>6895</v>
      </c>
      <c r="F83" s="235" t="s">
        <v>907</v>
      </c>
      <c r="G83" s="235" t="s">
        <v>6905</v>
      </c>
      <c r="H83" s="234" t="s">
        <v>64</v>
      </c>
      <c r="I83" s="234" t="s">
        <v>6892</v>
      </c>
      <c r="J83" s="235" t="s">
        <v>6907</v>
      </c>
      <c r="K83" s="234" t="s">
        <v>3198</v>
      </c>
      <c r="L83" s="234" t="s">
        <v>1087</v>
      </c>
      <c r="M83" s="234" t="s">
        <v>910</v>
      </c>
      <c r="N83" s="234" t="s">
        <v>8023</v>
      </c>
      <c r="O83" s="234"/>
    </row>
    <row r="84" spans="1:15" x14ac:dyDescent="0.3">
      <c r="A84" s="234" t="s">
        <v>6711</v>
      </c>
      <c r="B84" s="235" t="s">
        <v>6909</v>
      </c>
      <c r="C84" s="235" t="s">
        <v>7988</v>
      </c>
      <c r="D84" s="235" t="s">
        <v>528</v>
      </c>
      <c r="E84" s="235" t="s">
        <v>6895</v>
      </c>
      <c r="F84" s="235" t="s">
        <v>907</v>
      </c>
      <c r="G84" s="235" t="s">
        <v>6908</v>
      </c>
      <c r="H84" s="234" t="s">
        <v>64</v>
      </c>
      <c r="I84" s="234" t="s">
        <v>6892</v>
      </c>
      <c r="J84" s="235" t="s">
        <v>6910</v>
      </c>
      <c r="K84" s="234" t="s">
        <v>3198</v>
      </c>
      <c r="L84" s="234" t="s">
        <v>1087</v>
      </c>
      <c r="M84" s="234" t="s">
        <v>910</v>
      </c>
      <c r="N84" s="234" t="s">
        <v>8023</v>
      </c>
      <c r="O84" s="234"/>
    </row>
    <row r="85" spans="1:15" x14ac:dyDescent="0.3">
      <c r="A85" s="234" t="s">
        <v>6711</v>
      </c>
      <c r="B85" s="235" t="s">
        <v>6912</v>
      </c>
      <c r="C85" s="235" t="s">
        <v>7988</v>
      </c>
      <c r="D85" s="235" t="s">
        <v>224</v>
      </c>
      <c r="E85" s="235" t="s">
        <v>6895</v>
      </c>
      <c r="F85" s="235" t="s">
        <v>907</v>
      </c>
      <c r="G85" s="235" t="s">
        <v>6911</v>
      </c>
      <c r="H85" s="234" t="s">
        <v>64</v>
      </c>
      <c r="I85" s="234" t="s">
        <v>6892</v>
      </c>
      <c r="J85" s="235" t="s">
        <v>6913</v>
      </c>
      <c r="K85" s="234" t="s">
        <v>3198</v>
      </c>
      <c r="L85" s="234" t="s">
        <v>1087</v>
      </c>
      <c r="M85" s="234" t="s">
        <v>910</v>
      </c>
      <c r="N85" s="234" t="s">
        <v>8023</v>
      </c>
      <c r="O85" s="234"/>
    </row>
    <row r="86" spans="1:15" x14ac:dyDescent="0.3">
      <c r="A86" s="234" t="s">
        <v>6711</v>
      </c>
      <c r="B86" s="235" t="s">
        <v>6915</v>
      </c>
      <c r="C86" s="235" t="s">
        <v>7988</v>
      </c>
      <c r="D86" s="235" t="s">
        <v>91</v>
      </c>
      <c r="E86" s="235" t="s">
        <v>6895</v>
      </c>
      <c r="F86" s="235" t="s">
        <v>907</v>
      </c>
      <c r="G86" s="235" t="s">
        <v>6914</v>
      </c>
      <c r="H86" s="234" t="s">
        <v>64</v>
      </c>
      <c r="I86" s="234" t="s">
        <v>6892</v>
      </c>
      <c r="J86" s="235" t="s">
        <v>1270</v>
      </c>
      <c r="K86" s="234" t="s">
        <v>3198</v>
      </c>
      <c r="L86" s="234" t="s">
        <v>1087</v>
      </c>
      <c r="M86" s="234" t="s">
        <v>910</v>
      </c>
      <c r="N86" s="234" t="s">
        <v>8023</v>
      </c>
      <c r="O86" s="234"/>
    </row>
    <row r="87" spans="1:15" x14ac:dyDescent="0.3">
      <c r="A87" s="234" t="s">
        <v>6711</v>
      </c>
      <c r="B87" s="235" t="s">
        <v>6886</v>
      </c>
      <c r="C87" s="235" t="s">
        <v>1521</v>
      </c>
      <c r="D87" s="235" t="s">
        <v>91</v>
      </c>
      <c r="E87" s="235" t="s">
        <v>1273</v>
      </c>
      <c r="F87" s="235" t="s">
        <v>903</v>
      </c>
      <c r="G87" s="235" t="s">
        <v>6885</v>
      </c>
      <c r="H87" s="234" t="s">
        <v>64</v>
      </c>
      <c r="I87" s="234" t="s">
        <v>6887</v>
      </c>
      <c r="J87" s="235" t="s">
        <v>1270</v>
      </c>
      <c r="K87" s="234" t="s">
        <v>3198</v>
      </c>
      <c r="L87" s="234" t="s">
        <v>1087</v>
      </c>
      <c r="M87" s="234" t="s">
        <v>906</v>
      </c>
      <c r="N87" s="234" t="s">
        <v>8023</v>
      </c>
      <c r="O87" s="234"/>
    </row>
    <row r="88" spans="1:15" x14ac:dyDescent="0.3">
      <c r="A88" s="234" t="s">
        <v>6711</v>
      </c>
      <c r="B88" s="235" t="s">
        <v>6880</v>
      </c>
      <c r="C88" s="235" t="s">
        <v>7988</v>
      </c>
      <c r="D88" s="235" t="s">
        <v>91</v>
      </c>
      <c r="E88" s="235" t="s">
        <v>1273</v>
      </c>
      <c r="F88" s="235" t="s">
        <v>895</v>
      </c>
      <c r="G88" s="235" t="s">
        <v>6879</v>
      </c>
      <c r="H88" s="234" t="s">
        <v>64</v>
      </c>
      <c r="I88" s="234" t="s">
        <v>6881</v>
      </c>
      <c r="J88" s="235" t="s">
        <v>1270</v>
      </c>
      <c r="K88" s="234" t="s">
        <v>3198</v>
      </c>
      <c r="L88" s="234" t="s">
        <v>1087</v>
      </c>
      <c r="M88" s="234" t="s">
        <v>898</v>
      </c>
      <c r="N88" s="234" t="s">
        <v>8023</v>
      </c>
      <c r="O88" s="234"/>
    </row>
    <row r="89" spans="1:15" x14ac:dyDescent="0.3">
      <c r="A89" s="234" t="s">
        <v>6711</v>
      </c>
      <c r="B89" s="235" t="s">
        <v>6871</v>
      </c>
      <c r="C89" s="235" t="s">
        <v>7988</v>
      </c>
      <c r="D89" s="235" t="s">
        <v>91</v>
      </c>
      <c r="E89" s="235" t="s">
        <v>1273</v>
      </c>
      <c r="F89" s="235" t="s">
        <v>884</v>
      </c>
      <c r="G89" s="235" t="s">
        <v>6870</v>
      </c>
      <c r="H89" s="234" t="s">
        <v>64</v>
      </c>
      <c r="I89" s="234" t="s">
        <v>6872</v>
      </c>
      <c r="J89" s="235" t="s">
        <v>1270</v>
      </c>
      <c r="K89" s="234" t="s">
        <v>3198</v>
      </c>
      <c r="L89" s="234" t="s">
        <v>1087</v>
      </c>
      <c r="M89" s="234" t="s">
        <v>1223</v>
      </c>
      <c r="N89" s="234" t="s">
        <v>8023</v>
      </c>
      <c r="O89" s="234"/>
    </row>
    <row r="90" spans="1:15" x14ac:dyDescent="0.3">
      <c r="A90" s="234" t="s">
        <v>6711</v>
      </c>
      <c r="B90" s="235" t="s">
        <v>6877</v>
      </c>
      <c r="C90" s="235" t="s">
        <v>7988</v>
      </c>
      <c r="D90" s="235" t="s">
        <v>91</v>
      </c>
      <c r="E90" s="235" t="s">
        <v>1273</v>
      </c>
      <c r="F90" s="235" t="s">
        <v>892</v>
      </c>
      <c r="G90" s="235" t="s">
        <v>6876</v>
      </c>
      <c r="H90" s="234" t="s">
        <v>64</v>
      </c>
      <c r="I90" s="234" t="s">
        <v>6878</v>
      </c>
      <c r="J90" s="235" t="s">
        <v>1270</v>
      </c>
      <c r="K90" s="234" t="s">
        <v>3198</v>
      </c>
      <c r="L90" s="234" t="s">
        <v>1087</v>
      </c>
      <c r="M90" s="234" t="s">
        <v>894</v>
      </c>
      <c r="N90" s="234" t="s">
        <v>8023</v>
      </c>
      <c r="O90" s="234"/>
    </row>
    <row r="91" spans="1:15" x14ac:dyDescent="0.3">
      <c r="A91" s="234" t="s">
        <v>6711</v>
      </c>
      <c r="B91" s="235" t="s">
        <v>7088</v>
      </c>
      <c r="C91" s="235" t="s">
        <v>7988</v>
      </c>
      <c r="D91" s="235" t="s">
        <v>528</v>
      </c>
      <c r="E91" s="235" t="s">
        <v>1522</v>
      </c>
      <c r="F91" s="235" t="s">
        <v>942</v>
      </c>
      <c r="G91" s="235" t="s">
        <v>7087</v>
      </c>
      <c r="H91" s="234" t="s">
        <v>64</v>
      </c>
      <c r="I91" s="234" t="s">
        <v>7089</v>
      </c>
      <c r="J91" s="235" t="s">
        <v>6910</v>
      </c>
      <c r="K91" s="234" t="s">
        <v>3198</v>
      </c>
      <c r="L91" s="234" t="s">
        <v>1087</v>
      </c>
      <c r="M91" s="234" t="s">
        <v>944</v>
      </c>
      <c r="N91" s="234" t="s">
        <v>8023</v>
      </c>
      <c r="O91" s="234"/>
    </row>
    <row r="92" spans="1:15" x14ac:dyDescent="0.3">
      <c r="A92" s="234" t="s">
        <v>6711</v>
      </c>
      <c r="B92" s="235" t="s">
        <v>7023</v>
      </c>
      <c r="C92" s="235" t="s">
        <v>7988</v>
      </c>
      <c r="D92" s="235" t="s">
        <v>224</v>
      </c>
      <c r="E92" s="235" t="s">
        <v>1522</v>
      </c>
      <c r="F92" s="235" t="s">
        <v>935</v>
      </c>
      <c r="G92" s="235" t="s">
        <v>7022</v>
      </c>
      <c r="H92" s="234" t="s">
        <v>64</v>
      </c>
      <c r="I92" s="234" t="s">
        <v>7024</v>
      </c>
      <c r="J92" s="235" t="s">
        <v>6913</v>
      </c>
      <c r="K92" s="234" t="s">
        <v>3198</v>
      </c>
      <c r="L92" s="234" t="s">
        <v>1087</v>
      </c>
      <c r="M92" s="234" t="s">
        <v>937</v>
      </c>
      <c r="N92" s="234" t="s">
        <v>8023</v>
      </c>
      <c r="O92" s="234"/>
    </row>
    <row r="93" spans="1:15" x14ac:dyDescent="0.3">
      <c r="A93" s="234" t="s">
        <v>6711</v>
      </c>
      <c r="B93" s="235" t="s">
        <v>6712</v>
      </c>
      <c r="C93" s="235" t="s">
        <v>7988</v>
      </c>
      <c r="D93" s="235" t="s">
        <v>91</v>
      </c>
      <c r="E93" s="235" t="s">
        <v>1522</v>
      </c>
      <c r="F93" s="235" t="s">
        <v>825</v>
      </c>
      <c r="G93" s="235" t="s">
        <v>6710</v>
      </c>
      <c r="H93" s="234" t="s">
        <v>64</v>
      </c>
      <c r="I93" s="234" t="s">
        <v>6713</v>
      </c>
      <c r="J93" s="235" t="s">
        <v>1270</v>
      </c>
      <c r="K93" s="234" t="s">
        <v>3198</v>
      </c>
      <c r="L93" s="234" t="s">
        <v>1087</v>
      </c>
      <c r="M93" s="234" t="s">
        <v>112</v>
      </c>
      <c r="N93" s="234" t="s">
        <v>8023</v>
      </c>
      <c r="O93" s="234"/>
    </row>
    <row r="94" spans="1:15" x14ac:dyDescent="0.3">
      <c r="A94" s="234" t="s">
        <v>6711</v>
      </c>
      <c r="B94" s="235" t="s">
        <v>7149</v>
      </c>
      <c r="C94" s="235" t="s">
        <v>7988</v>
      </c>
      <c r="D94" s="235" t="s">
        <v>711</v>
      </c>
      <c r="E94" s="235" t="s">
        <v>1522</v>
      </c>
      <c r="F94" s="235" t="s">
        <v>945</v>
      </c>
      <c r="G94" s="235" t="s">
        <v>7148</v>
      </c>
      <c r="H94" s="234" t="s">
        <v>64</v>
      </c>
      <c r="I94" s="234" t="s">
        <v>7150</v>
      </c>
      <c r="J94" s="235" t="s">
        <v>6907</v>
      </c>
      <c r="K94" s="234" t="s">
        <v>3198</v>
      </c>
      <c r="L94" s="234" t="s">
        <v>1087</v>
      </c>
      <c r="M94" s="234" t="s">
        <v>947</v>
      </c>
      <c r="N94" s="234" t="s">
        <v>8023</v>
      </c>
      <c r="O94" s="234"/>
    </row>
    <row r="95" spans="1:15" x14ac:dyDescent="0.3">
      <c r="A95" s="234" t="s">
        <v>6711</v>
      </c>
      <c r="B95" s="235" t="s">
        <v>6874</v>
      </c>
      <c r="C95" s="235" t="s">
        <v>7988</v>
      </c>
      <c r="D95" s="235" t="s">
        <v>91</v>
      </c>
      <c r="E95" s="241" t="s">
        <v>1273</v>
      </c>
      <c r="F95" s="235" t="s">
        <v>888</v>
      </c>
      <c r="G95" s="235" t="s">
        <v>6873</v>
      </c>
      <c r="H95" s="234" t="s">
        <v>64</v>
      </c>
      <c r="I95" s="234" t="s">
        <v>6875</v>
      </c>
      <c r="J95" s="236" t="s">
        <v>1270</v>
      </c>
      <c r="K95" s="234" t="s">
        <v>3198</v>
      </c>
      <c r="L95" s="234" t="s">
        <v>1087</v>
      </c>
      <c r="M95" s="234" t="s">
        <v>891</v>
      </c>
      <c r="N95" s="234" t="s">
        <v>8023</v>
      </c>
      <c r="O95" s="234" t="s">
        <v>8088</v>
      </c>
    </row>
    <row r="96" spans="1:15" x14ac:dyDescent="0.3">
      <c r="A96" s="234" t="s">
        <v>7032</v>
      </c>
      <c r="B96" s="236" t="s">
        <v>7152</v>
      </c>
      <c r="C96" s="235" t="s">
        <v>7988</v>
      </c>
      <c r="D96" s="235" t="s">
        <v>711</v>
      </c>
      <c r="E96" s="235" t="s">
        <v>1522</v>
      </c>
      <c r="F96" s="235" t="s">
        <v>945</v>
      </c>
      <c r="G96" s="235" t="s">
        <v>7151</v>
      </c>
      <c r="H96" s="234" t="s">
        <v>64</v>
      </c>
      <c r="I96" s="234" t="s">
        <v>7154</v>
      </c>
      <c r="J96" s="235" t="s">
        <v>7153</v>
      </c>
      <c r="K96" s="234" t="s">
        <v>3198</v>
      </c>
      <c r="L96" s="234" t="s">
        <v>1087</v>
      </c>
      <c r="M96" s="234" t="s">
        <v>947</v>
      </c>
      <c r="N96" s="234" t="s">
        <v>8023</v>
      </c>
      <c r="O96" s="234" t="s">
        <v>8014</v>
      </c>
    </row>
    <row r="97" spans="1:15" x14ac:dyDescent="0.3">
      <c r="A97" s="234" t="s">
        <v>7032</v>
      </c>
      <c r="B97" s="236" t="s">
        <v>7091</v>
      </c>
      <c r="C97" s="235" t="s">
        <v>7988</v>
      </c>
      <c r="D97" s="235" t="s">
        <v>528</v>
      </c>
      <c r="E97" s="235" t="s">
        <v>1522</v>
      </c>
      <c r="F97" s="235" t="s">
        <v>942</v>
      </c>
      <c r="G97" s="235" t="s">
        <v>7090</v>
      </c>
      <c r="H97" s="234" t="s">
        <v>64</v>
      </c>
      <c r="I97" s="234" t="s">
        <v>7093</v>
      </c>
      <c r="J97" s="235" t="s">
        <v>7092</v>
      </c>
      <c r="K97" s="234" t="s">
        <v>3198</v>
      </c>
      <c r="L97" s="234" t="s">
        <v>1087</v>
      </c>
      <c r="M97" s="234" t="s">
        <v>8024</v>
      </c>
      <c r="N97" s="234" t="s">
        <v>8023</v>
      </c>
      <c r="O97" s="234" t="s">
        <v>8014</v>
      </c>
    </row>
    <row r="98" spans="1:15" x14ac:dyDescent="0.3">
      <c r="A98" s="234" t="s">
        <v>7032</v>
      </c>
      <c r="B98" s="236" t="s">
        <v>7033</v>
      </c>
      <c r="C98" s="235" t="s">
        <v>7988</v>
      </c>
      <c r="D98" s="235" t="s">
        <v>224</v>
      </c>
      <c r="E98" s="235" t="s">
        <v>1522</v>
      </c>
      <c r="F98" s="235" t="s">
        <v>935</v>
      </c>
      <c r="G98" s="235" t="s">
        <v>7031</v>
      </c>
      <c r="H98" s="234" t="s">
        <v>64</v>
      </c>
      <c r="I98" s="234" t="s">
        <v>7034</v>
      </c>
      <c r="J98" s="235" t="s">
        <v>6913</v>
      </c>
      <c r="K98" s="234" t="s">
        <v>3198</v>
      </c>
      <c r="L98" s="234" t="s">
        <v>1087</v>
      </c>
      <c r="M98" s="234" t="s">
        <v>8025</v>
      </c>
      <c r="N98" s="234" t="s">
        <v>8023</v>
      </c>
      <c r="O98" s="234" t="s">
        <v>8014</v>
      </c>
    </row>
    <row r="99" spans="1:15" x14ac:dyDescent="0.3">
      <c r="A99" s="234" t="s">
        <v>7032</v>
      </c>
      <c r="B99" s="236" t="s">
        <v>7036</v>
      </c>
      <c r="C99" s="235" t="s">
        <v>7988</v>
      </c>
      <c r="D99" s="235" t="s">
        <v>91</v>
      </c>
      <c r="E99" s="235" t="s">
        <v>6895</v>
      </c>
      <c r="F99" s="235" t="s">
        <v>935</v>
      </c>
      <c r="G99" s="235" t="s">
        <v>7035</v>
      </c>
      <c r="H99" s="234" t="s">
        <v>64</v>
      </c>
      <c r="I99" s="234" t="s">
        <v>7037</v>
      </c>
      <c r="J99" s="235" t="s">
        <v>1270</v>
      </c>
      <c r="K99" s="234" t="s">
        <v>3198</v>
      </c>
      <c r="L99" s="234" t="s">
        <v>1087</v>
      </c>
      <c r="M99" s="234" t="s">
        <v>8025</v>
      </c>
      <c r="N99" s="234" t="s">
        <v>8023</v>
      </c>
      <c r="O99" s="234" t="s">
        <v>8014</v>
      </c>
    </row>
    <row r="100" spans="1:15" x14ac:dyDescent="0.3">
      <c r="A100" s="234" t="s">
        <v>7056</v>
      </c>
      <c r="B100" s="235" t="s">
        <v>5818</v>
      </c>
      <c r="C100" s="235" t="s">
        <v>7988</v>
      </c>
      <c r="D100" s="235" t="s">
        <v>528</v>
      </c>
      <c r="E100" s="235" t="s">
        <v>1522</v>
      </c>
      <c r="F100" s="235" t="s">
        <v>938</v>
      </c>
      <c r="G100" s="235" t="s">
        <v>7055</v>
      </c>
      <c r="H100" s="234" t="s">
        <v>64</v>
      </c>
      <c r="I100" s="234" t="s">
        <v>7058</v>
      </c>
      <c r="J100" s="235" t="s">
        <v>7057</v>
      </c>
      <c r="K100" s="234" t="s">
        <v>3198</v>
      </c>
      <c r="L100" s="234" t="s">
        <v>1087</v>
      </c>
      <c r="M100" s="234" t="s">
        <v>913</v>
      </c>
      <c r="N100" s="234" t="s">
        <v>8023</v>
      </c>
      <c r="O100" s="234"/>
    </row>
    <row r="101" spans="1:15" x14ac:dyDescent="0.3">
      <c r="A101" s="234" t="s">
        <v>7056</v>
      </c>
      <c r="B101" s="235" t="s">
        <v>5821</v>
      </c>
      <c r="C101" s="235" t="s">
        <v>7988</v>
      </c>
      <c r="D101" s="235" t="s">
        <v>224</v>
      </c>
      <c r="E101" s="235" t="s">
        <v>6895</v>
      </c>
      <c r="F101" s="235" t="s">
        <v>938</v>
      </c>
      <c r="G101" s="235" t="s">
        <v>7059</v>
      </c>
      <c r="H101" s="234" t="s">
        <v>64</v>
      </c>
      <c r="I101" s="234" t="s">
        <v>7060</v>
      </c>
      <c r="J101" s="235" t="s">
        <v>1615</v>
      </c>
      <c r="K101" s="234" t="s">
        <v>3198</v>
      </c>
      <c r="L101" s="234" t="s">
        <v>1087</v>
      </c>
      <c r="M101" s="234" t="s">
        <v>913</v>
      </c>
      <c r="N101" s="234" t="s">
        <v>8023</v>
      </c>
      <c r="O101" s="234"/>
    </row>
    <row r="102" spans="1:15" x14ac:dyDescent="0.3">
      <c r="A102" s="234" t="s">
        <v>6945</v>
      </c>
      <c r="B102" s="235" t="s">
        <v>6946</v>
      </c>
      <c r="C102" s="235" t="s">
        <v>7988</v>
      </c>
      <c r="D102" s="235" t="s">
        <v>224</v>
      </c>
      <c r="E102" s="235" t="s">
        <v>1522</v>
      </c>
      <c r="F102" s="235" t="s">
        <v>917</v>
      </c>
      <c r="G102" s="235" t="s">
        <v>6944</v>
      </c>
      <c r="H102" s="234" t="s">
        <v>64</v>
      </c>
      <c r="I102" s="234" t="s">
        <v>6947</v>
      </c>
      <c r="J102" s="235" t="s">
        <v>6913</v>
      </c>
      <c r="K102" s="234" t="s">
        <v>3198</v>
      </c>
      <c r="L102" s="234" t="s">
        <v>1087</v>
      </c>
      <c r="M102" s="234" t="s">
        <v>1346</v>
      </c>
      <c r="N102" s="234" t="s">
        <v>8023</v>
      </c>
      <c r="O102" s="234"/>
    </row>
    <row r="103" spans="1:15" x14ac:dyDescent="0.3">
      <c r="A103" s="234" t="s">
        <v>6945</v>
      </c>
      <c r="B103" s="235" t="s">
        <v>6949</v>
      </c>
      <c r="C103" s="235" t="s">
        <v>7988</v>
      </c>
      <c r="D103" s="235" t="s">
        <v>91</v>
      </c>
      <c r="E103" s="235" t="s">
        <v>6895</v>
      </c>
      <c r="F103" s="235" t="s">
        <v>917</v>
      </c>
      <c r="G103" s="235" t="s">
        <v>6948</v>
      </c>
      <c r="H103" s="234" t="s">
        <v>64</v>
      </c>
      <c r="I103" s="234" t="s">
        <v>6950</v>
      </c>
      <c r="J103" s="235" t="s">
        <v>1270</v>
      </c>
      <c r="K103" s="234" t="s">
        <v>3198</v>
      </c>
      <c r="L103" s="234" t="s">
        <v>1087</v>
      </c>
      <c r="M103" s="234" t="s">
        <v>1346</v>
      </c>
      <c r="N103" s="234" t="s">
        <v>8023</v>
      </c>
      <c r="O103" s="234"/>
    </row>
    <row r="104" spans="1:15" x14ac:dyDescent="0.3">
      <c r="A104" s="234" t="s">
        <v>7095</v>
      </c>
      <c r="B104" s="235" t="s">
        <v>7159</v>
      </c>
      <c r="C104" s="235" t="s">
        <v>7988</v>
      </c>
      <c r="D104" s="235" t="s">
        <v>711</v>
      </c>
      <c r="E104" s="235" t="s">
        <v>1522</v>
      </c>
      <c r="F104" s="235" t="s">
        <v>945</v>
      </c>
      <c r="G104" s="235" t="s">
        <v>7158</v>
      </c>
      <c r="H104" s="234" t="s">
        <v>64</v>
      </c>
      <c r="I104" s="234" t="s">
        <v>7161</v>
      </c>
      <c r="J104" s="235" t="s">
        <v>7160</v>
      </c>
      <c r="K104" s="234" t="s">
        <v>3198</v>
      </c>
      <c r="L104" s="234" t="s">
        <v>1087</v>
      </c>
      <c r="M104" s="234" t="s">
        <v>947</v>
      </c>
      <c r="N104" s="234" t="s">
        <v>8023</v>
      </c>
      <c r="O104" s="234"/>
    </row>
    <row r="105" spans="1:15" x14ac:dyDescent="0.3">
      <c r="A105" s="234" t="s">
        <v>7095</v>
      </c>
      <c r="B105" s="235" t="s">
        <v>7096</v>
      </c>
      <c r="C105" s="235" t="s">
        <v>7988</v>
      </c>
      <c r="D105" s="235" t="s">
        <v>528</v>
      </c>
      <c r="E105" s="235" t="s">
        <v>1522</v>
      </c>
      <c r="F105" s="235" t="s">
        <v>942</v>
      </c>
      <c r="G105" s="235" t="s">
        <v>7094</v>
      </c>
      <c r="H105" s="234" t="s">
        <v>64</v>
      </c>
      <c r="I105" s="234" t="s">
        <v>7097</v>
      </c>
      <c r="J105" s="235" t="s">
        <v>7063</v>
      </c>
      <c r="K105" s="234" t="s">
        <v>3198</v>
      </c>
      <c r="L105" s="234" t="s">
        <v>1087</v>
      </c>
      <c r="M105" s="234" t="s">
        <v>8024</v>
      </c>
      <c r="N105" s="234" t="s">
        <v>8023</v>
      </c>
      <c r="O105" s="234"/>
    </row>
    <row r="106" spans="1:15" x14ac:dyDescent="0.3">
      <c r="A106" s="234" t="s">
        <v>7095</v>
      </c>
      <c r="B106" s="235" t="s">
        <v>7099</v>
      </c>
      <c r="C106" s="235" t="s">
        <v>7988</v>
      </c>
      <c r="D106" s="235" t="s">
        <v>224</v>
      </c>
      <c r="E106" s="235" t="s">
        <v>6895</v>
      </c>
      <c r="F106" s="235" t="s">
        <v>942</v>
      </c>
      <c r="G106" s="235" t="s">
        <v>7098</v>
      </c>
      <c r="H106" s="234" t="s">
        <v>64</v>
      </c>
      <c r="I106" s="234" t="s">
        <v>7100</v>
      </c>
      <c r="J106" s="235" t="s">
        <v>6913</v>
      </c>
      <c r="K106" s="234" t="s">
        <v>3198</v>
      </c>
      <c r="L106" s="234" t="s">
        <v>1087</v>
      </c>
      <c r="M106" s="234" t="s">
        <v>8024</v>
      </c>
      <c r="N106" s="234" t="s">
        <v>8023</v>
      </c>
      <c r="O106" s="234"/>
    </row>
    <row r="107" spans="1:15" x14ac:dyDescent="0.3">
      <c r="A107" s="234" t="s">
        <v>7095</v>
      </c>
      <c r="B107" s="235" t="s">
        <v>7102</v>
      </c>
      <c r="C107" s="235" t="s">
        <v>7988</v>
      </c>
      <c r="D107" s="235" t="s">
        <v>91</v>
      </c>
      <c r="E107" s="235" t="s">
        <v>6895</v>
      </c>
      <c r="F107" s="235" t="s">
        <v>942</v>
      </c>
      <c r="G107" s="235" t="s">
        <v>7101</v>
      </c>
      <c r="H107" s="234" t="s">
        <v>64</v>
      </c>
      <c r="I107" s="234" t="s">
        <v>7103</v>
      </c>
      <c r="J107" s="235" t="s">
        <v>1270</v>
      </c>
      <c r="K107" s="234" t="s">
        <v>3198</v>
      </c>
      <c r="L107" s="234" t="s">
        <v>1087</v>
      </c>
      <c r="M107" s="234" t="s">
        <v>8024</v>
      </c>
      <c r="N107" s="234" t="s">
        <v>8023</v>
      </c>
      <c r="O107" s="234"/>
    </row>
    <row r="108" spans="1:15" x14ac:dyDescent="0.3">
      <c r="A108" s="234" t="s">
        <v>7030</v>
      </c>
      <c r="B108" s="235" t="s">
        <v>6234</v>
      </c>
      <c r="C108" s="235" t="s">
        <v>7988</v>
      </c>
      <c r="D108" s="235" t="s">
        <v>224</v>
      </c>
      <c r="E108" s="235" t="s">
        <v>1522</v>
      </c>
      <c r="F108" s="235" t="s">
        <v>935</v>
      </c>
      <c r="G108" s="235" t="s">
        <v>7029</v>
      </c>
      <c r="H108" s="234" t="s">
        <v>64</v>
      </c>
      <c r="I108" s="234" t="s">
        <v>7028</v>
      </c>
      <c r="J108" s="235" t="s">
        <v>5408</v>
      </c>
      <c r="K108" s="234" t="s">
        <v>3198</v>
      </c>
      <c r="L108" s="234" t="s">
        <v>1087</v>
      </c>
      <c r="M108" s="234" t="s">
        <v>937</v>
      </c>
      <c r="N108" s="234" t="s">
        <v>8023</v>
      </c>
      <c r="O108" s="234"/>
    </row>
    <row r="109" spans="1:15" x14ac:dyDescent="0.3">
      <c r="A109" s="234" t="s">
        <v>7413</v>
      </c>
      <c r="B109" s="235" t="s">
        <v>7414</v>
      </c>
      <c r="C109" s="235" t="s">
        <v>7988</v>
      </c>
      <c r="D109" s="235" t="s">
        <v>91</v>
      </c>
      <c r="E109" s="235" t="s">
        <v>1273</v>
      </c>
      <c r="F109" s="235" t="s">
        <v>1378</v>
      </c>
      <c r="G109" s="235" t="s">
        <v>7412</v>
      </c>
      <c r="H109" s="234" t="s">
        <v>64</v>
      </c>
      <c r="I109" s="234" t="s">
        <v>1379</v>
      </c>
      <c r="J109" s="235" t="s">
        <v>1519</v>
      </c>
      <c r="K109" s="234" t="s">
        <v>3198</v>
      </c>
      <c r="L109" s="234" t="s">
        <v>1427</v>
      </c>
      <c r="M109" s="234" t="s">
        <v>906</v>
      </c>
      <c r="N109" s="234" t="s">
        <v>8023</v>
      </c>
      <c r="O109" s="234"/>
    </row>
    <row r="110" spans="1:15" x14ac:dyDescent="0.3">
      <c r="A110" s="234" t="s">
        <v>7413</v>
      </c>
      <c r="B110" s="235" t="s">
        <v>7433</v>
      </c>
      <c r="C110" s="235" t="s">
        <v>7988</v>
      </c>
      <c r="D110" s="235" t="s">
        <v>91</v>
      </c>
      <c r="E110" s="235" t="s">
        <v>1273</v>
      </c>
      <c r="F110" s="235" t="s">
        <v>1384</v>
      </c>
      <c r="G110" s="235" t="s">
        <v>7432</v>
      </c>
      <c r="H110" s="234" t="s">
        <v>64</v>
      </c>
      <c r="I110" s="234" t="s">
        <v>1385</v>
      </c>
      <c r="J110" s="235" t="s">
        <v>1519</v>
      </c>
      <c r="K110" s="234" t="s">
        <v>3198</v>
      </c>
      <c r="L110" s="234" t="s">
        <v>1427</v>
      </c>
      <c r="M110" s="234" t="s">
        <v>1386</v>
      </c>
      <c r="N110" s="234" t="s">
        <v>8023</v>
      </c>
      <c r="O110" s="234"/>
    </row>
    <row r="111" spans="1:15" x14ac:dyDescent="0.3">
      <c r="A111" s="234" t="s">
        <v>7413</v>
      </c>
      <c r="B111" s="235" t="s">
        <v>7421</v>
      </c>
      <c r="C111" s="235" t="s">
        <v>7988</v>
      </c>
      <c r="D111" s="235" t="s">
        <v>91</v>
      </c>
      <c r="E111" s="235" t="s">
        <v>1273</v>
      </c>
      <c r="F111" s="235" t="s">
        <v>1380</v>
      </c>
      <c r="G111" s="235" t="s">
        <v>7420</v>
      </c>
      <c r="H111" s="234" t="s">
        <v>64</v>
      </c>
      <c r="I111" s="234" t="s">
        <v>1381</v>
      </c>
      <c r="J111" s="235" t="s">
        <v>1519</v>
      </c>
      <c r="K111" s="234" t="s">
        <v>3198</v>
      </c>
      <c r="L111" s="234" t="s">
        <v>1427</v>
      </c>
      <c r="M111" s="234" t="s">
        <v>1383</v>
      </c>
      <c r="N111" s="234" t="s">
        <v>8023</v>
      </c>
      <c r="O111" s="234"/>
    </row>
    <row r="112" spans="1:15" x14ac:dyDescent="0.3">
      <c r="A112" s="234" t="s">
        <v>7341</v>
      </c>
      <c r="B112" s="235" t="s">
        <v>7342</v>
      </c>
      <c r="C112" s="235" t="s">
        <v>7988</v>
      </c>
      <c r="D112" s="235" t="s">
        <v>528</v>
      </c>
      <c r="E112" s="235" t="s">
        <v>1522</v>
      </c>
      <c r="F112" s="235" t="s">
        <v>1350</v>
      </c>
      <c r="G112" s="235" t="s">
        <v>7340</v>
      </c>
      <c r="H112" s="234" t="s">
        <v>64</v>
      </c>
      <c r="I112" s="234" t="s">
        <v>1351</v>
      </c>
      <c r="J112" s="235" t="s">
        <v>7063</v>
      </c>
      <c r="K112" s="234" t="s">
        <v>3198</v>
      </c>
      <c r="L112" s="234" t="s">
        <v>1427</v>
      </c>
      <c r="M112" s="234" t="s">
        <v>1352</v>
      </c>
      <c r="N112" s="234" t="s">
        <v>8023</v>
      </c>
      <c r="O112" s="234"/>
    </row>
    <row r="113" spans="1:15" x14ac:dyDescent="0.3">
      <c r="A113" s="234" t="s">
        <v>7341</v>
      </c>
      <c r="B113" s="235" t="s">
        <v>7344</v>
      </c>
      <c r="C113" s="235" t="s">
        <v>7988</v>
      </c>
      <c r="D113" s="235" t="s">
        <v>224</v>
      </c>
      <c r="E113" s="235" t="s">
        <v>6895</v>
      </c>
      <c r="F113" s="235" t="s">
        <v>1350</v>
      </c>
      <c r="G113" s="235" t="s">
        <v>7343</v>
      </c>
      <c r="H113" s="234" t="s">
        <v>64</v>
      </c>
      <c r="I113" s="234" t="s">
        <v>1351</v>
      </c>
      <c r="J113" s="235" t="s">
        <v>3016</v>
      </c>
      <c r="K113" s="234" t="s">
        <v>3198</v>
      </c>
      <c r="L113" s="234" t="s">
        <v>1427</v>
      </c>
      <c r="M113" s="234" t="s">
        <v>1352</v>
      </c>
      <c r="N113" s="234" t="s">
        <v>8023</v>
      </c>
      <c r="O113" s="234"/>
    </row>
    <row r="114" spans="1:15" x14ac:dyDescent="0.3">
      <c r="A114" s="234" t="s">
        <v>7341</v>
      </c>
      <c r="B114" s="235" t="s">
        <v>7416</v>
      </c>
      <c r="C114" s="235" t="s">
        <v>7988</v>
      </c>
      <c r="D114" s="235" t="s">
        <v>91</v>
      </c>
      <c r="E114" s="235" t="s">
        <v>1273</v>
      </c>
      <c r="F114" s="235" t="s">
        <v>1378</v>
      </c>
      <c r="G114" s="235" t="s">
        <v>7415</v>
      </c>
      <c r="H114" s="234" t="s">
        <v>64</v>
      </c>
      <c r="I114" s="234" t="s">
        <v>7417</v>
      </c>
      <c r="J114" s="235" t="s">
        <v>3016</v>
      </c>
      <c r="K114" s="234" t="s">
        <v>3198</v>
      </c>
      <c r="L114" s="234" t="s">
        <v>1427</v>
      </c>
      <c r="M114" s="234" t="s">
        <v>906</v>
      </c>
      <c r="N114" s="234" t="s">
        <v>8023</v>
      </c>
      <c r="O114" s="234"/>
    </row>
    <row r="115" spans="1:15" x14ac:dyDescent="0.3">
      <c r="A115" s="234" t="s">
        <v>7332</v>
      </c>
      <c r="B115" s="235" t="s">
        <v>4910</v>
      </c>
      <c r="C115" s="235" t="s">
        <v>7988</v>
      </c>
      <c r="D115" s="235" t="s">
        <v>224</v>
      </c>
      <c r="E115" s="235" t="s">
        <v>1522</v>
      </c>
      <c r="F115" s="235" t="s">
        <v>1344</v>
      </c>
      <c r="G115" s="235" t="s">
        <v>7331</v>
      </c>
      <c r="H115" s="234" t="s">
        <v>64</v>
      </c>
      <c r="I115" s="234" t="s">
        <v>1345</v>
      </c>
      <c r="J115" s="235" t="s">
        <v>7333</v>
      </c>
      <c r="K115" s="234" t="s">
        <v>3198</v>
      </c>
      <c r="L115" s="234" t="s">
        <v>1427</v>
      </c>
      <c r="M115" s="234" t="s">
        <v>1346</v>
      </c>
      <c r="N115" s="234" t="s">
        <v>8023</v>
      </c>
      <c r="O115" s="234"/>
    </row>
    <row r="116" spans="1:15" x14ac:dyDescent="0.3">
      <c r="A116" s="234" t="s">
        <v>7332</v>
      </c>
      <c r="B116" s="235" t="s">
        <v>4913</v>
      </c>
      <c r="C116" s="235" t="s">
        <v>7988</v>
      </c>
      <c r="D116" s="235" t="s">
        <v>91</v>
      </c>
      <c r="E116" s="235" t="s">
        <v>1273</v>
      </c>
      <c r="F116" s="235" t="s">
        <v>1380</v>
      </c>
      <c r="G116" s="235" t="s">
        <v>7418</v>
      </c>
      <c r="H116" s="234" t="s">
        <v>64</v>
      </c>
      <c r="I116" s="234" t="s">
        <v>7419</v>
      </c>
      <c r="J116" s="235" t="s">
        <v>7333</v>
      </c>
      <c r="K116" s="234" t="s">
        <v>3198</v>
      </c>
      <c r="L116" s="234" t="s">
        <v>1427</v>
      </c>
      <c r="M116" s="234" t="s">
        <v>1383</v>
      </c>
      <c r="N116" s="234" t="s">
        <v>8023</v>
      </c>
      <c r="O116" s="234"/>
    </row>
    <row r="117" spans="1:15" x14ac:dyDescent="0.3">
      <c r="A117" s="234" t="s">
        <v>7332</v>
      </c>
      <c r="B117" s="235" t="s">
        <v>7406</v>
      </c>
      <c r="C117" s="235" t="s">
        <v>7988</v>
      </c>
      <c r="D117" s="235" t="s">
        <v>91</v>
      </c>
      <c r="E117" s="235" t="s">
        <v>1273</v>
      </c>
      <c r="F117" s="235" t="s">
        <v>1378</v>
      </c>
      <c r="G117" s="235" t="s">
        <v>7405</v>
      </c>
      <c r="H117" s="234" t="s">
        <v>64</v>
      </c>
      <c r="I117" s="234" t="s">
        <v>7407</v>
      </c>
      <c r="J117" s="235" t="s">
        <v>7333</v>
      </c>
      <c r="K117" s="234" t="s">
        <v>3198</v>
      </c>
      <c r="L117" s="234" t="s">
        <v>1427</v>
      </c>
      <c r="M117" s="234" t="s">
        <v>906</v>
      </c>
      <c r="N117" s="234" t="s">
        <v>8023</v>
      </c>
      <c r="O117" s="234"/>
    </row>
    <row r="118" spans="1:15" x14ac:dyDescent="0.3">
      <c r="A118" s="234" t="s">
        <v>7332</v>
      </c>
      <c r="B118" s="235" t="s">
        <v>3609</v>
      </c>
      <c r="C118" s="235" t="s">
        <v>7988</v>
      </c>
      <c r="D118" s="235" t="s">
        <v>91</v>
      </c>
      <c r="E118" s="235" t="s">
        <v>1273</v>
      </c>
      <c r="F118" s="235" t="s">
        <v>1378</v>
      </c>
      <c r="G118" s="235" t="s">
        <v>7408</v>
      </c>
      <c r="H118" s="234" t="s">
        <v>64</v>
      </c>
      <c r="I118" s="234" t="s">
        <v>7409</v>
      </c>
      <c r="J118" s="235" t="s">
        <v>7333</v>
      </c>
      <c r="K118" s="234" t="s">
        <v>3198</v>
      </c>
      <c r="L118" s="234" t="s">
        <v>1427</v>
      </c>
      <c r="M118" s="234" t="s">
        <v>906</v>
      </c>
      <c r="N118" s="234" t="s">
        <v>8023</v>
      </c>
      <c r="O118" s="234"/>
    </row>
    <row r="119" spans="1:15" x14ac:dyDescent="0.3">
      <c r="A119" s="234" t="s">
        <v>7332</v>
      </c>
      <c r="B119" s="235" t="s">
        <v>3664</v>
      </c>
      <c r="C119" s="235" t="s">
        <v>7988</v>
      </c>
      <c r="D119" s="235" t="s">
        <v>91</v>
      </c>
      <c r="E119" s="235" t="s">
        <v>1273</v>
      </c>
      <c r="F119" s="235" t="s">
        <v>1378</v>
      </c>
      <c r="G119" s="235" t="s">
        <v>7410</v>
      </c>
      <c r="H119" s="234" t="s">
        <v>64</v>
      </c>
      <c r="I119" s="234" t="s">
        <v>7411</v>
      </c>
      <c r="J119" s="235" t="s">
        <v>7333</v>
      </c>
      <c r="K119" s="234" t="s">
        <v>3198</v>
      </c>
      <c r="L119" s="234" t="s">
        <v>1427</v>
      </c>
      <c r="M119" s="234" t="s">
        <v>906</v>
      </c>
      <c r="N119" s="234" t="s">
        <v>8023</v>
      </c>
      <c r="O119" s="234"/>
    </row>
    <row r="120" spans="1:15" x14ac:dyDescent="0.3">
      <c r="A120" s="234" t="s">
        <v>7332</v>
      </c>
      <c r="B120" s="235" t="s">
        <v>3537</v>
      </c>
      <c r="C120" s="235" t="s">
        <v>7988</v>
      </c>
      <c r="D120" s="235" t="s">
        <v>91</v>
      </c>
      <c r="E120" s="235" t="s">
        <v>1273</v>
      </c>
      <c r="F120" s="235" t="s">
        <v>1384</v>
      </c>
      <c r="G120" s="235" t="s">
        <v>7422</v>
      </c>
      <c r="H120" s="234" t="s">
        <v>64</v>
      </c>
      <c r="I120" s="234" t="s">
        <v>7423</v>
      </c>
      <c r="J120" s="235" t="s">
        <v>7333</v>
      </c>
      <c r="K120" s="234" t="s">
        <v>3198</v>
      </c>
      <c r="L120" s="234" t="s">
        <v>1427</v>
      </c>
      <c r="M120" s="234" t="s">
        <v>1386</v>
      </c>
      <c r="N120" s="234" t="s">
        <v>8023</v>
      </c>
      <c r="O120" s="234"/>
    </row>
    <row r="121" spans="1:15" x14ac:dyDescent="0.3">
      <c r="A121" s="234" t="s">
        <v>7332</v>
      </c>
      <c r="B121" s="235" t="s">
        <v>3540</v>
      </c>
      <c r="C121" s="235" t="s">
        <v>7988</v>
      </c>
      <c r="D121" s="235" t="s">
        <v>91</v>
      </c>
      <c r="E121" s="235" t="s">
        <v>1273</v>
      </c>
      <c r="F121" s="235" t="s">
        <v>1384</v>
      </c>
      <c r="G121" s="235" t="s">
        <v>7424</v>
      </c>
      <c r="H121" s="234" t="s">
        <v>64</v>
      </c>
      <c r="I121" s="234" t="s">
        <v>7425</v>
      </c>
      <c r="J121" s="235" t="s">
        <v>7333</v>
      </c>
      <c r="K121" s="234" t="s">
        <v>3198</v>
      </c>
      <c r="L121" s="234" t="s">
        <v>1427</v>
      </c>
      <c r="M121" s="234" t="s">
        <v>1386</v>
      </c>
      <c r="N121" s="234" t="s">
        <v>8023</v>
      </c>
      <c r="O121" s="234"/>
    </row>
    <row r="122" spans="1:15" x14ac:dyDescent="0.3">
      <c r="A122" s="234" t="s">
        <v>7332</v>
      </c>
      <c r="B122" s="235" t="s">
        <v>6560</v>
      </c>
      <c r="C122" s="235" t="s">
        <v>7988</v>
      </c>
      <c r="D122" s="235" t="s">
        <v>91</v>
      </c>
      <c r="E122" s="235" t="s">
        <v>1273</v>
      </c>
      <c r="F122" s="235" t="s">
        <v>1384</v>
      </c>
      <c r="G122" s="235" t="s">
        <v>7426</v>
      </c>
      <c r="H122" s="234" t="s">
        <v>64</v>
      </c>
      <c r="I122" s="234" t="s">
        <v>7427</v>
      </c>
      <c r="J122" s="235" t="s">
        <v>7333</v>
      </c>
      <c r="K122" s="234" t="s">
        <v>3198</v>
      </c>
      <c r="L122" s="234" t="s">
        <v>1427</v>
      </c>
      <c r="M122" s="234" t="s">
        <v>1386</v>
      </c>
      <c r="N122" s="234" t="s">
        <v>8023</v>
      </c>
      <c r="O122" s="234"/>
    </row>
    <row r="123" spans="1:15" x14ac:dyDescent="0.3">
      <c r="A123" s="234" t="s">
        <v>7332</v>
      </c>
      <c r="B123" s="235" t="s">
        <v>6563</v>
      </c>
      <c r="C123" s="235" t="s">
        <v>7988</v>
      </c>
      <c r="D123" s="235" t="s">
        <v>91</v>
      </c>
      <c r="E123" s="235" t="s">
        <v>1273</v>
      </c>
      <c r="F123" s="235" t="s">
        <v>1384</v>
      </c>
      <c r="G123" s="235" t="s">
        <v>7428</v>
      </c>
      <c r="H123" s="234" t="s">
        <v>64</v>
      </c>
      <c r="I123" s="234" t="s">
        <v>7429</v>
      </c>
      <c r="J123" s="235" t="s">
        <v>7333</v>
      </c>
      <c r="K123" s="234" t="s">
        <v>3198</v>
      </c>
      <c r="L123" s="234" t="s">
        <v>1427</v>
      </c>
      <c r="M123" s="234" t="s">
        <v>1386</v>
      </c>
      <c r="N123" s="234" t="s">
        <v>8023</v>
      </c>
      <c r="O123" s="234"/>
    </row>
    <row r="124" spans="1:15" x14ac:dyDescent="0.3">
      <c r="A124" s="234" t="s">
        <v>7332</v>
      </c>
      <c r="B124" s="235" t="s">
        <v>6702</v>
      </c>
      <c r="C124" s="235" t="s">
        <v>7988</v>
      </c>
      <c r="D124" s="235" t="s">
        <v>91</v>
      </c>
      <c r="E124" s="235" t="s">
        <v>1273</v>
      </c>
      <c r="F124" s="235" t="s">
        <v>1384</v>
      </c>
      <c r="G124" s="235" t="s">
        <v>7430</v>
      </c>
      <c r="H124" s="234" t="s">
        <v>64</v>
      </c>
      <c r="I124" s="234" t="s">
        <v>7431</v>
      </c>
      <c r="J124" s="235" t="s">
        <v>7333</v>
      </c>
      <c r="K124" s="234" t="s">
        <v>3198</v>
      </c>
      <c r="L124" s="234" t="s">
        <v>1427</v>
      </c>
      <c r="M124" s="234" t="s">
        <v>1386</v>
      </c>
      <c r="N124" s="234" t="s">
        <v>8023</v>
      </c>
      <c r="O124" s="234"/>
    </row>
    <row r="125" spans="1:15" x14ac:dyDescent="0.3">
      <c r="A125" s="234" t="s">
        <v>7528</v>
      </c>
      <c r="B125" s="235" t="s">
        <v>7529</v>
      </c>
      <c r="C125" s="235" t="s">
        <v>1521</v>
      </c>
      <c r="D125" s="235" t="s">
        <v>224</v>
      </c>
      <c r="E125" s="235" t="s">
        <v>1522</v>
      </c>
      <c r="F125" s="235" t="s">
        <v>2525</v>
      </c>
      <c r="G125" s="235" t="s">
        <v>7527</v>
      </c>
      <c r="H125" s="234" t="s">
        <v>64</v>
      </c>
      <c r="I125" s="234" t="s">
        <v>7530</v>
      </c>
      <c r="J125" s="235" t="s">
        <v>3016</v>
      </c>
      <c r="K125" s="234" t="s">
        <v>3198</v>
      </c>
      <c r="L125" s="234" t="s">
        <v>1611</v>
      </c>
      <c r="M125" s="234" t="s">
        <v>8039</v>
      </c>
      <c r="N125" s="234" t="s">
        <v>8023</v>
      </c>
      <c r="O125" s="234"/>
    </row>
    <row r="126" spans="1:15" x14ac:dyDescent="0.3">
      <c r="A126" s="234" t="s">
        <v>7535</v>
      </c>
      <c r="B126" s="235" t="s">
        <v>7560</v>
      </c>
      <c r="C126" s="235" t="s">
        <v>7988</v>
      </c>
      <c r="D126" s="235" t="s">
        <v>224</v>
      </c>
      <c r="E126" s="235" t="s">
        <v>1522</v>
      </c>
      <c r="F126" s="235" t="s">
        <v>2528</v>
      </c>
      <c r="G126" s="235" t="s">
        <v>7559</v>
      </c>
      <c r="H126" s="234" t="s">
        <v>64</v>
      </c>
      <c r="I126" s="234" t="s">
        <v>7561</v>
      </c>
      <c r="J126" s="235" t="s">
        <v>2007</v>
      </c>
      <c r="K126" s="234" t="s">
        <v>3198</v>
      </c>
      <c r="L126" s="234" t="s">
        <v>1611</v>
      </c>
      <c r="M126" s="234" t="s">
        <v>973</v>
      </c>
      <c r="N126" s="234" t="s">
        <v>8023</v>
      </c>
      <c r="O126" s="234"/>
    </row>
    <row r="127" spans="1:15" x14ac:dyDescent="0.3">
      <c r="A127" s="234" t="s">
        <v>7535</v>
      </c>
      <c r="B127" s="235" t="s">
        <v>7536</v>
      </c>
      <c r="C127" s="235" t="s">
        <v>1521</v>
      </c>
      <c r="D127" s="235" t="s">
        <v>224</v>
      </c>
      <c r="E127" s="235" t="s">
        <v>1522</v>
      </c>
      <c r="F127" s="235" t="s">
        <v>2525</v>
      </c>
      <c r="G127" s="235" t="s">
        <v>7534</v>
      </c>
      <c r="H127" s="234" t="s">
        <v>64</v>
      </c>
      <c r="I127" s="234" t="s">
        <v>7537</v>
      </c>
      <c r="J127" s="235" t="s">
        <v>2007</v>
      </c>
      <c r="K127" s="234" t="s">
        <v>3198</v>
      </c>
      <c r="L127" s="234" t="s">
        <v>1611</v>
      </c>
      <c r="M127" s="234" t="s">
        <v>1346</v>
      </c>
      <c r="N127" s="234" t="s">
        <v>8023</v>
      </c>
      <c r="O127" s="234"/>
    </row>
    <row r="128" spans="1:15" x14ac:dyDescent="0.3">
      <c r="A128" s="234" t="s">
        <v>7472</v>
      </c>
      <c r="B128" s="235" t="s">
        <v>7477</v>
      </c>
      <c r="C128" s="235" t="s">
        <v>1521</v>
      </c>
      <c r="D128" s="235" t="s">
        <v>528</v>
      </c>
      <c r="E128" s="235" t="s">
        <v>1522</v>
      </c>
      <c r="F128" s="235" t="s">
        <v>2519</v>
      </c>
      <c r="G128" s="235" t="s">
        <v>7476</v>
      </c>
      <c r="H128" s="234" t="s">
        <v>64</v>
      </c>
      <c r="I128" s="234" t="s">
        <v>7478</v>
      </c>
      <c r="J128" s="235" t="s">
        <v>7080</v>
      </c>
      <c r="K128" s="234" t="s">
        <v>3198</v>
      </c>
      <c r="L128" s="234" t="s">
        <v>1611</v>
      </c>
      <c r="M128" s="234" t="s">
        <v>944</v>
      </c>
      <c r="N128" s="234" t="s">
        <v>8023</v>
      </c>
      <c r="O128" s="234"/>
    </row>
    <row r="129" spans="1:15" x14ac:dyDescent="0.3">
      <c r="A129" s="234" t="s">
        <v>7472</v>
      </c>
      <c r="B129" s="235" t="s">
        <v>7480</v>
      </c>
      <c r="C129" s="235" t="s">
        <v>1521</v>
      </c>
      <c r="D129" s="235" t="s">
        <v>224</v>
      </c>
      <c r="E129" s="235" t="s">
        <v>1522</v>
      </c>
      <c r="F129" s="235" t="s">
        <v>2519</v>
      </c>
      <c r="G129" s="235" t="s">
        <v>7479</v>
      </c>
      <c r="H129" s="234" t="s">
        <v>64</v>
      </c>
      <c r="I129" s="234" t="s">
        <v>7481</v>
      </c>
      <c r="J129" s="235" t="s">
        <v>3016</v>
      </c>
      <c r="K129" s="234" t="s">
        <v>3198</v>
      </c>
      <c r="L129" s="234" t="s">
        <v>1611</v>
      </c>
      <c r="M129" s="234" t="s">
        <v>8040</v>
      </c>
      <c r="N129" s="234" t="s">
        <v>8023</v>
      </c>
      <c r="O129" s="234"/>
    </row>
    <row r="130" spans="1:15" x14ac:dyDescent="0.3">
      <c r="A130" s="234" t="s">
        <v>7472</v>
      </c>
      <c r="B130" s="235" t="s">
        <v>5850</v>
      </c>
      <c r="C130" s="235" t="s">
        <v>1521</v>
      </c>
      <c r="D130" s="235" t="s">
        <v>528</v>
      </c>
      <c r="E130" s="235" t="s">
        <v>1522</v>
      </c>
      <c r="F130" s="235" t="s">
        <v>2519</v>
      </c>
      <c r="G130" s="235" t="s">
        <v>7475</v>
      </c>
      <c r="H130" s="234" t="s">
        <v>64</v>
      </c>
      <c r="I130" s="234" t="s">
        <v>7474</v>
      </c>
      <c r="J130" s="235" t="s">
        <v>7080</v>
      </c>
      <c r="K130" s="234" t="s">
        <v>3198</v>
      </c>
      <c r="L130" s="234" t="s">
        <v>1611</v>
      </c>
      <c r="M130" s="234" t="s">
        <v>944</v>
      </c>
      <c r="N130" s="234" t="s">
        <v>8023</v>
      </c>
      <c r="O130" s="234"/>
    </row>
    <row r="131" spans="1:15" x14ac:dyDescent="0.3">
      <c r="A131" s="234" t="s">
        <v>7472</v>
      </c>
      <c r="B131" s="235" t="s">
        <v>7473</v>
      </c>
      <c r="C131" s="235" t="s">
        <v>1521</v>
      </c>
      <c r="D131" s="235" t="s">
        <v>224</v>
      </c>
      <c r="E131" s="235" t="s">
        <v>6895</v>
      </c>
      <c r="F131" s="235" t="s">
        <v>2519</v>
      </c>
      <c r="G131" s="235" t="s">
        <v>7471</v>
      </c>
      <c r="H131" s="234" t="s">
        <v>64</v>
      </c>
      <c r="I131" s="234" t="s">
        <v>7474</v>
      </c>
      <c r="J131" s="235" t="s">
        <v>3016</v>
      </c>
      <c r="K131" s="234" t="s">
        <v>3198</v>
      </c>
      <c r="L131" s="234" t="s">
        <v>1611</v>
      </c>
      <c r="M131" s="234" t="s">
        <v>944</v>
      </c>
      <c r="N131" s="234" t="s">
        <v>8023</v>
      </c>
      <c r="O131" s="234"/>
    </row>
    <row r="132" spans="1:15" x14ac:dyDescent="0.3">
      <c r="A132" s="234" t="s">
        <v>7598</v>
      </c>
      <c r="B132" s="235" t="s">
        <v>5500</v>
      </c>
      <c r="C132" s="235" t="s">
        <v>1618</v>
      </c>
      <c r="D132" s="235" t="s">
        <v>528</v>
      </c>
      <c r="E132" s="235" t="s">
        <v>1522</v>
      </c>
      <c r="F132" s="235" t="s">
        <v>2528</v>
      </c>
      <c r="G132" s="235" t="s">
        <v>7597</v>
      </c>
      <c r="H132" s="234" t="s">
        <v>64</v>
      </c>
      <c r="I132" s="234" t="s">
        <v>7600</v>
      </c>
      <c r="J132" s="235" t="s">
        <v>7599</v>
      </c>
      <c r="K132" s="234" t="s">
        <v>3198</v>
      </c>
      <c r="L132" s="234" t="s">
        <v>1611</v>
      </c>
      <c r="M132" s="234" t="s">
        <v>8041</v>
      </c>
      <c r="N132" s="234" t="s">
        <v>8023</v>
      </c>
      <c r="O132" s="234"/>
    </row>
    <row r="133" spans="1:15" x14ac:dyDescent="0.3">
      <c r="A133" s="234" t="s">
        <v>7598</v>
      </c>
      <c r="B133" s="235" t="s">
        <v>6636</v>
      </c>
      <c r="C133" s="235" t="s">
        <v>1618</v>
      </c>
      <c r="D133" s="235" t="s">
        <v>224</v>
      </c>
      <c r="E133" s="235" t="s">
        <v>6895</v>
      </c>
      <c r="F133" s="235" t="s">
        <v>2528</v>
      </c>
      <c r="G133" s="235" t="s">
        <v>7601</v>
      </c>
      <c r="H133" s="234" t="s">
        <v>64</v>
      </c>
      <c r="I133" s="234" t="s">
        <v>7600</v>
      </c>
      <c r="J133" s="235" t="s">
        <v>7002</v>
      </c>
      <c r="K133" s="234" t="s">
        <v>3198</v>
      </c>
      <c r="L133" s="234" t="s">
        <v>1611</v>
      </c>
      <c r="M133" s="234" t="s">
        <v>8041</v>
      </c>
      <c r="N133" s="234" t="s">
        <v>8023</v>
      </c>
      <c r="O133" s="234"/>
    </row>
    <row r="134" spans="1:15" x14ac:dyDescent="0.3">
      <c r="A134" s="234" t="s">
        <v>7483</v>
      </c>
      <c r="B134" s="235" t="s">
        <v>7484</v>
      </c>
      <c r="C134" s="235" t="s">
        <v>1618</v>
      </c>
      <c r="D134" s="235" t="s">
        <v>528</v>
      </c>
      <c r="E134" s="235" t="s">
        <v>1522</v>
      </c>
      <c r="F134" s="235" t="s">
        <v>2519</v>
      </c>
      <c r="G134" s="235" t="s">
        <v>7482</v>
      </c>
      <c r="H134" s="234" t="s">
        <v>64</v>
      </c>
      <c r="I134" s="234" t="s">
        <v>7485</v>
      </c>
      <c r="J134" s="235" t="s">
        <v>7042</v>
      </c>
      <c r="K134" s="234" t="s">
        <v>3198</v>
      </c>
      <c r="L134" s="234" t="s">
        <v>1611</v>
      </c>
      <c r="M134" s="234" t="s">
        <v>8042</v>
      </c>
      <c r="N134" s="234" t="s">
        <v>8023</v>
      </c>
      <c r="O134" s="234"/>
    </row>
    <row r="135" spans="1:15" x14ac:dyDescent="0.3">
      <c r="A135" s="234" t="s">
        <v>7483</v>
      </c>
      <c r="B135" s="235" t="s">
        <v>7487</v>
      </c>
      <c r="C135" s="235" t="s">
        <v>1618</v>
      </c>
      <c r="D135" s="235" t="s">
        <v>224</v>
      </c>
      <c r="E135" s="235" t="s">
        <v>6895</v>
      </c>
      <c r="F135" s="235" t="s">
        <v>2519</v>
      </c>
      <c r="G135" s="235" t="s">
        <v>7486</v>
      </c>
      <c r="H135" s="234" t="s">
        <v>64</v>
      </c>
      <c r="I135" s="234" t="s">
        <v>7485</v>
      </c>
      <c r="J135" s="235" t="s">
        <v>3016</v>
      </c>
      <c r="K135" s="234" t="s">
        <v>3198</v>
      </c>
      <c r="L135" s="234" t="s">
        <v>1611</v>
      </c>
      <c r="M135" s="234" t="s">
        <v>8042</v>
      </c>
      <c r="N135" s="234" t="s">
        <v>8023</v>
      </c>
      <c r="O135" s="234"/>
    </row>
    <row r="136" spans="1:15" x14ac:dyDescent="0.3">
      <c r="A136" s="234" t="s">
        <v>7483</v>
      </c>
      <c r="B136" s="235" t="s">
        <v>7629</v>
      </c>
      <c r="C136" s="235" t="s">
        <v>1521</v>
      </c>
      <c r="D136" s="235" t="s">
        <v>224</v>
      </c>
      <c r="E136" s="235" t="s">
        <v>1522</v>
      </c>
      <c r="F136" s="235" t="s">
        <v>2534</v>
      </c>
      <c r="G136" s="235" t="s">
        <v>7628</v>
      </c>
      <c r="H136" s="234" t="s">
        <v>64</v>
      </c>
      <c r="I136" s="234" t="s">
        <v>7630</v>
      </c>
      <c r="J136" s="235" t="s">
        <v>3016</v>
      </c>
      <c r="K136" s="234" t="s">
        <v>3198</v>
      </c>
      <c r="L136" s="234" t="s">
        <v>1611</v>
      </c>
      <c r="M136" s="234" t="s">
        <v>937</v>
      </c>
      <c r="N136" s="234" t="s">
        <v>8023</v>
      </c>
      <c r="O136" s="234"/>
    </row>
    <row r="137" spans="1:15" x14ac:dyDescent="0.3">
      <c r="A137" s="234" t="s">
        <v>7483</v>
      </c>
      <c r="B137" s="235" t="s">
        <v>7532</v>
      </c>
      <c r="C137" s="235" t="s">
        <v>1521</v>
      </c>
      <c r="D137" s="235" t="s">
        <v>224</v>
      </c>
      <c r="E137" s="235" t="s">
        <v>1522</v>
      </c>
      <c r="F137" s="235" t="s">
        <v>2525</v>
      </c>
      <c r="G137" s="235" t="s">
        <v>7531</v>
      </c>
      <c r="H137" s="234" t="s">
        <v>64</v>
      </c>
      <c r="I137" s="234" t="s">
        <v>7533</v>
      </c>
      <c r="J137" s="235" t="s">
        <v>3016</v>
      </c>
      <c r="K137" s="234" t="s">
        <v>3198</v>
      </c>
      <c r="L137" s="234" t="s">
        <v>1611</v>
      </c>
      <c r="M137" s="234" t="s">
        <v>8043</v>
      </c>
      <c r="N137" s="234" t="s">
        <v>8023</v>
      </c>
      <c r="O137" s="234"/>
    </row>
    <row r="138" spans="1:15" x14ac:dyDescent="0.3">
      <c r="A138" s="234" t="s">
        <v>7483</v>
      </c>
      <c r="B138" s="235" t="s">
        <v>7554</v>
      </c>
      <c r="C138" s="235" t="s">
        <v>1521</v>
      </c>
      <c r="D138" s="235" t="s">
        <v>224</v>
      </c>
      <c r="E138" s="235" t="s">
        <v>1522</v>
      </c>
      <c r="F138" s="235" t="s">
        <v>2525</v>
      </c>
      <c r="G138" s="235" t="s">
        <v>7553</v>
      </c>
      <c r="H138" s="234" t="s">
        <v>64</v>
      </c>
      <c r="I138" s="234" t="s">
        <v>7555</v>
      </c>
      <c r="J138" s="235" t="s">
        <v>3016</v>
      </c>
      <c r="K138" s="234" t="s">
        <v>3198</v>
      </c>
      <c r="L138" s="234" t="s">
        <v>1611</v>
      </c>
      <c r="M138" s="234" t="s">
        <v>7990</v>
      </c>
      <c r="N138" s="234" t="s">
        <v>8023</v>
      </c>
      <c r="O138" s="234"/>
    </row>
    <row r="139" spans="1:15" x14ac:dyDescent="0.3">
      <c r="A139" s="234" t="s">
        <v>7483</v>
      </c>
      <c r="B139" s="235" t="s">
        <v>7640</v>
      </c>
      <c r="C139" s="235" t="s">
        <v>1521</v>
      </c>
      <c r="D139" s="235" t="s">
        <v>224</v>
      </c>
      <c r="E139" s="235" t="s">
        <v>1522</v>
      </c>
      <c r="F139" s="235" t="s">
        <v>2534</v>
      </c>
      <c r="G139" s="235" t="s">
        <v>7639</v>
      </c>
      <c r="H139" s="234" t="s">
        <v>64</v>
      </c>
      <c r="I139" s="234" t="s">
        <v>7641</v>
      </c>
      <c r="J139" s="235" t="s">
        <v>3016</v>
      </c>
      <c r="K139" s="234" t="s">
        <v>3198</v>
      </c>
      <c r="L139" s="234" t="s">
        <v>1611</v>
      </c>
      <c r="M139" s="234" t="s">
        <v>937</v>
      </c>
      <c r="N139" s="234" t="s">
        <v>8023</v>
      </c>
      <c r="O139" s="234"/>
    </row>
    <row r="140" spans="1:15" x14ac:dyDescent="0.3">
      <c r="A140" s="234" t="s">
        <v>7483</v>
      </c>
      <c r="B140" s="235" t="s">
        <v>7539</v>
      </c>
      <c r="C140" s="235" t="s">
        <v>7988</v>
      </c>
      <c r="D140" s="235" t="s">
        <v>224</v>
      </c>
      <c r="E140" s="235" t="s">
        <v>1522</v>
      </c>
      <c r="F140" s="235" t="s">
        <v>2525</v>
      </c>
      <c r="G140" s="235" t="s">
        <v>7538</v>
      </c>
      <c r="H140" s="234" t="s">
        <v>64</v>
      </c>
      <c r="I140" s="234" t="s">
        <v>7537</v>
      </c>
      <c r="J140" s="235" t="s">
        <v>3016</v>
      </c>
      <c r="K140" s="234" t="s">
        <v>3198</v>
      </c>
      <c r="L140" s="234" t="s">
        <v>1611</v>
      </c>
      <c r="M140" s="234" t="s">
        <v>1346</v>
      </c>
      <c r="N140" s="234" t="s">
        <v>8023</v>
      </c>
      <c r="O140" s="234"/>
    </row>
    <row r="141" spans="1:15" x14ac:dyDescent="0.3">
      <c r="A141" s="234" t="s">
        <v>7182</v>
      </c>
      <c r="B141" s="235" t="s">
        <v>5847</v>
      </c>
      <c r="C141" s="235" t="s">
        <v>1618</v>
      </c>
      <c r="D141" s="235" t="s">
        <v>224</v>
      </c>
      <c r="E141" s="235" t="s">
        <v>1522</v>
      </c>
      <c r="F141" s="235" t="s">
        <v>964</v>
      </c>
      <c r="G141" s="235" t="s">
        <v>7181</v>
      </c>
      <c r="H141" s="234" t="s">
        <v>64</v>
      </c>
      <c r="I141" s="234" t="s">
        <v>7183</v>
      </c>
      <c r="J141" s="235" t="s">
        <v>1519</v>
      </c>
      <c r="K141" s="234" t="s">
        <v>3198</v>
      </c>
      <c r="L141" s="234" t="s">
        <v>1516</v>
      </c>
      <c r="M141" s="234" t="s">
        <v>225</v>
      </c>
      <c r="N141" s="234" t="s">
        <v>8023</v>
      </c>
      <c r="O141" s="234"/>
    </row>
    <row r="142" spans="1:15" x14ac:dyDescent="0.3">
      <c r="A142" s="234" t="s">
        <v>7182</v>
      </c>
      <c r="B142" s="235" t="s">
        <v>7253</v>
      </c>
      <c r="C142" s="235" t="s">
        <v>1521</v>
      </c>
      <c r="D142" s="235" t="s">
        <v>224</v>
      </c>
      <c r="E142" s="235" t="s">
        <v>1522</v>
      </c>
      <c r="F142" s="235" t="s">
        <v>980</v>
      </c>
      <c r="G142" s="235" t="s">
        <v>7252</v>
      </c>
      <c r="H142" s="234" t="s">
        <v>64</v>
      </c>
      <c r="I142" s="234" t="s">
        <v>7254</v>
      </c>
      <c r="J142" s="235" t="s">
        <v>1519</v>
      </c>
      <c r="K142" s="234" t="s">
        <v>3198</v>
      </c>
      <c r="L142" s="234" t="s">
        <v>1516</v>
      </c>
      <c r="M142" s="234" t="s">
        <v>982</v>
      </c>
      <c r="N142" s="234" t="s">
        <v>8023</v>
      </c>
      <c r="O142" s="234"/>
    </row>
    <row r="143" spans="1:15" x14ac:dyDescent="0.3">
      <c r="A143" s="234" t="s">
        <v>7170</v>
      </c>
      <c r="B143" s="235" t="s">
        <v>7201</v>
      </c>
      <c r="C143" s="235" t="s">
        <v>1521</v>
      </c>
      <c r="D143" s="235" t="s">
        <v>528</v>
      </c>
      <c r="E143" s="235" t="s">
        <v>1522</v>
      </c>
      <c r="F143" s="235" t="s">
        <v>966</v>
      </c>
      <c r="G143" s="235" t="s">
        <v>7200</v>
      </c>
      <c r="H143" s="234" t="s">
        <v>64</v>
      </c>
      <c r="I143" s="234" t="s">
        <v>7202</v>
      </c>
      <c r="J143" s="235" t="s">
        <v>7073</v>
      </c>
      <c r="K143" s="234" t="s">
        <v>3198</v>
      </c>
      <c r="L143" s="234" t="s">
        <v>1516</v>
      </c>
      <c r="M143" s="234" t="s">
        <v>913</v>
      </c>
      <c r="N143" s="234" t="s">
        <v>8023</v>
      </c>
      <c r="O143" s="234"/>
    </row>
    <row r="144" spans="1:15" x14ac:dyDescent="0.3">
      <c r="A144" s="234" t="s">
        <v>7170</v>
      </c>
      <c r="B144" s="235" t="s">
        <v>7204</v>
      </c>
      <c r="C144" s="235" t="s">
        <v>1521</v>
      </c>
      <c r="D144" s="235" t="s">
        <v>224</v>
      </c>
      <c r="E144" s="235" t="s">
        <v>6895</v>
      </c>
      <c r="F144" s="235" t="s">
        <v>966</v>
      </c>
      <c r="G144" s="235" t="s">
        <v>7203</v>
      </c>
      <c r="H144" s="234" t="s">
        <v>64</v>
      </c>
      <c r="I144" s="234" t="s">
        <v>7202</v>
      </c>
      <c r="J144" s="235" t="s">
        <v>1519</v>
      </c>
      <c r="K144" s="234" t="s">
        <v>3198</v>
      </c>
      <c r="L144" s="234" t="s">
        <v>1516</v>
      </c>
      <c r="M144" s="234" t="s">
        <v>913</v>
      </c>
      <c r="N144" s="234" t="s">
        <v>8023</v>
      </c>
      <c r="O144" s="234"/>
    </row>
    <row r="145" spans="1:15" x14ac:dyDescent="0.3">
      <c r="A145" s="234" t="s">
        <v>7170</v>
      </c>
      <c r="B145" s="235" t="s">
        <v>7190</v>
      </c>
      <c r="C145" s="235" t="s">
        <v>7988</v>
      </c>
      <c r="D145" s="235" t="s">
        <v>528</v>
      </c>
      <c r="E145" s="235" t="s">
        <v>1522</v>
      </c>
      <c r="F145" s="235" t="s">
        <v>966</v>
      </c>
      <c r="G145" s="235" t="s">
        <v>7189</v>
      </c>
      <c r="H145" s="234" t="s">
        <v>64</v>
      </c>
      <c r="I145" s="234" t="s">
        <v>7191</v>
      </c>
      <c r="J145" s="235" t="s">
        <v>7073</v>
      </c>
      <c r="K145" s="234" t="s">
        <v>3198</v>
      </c>
      <c r="L145" s="234" t="s">
        <v>1516</v>
      </c>
      <c r="M145" s="234" t="s">
        <v>913</v>
      </c>
      <c r="N145" s="234" t="s">
        <v>8023</v>
      </c>
      <c r="O145" s="234"/>
    </row>
    <row r="146" spans="1:15" x14ac:dyDescent="0.3">
      <c r="A146" s="234" t="s">
        <v>7170</v>
      </c>
      <c r="B146" s="235" t="s">
        <v>5836</v>
      </c>
      <c r="C146" s="235" t="s">
        <v>7988</v>
      </c>
      <c r="D146" s="235" t="s">
        <v>224</v>
      </c>
      <c r="E146" s="235" t="s">
        <v>6895</v>
      </c>
      <c r="F146" s="235" t="s">
        <v>966</v>
      </c>
      <c r="G146" s="235" t="s">
        <v>7192</v>
      </c>
      <c r="H146" s="234" t="s">
        <v>64</v>
      </c>
      <c r="I146" s="234" t="s">
        <v>7191</v>
      </c>
      <c r="J146" s="235" t="s">
        <v>1519</v>
      </c>
      <c r="K146" s="234" t="s">
        <v>3198</v>
      </c>
      <c r="L146" s="234" t="s">
        <v>1516</v>
      </c>
      <c r="M146" s="234" t="s">
        <v>913</v>
      </c>
      <c r="N146" s="234" t="s">
        <v>8023</v>
      </c>
      <c r="O146" s="234"/>
    </row>
    <row r="147" spans="1:15" x14ac:dyDescent="0.3">
      <c r="A147" s="234" t="s">
        <v>7170</v>
      </c>
      <c r="B147" s="235" t="s">
        <v>7171</v>
      </c>
      <c r="C147" s="235" t="s">
        <v>1521</v>
      </c>
      <c r="D147" s="235" t="s">
        <v>224</v>
      </c>
      <c r="E147" s="235" t="s">
        <v>1522</v>
      </c>
      <c r="F147" s="235" t="s">
        <v>957</v>
      </c>
      <c r="G147" s="235" t="s">
        <v>7169</v>
      </c>
      <c r="H147" s="234" t="s">
        <v>64</v>
      </c>
      <c r="I147" s="234" t="s">
        <v>7172</v>
      </c>
      <c r="J147" s="235" t="s">
        <v>1519</v>
      </c>
      <c r="K147" s="234" t="s">
        <v>3198</v>
      </c>
      <c r="L147" s="234" t="s">
        <v>1516</v>
      </c>
      <c r="M147" s="234" t="s">
        <v>960</v>
      </c>
      <c r="N147" s="234" t="s">
        <v>8023</v>
      </c>
      <c r="O147" s="234"/>
    </row>
    <row r="148" spans="1:15" x14ac:dyDescent="0.3">
      <c r="A148" s="234" t="s">
        <v>7170</v>
      </c>
      <c r="B148" s="235" t="s">
        <v>7229</v>
      </c>
      <c r="C148" s="235" t="s">
        <v>7988</v>
      </c>
      <c r="D148" s="235" t="s">
        <v>528</v>
      </c>
      <c r="E148" s="235" t="s">
        <v>1522</v>
      </c>
      <c r="F148" s="235" t="s">
        <v>969</v>
      </c>
      <c r="G148" s="235" t="s">
        <v>7228</v>
      </c>
      <c r="H148" s="234" t="s">
        <v>64</v>
      </c>
      <c r="I148" s="234" t="s">
        <v>7230</v>
      </c>
      <c r="J148" s="235" t="s">
        <v>7073</v>
      </c>
      <c r="K148" s="234" t="s">
        <v>3198</v>
      </c>
      <c r="L148" s="234" t="s">
        <v>1516</v>
      </c>
      <c r="M148" s="234" t="s">
        <v>913</v>
      </c>
      <c r="N148" s="234" t="s">
        <v>8023</v>
      </c>
      <c r="O148" s="234"/>
    </row>
    <row r="149" spans="1:15" x14ac:dyDescent="0.3">
      <c r="A149" s="234" t="s">
        <v>7170</v>
      </c>
      <c r="B149" s="235" t="s">
        <v>7232</v>
      </c>
      <c r="C149" s="235" t="s">
        <v>7988</v>
      </c>
      <c r="D149" s="235" t="s">
        <v>224</v>
      </c>
      <c r="E149" s="235" t="s">
        <v>6895</v>
      </c>
      <c r="F149" s="235" t="s">
        <v>969</v>
      </c>
      <c r="G149" s="235" t="s">
        <v>7231</v>
      </c>
      <c r="H149" s="234" t="s">
        <v>64</v>
      </c>
      <c r="I149" s="234" t="s">
        <v>7233</v>
      </c>
      <c r="J149" s="235" t="s">
        <v>1519</v>
      </c>
      <c r="K149" s="234" t="s">
        <v>3198</v>
      </c>
      <c r="L149" s="234" t="s">
        <v>1516</v>
      </c>
      <c r="M149" s="234" t="s">
        <v>913</v>
      </c>
      <c r="N149" s="234" t="s">
        <v>8023</v>
      </c>
      <c r="O149" s="234"/>
    </row>
    <row r="150" spans="1:15" x14ac:dyDescent="0.3">
      <c r="A150" s="234" t="s">
        <v>3400</v>
      </c>
      <c r="B150" s="235" t="s">
        <v>3401</v>
      </c>
      <c r="C150" s="235" t="s">
        <v>1521</v>
      </c>
      <c r="D150" s="235" t="s">
        <v>91</v>
      </c>
      <c r="E150" s="235" t="s">
        <v>1522</v>
      </c>
      <c r="F150" s="235" t="s">
        <v>523</v>
      </c>
      <c r="G150" s="235" t="s">
        <v>3399</v>
      </c>
      <c r="H150" s="234" t="s">
        <v>64</v>
      </c>
      <c r="I150" s="234" t="s">
        <v>3403</v>
      </c>
      <c r="J150" s="235" t="s">
        <v>3402</v>
      </c>
      <c r="K150" s="234" t="s">
        <v>3198</v>
      </c>
      <c r="L150" s="234" t="s">
        <v>1260</v>
      </c>
      <c r="M150" s="234" t="s">
        <v>529</v>
      </c>
      <c r="N150" s="234" t="s">
        <v>8023</v>
      </c>
      <c r="O150" s="234"/>
    </row>
    <row r="151" spans="1:15" x14ac:dyDescent="0.3">
      <c r="A151" s="234" t="s">
        <v>3400</v>
      </c>
      <c r="B151" s="235" t="s">
        <v>3606</v>
      </c>
      <c r="C151" s="235" t="s">
        <v>7988</v>
      </c>
      <c r="D151" s="235" t="s">
        <v>224</v>
      </c>
      <c r="E151" s="235" t="s">
        <v>1522</v>
      </c>
      <c r="F151" s="235" t="s">
        <v>713</v>
      </c>
      <c r="G151" s="235" t="s">
        <v>6539</v>
      </c>
      <c r="H151" s="234" t="s">
        <v>64</v>
      </c>
      <c r="I151" s="234" t="s">
        <v>6540</v>
      </c>
      <c r="J151" s="235" t="s">
        <v>3282</v>
      </c>
      <c r="K151" s="234" t="s">
        <v>3198</v>
      </c>
      <c r="L151" s="234" t="s">
        <v>1260</v>
      </c>
      <c r="M151" s="234" t="s">
        <v>7992</v>
      </c>
      <c r="N151" s="234" t="s">
        <v>8023</v>
      </c>
      <c r="O151" s="234"/>
    </row>
    <row r="152" spans="1:15" x14ac:dyDescent="0.3">
      <c r="A152" s="234" t="s">
        <v>3400</v>
      </c>
      <c r="B152" s="235" t="s">
        <v>4363</v>
      </c>
      <c r="C152" s="235" t="s">
        <v>1521</v>
      </c>
      <c r="D152" s="235" t="s">
        <v>91</v>
      </c>
      <c r="E152" s="235" t="s">
        <v>1522</v>
      </c>
      <c r="F152" s="235" t="s">
        <v>544</v>
      </c>
      <c r="G152" s="235" t="s">
        <v>4362</v>
      </c>
      <c r="H152" s="234" t="s">
        <v>64</v>
      </c>
      <c r="I152" s="234" t="s">
        <v>4364</v>
      </c>
      <c r="J152" s="235" t="s">
        <v>3402</v>
      </c>
      <c r="K152" s="234" t="s">
        <v>3198</v>
      </c>
      <c r="L152" s="234" t="s">
        <v>1260</v>
      </c>
      <c r="M152" s="234" t="s">
        <v>547</v>
      </c>
      <c r="N152" s="234" t="s">
        <v>8023</v>
      </c>
      <c r="O152" s="234"/>
    </row>
    <row r="153" spans="1:15" x14ac:dyDescent="0.3">
      <c r="A153" s="234" t="s">
        <v>3400</v>
      </c>
      <c r="B153" s="235" t="s">
        <v>5658</v>
      </c>
      <c r="C153" s="235" t="s">
        <v>7988</v>
      </c>
      <c r="D153" s="235" t="s">
        <v>91</v>
      </c>
      <c r="E153" s="235" t="s">
        <v>1522</v>
      </c>
      <c r="F153" s="235" t="s">
        <v>713</v>
      </c>
      <c r="G153" s="235" t="s">
        <v>6594</v>
      </c>
      <c r="H153" s="234" t="s">
        <v>64</v>
      </c>
      <c r="I153" s="234" t="s">
        <v>6595</v>
      </c>
      <c r="J153" s="235" t="s">
        <v>3402</v>
      </c>
      <c r="K153" s="234" t="s">
        <v>3198</v>
      </c>
      <c r="L153" s="234" t="s">
        <v>1260</v>
      </c>
      <c r="M153" s="234" t="s">
        <v>8044</v>
      </c>
      <c r="N153" s="234" t="s">
        <v>8023</v>
      </c>
      <c r="O153" s="234"/>
    </row>
    <row r="154" spans="1:15" x14ac:dyDescent="0.3">
      <c r="A154" s="234" t="s">
        <v>4317</v>
      </c>
      <c r="B154" s="235" t="s">
        <v>5612</v>
      </c>
      <c r="C154" s="235" t="s">
        <v>7988</v>
      </c>
      <c r="D154" s="235" t="s">
        <v>91</v>
      </c>
      <c r="E154" s="235" t="s">
        <v>1522</v>
      </c>
      <c r="F154" s="235" t="s">
        <v>688</v>
      </c>
      <c r="G154" s="235" t="s">
        <v>5611</v>
      </c>
      <c r="H154" s="234" t="s">
        <v>64</v>
      </c>
      <c r="I154" s="234" t="s">
        <v>5613</v>
      </c>
      <c r="J154" s="235" t="s">
        <v>3402</v>
      </c>
      <c r="K154" s="234" t="s">
        <v>3198</v>
      </c>
      <c r="L154" s="234" t="s">
        <v>1260</v>
      </c>
      <c r="M154" s="234" t="s">
        <v>691</v>
      </c>
      <c r="N154" s="234" t="s">
        <v>8023</v>
      </c>
      <c r="O154" s="234"/>
    </row>
    <row r="155" spans="1:15" x14ac:dyDescent="0.3">
      <c r="A155" s="234" t="s">
        <v>4317</v>
      </c>
      <c r="B155" s="235" t="s">
        <v>5642</v>
      </c>
      <c r="C155" s="235" t="s">
        <v>1521</v>
      </c>
      <c r="D155" s="235" t="s">
        <v>91</v>
      </c>
      <c r="E155" s="235" t="s">
        <v>1522</v>
      </c>
      <c r="F155" s="235" t="s">
        <v>688</v>
      </c>
      <c r="G155" s="235" t="s">
        <v>5641</v>
      </c>
      <c r="H155" s="234" t="s">
        <v>64</v>
      </c>
      <c r="I155" s="234" t="s">
        <v>5643</v>
      </c>
      <c r="J155" s="235" t="s">
        <v>3402</v>
      </c>
      <c r="K155" s="234" t="s">
        <v>3198</v>
      </c>
      <c r="L155" s="234" t="s">
        <v>1260</v>
      </c>
      <c r="M155" s="234" t="s">
        <v>691</v>
      </c>
      <c r="N155" s="234" t="s">
        <v>8023</v>
      </c>
      <c r="O155" s="234"/>
    </row>
    <row r="156" spans="1:15" x14ac:dyDescent="0.3">
      <c r="A156" s="234" t="s">
        <v>4317</v>
      </c>
      <c r="B156" s="235" t="s">
        <v>5615</v>
      </c>
      <c r="C156" s="235" t="s">
        <v>7988</v>
      </c>
      <c r="D156" s="235" t="s">
        <v>91</v>
      </c>
      <c r="E156" s="235" t="s">
        <v>1522</v>
      </c>
      <c r="F156" s="235" t="s">
        <v>688</v>
      </c>
      <c r="G156" s="235" t="s">
        <v>5614</v>
      </c>
      <c r="H156" s="234" t="s">
        <v>64</v>
      </c>
      <c r="I156" s="234" t="s">
        <v>5616</v>
      </c>
      <c r="J156" s="235" t="s">
        <v>3402</v>
      </c>
      <c r="K156" s="234" t="s">
        <v>3198</v>
      </c>
      <c r="L156" s="234" t="s">
        <v>1260</v>
      </c>
      <c r="M156" s="234" t="s">
        <v>691</v>
      </c>
      <c r="N156" s="234" t="s">
        <v>8023</v>
      </c>
      <c r="O156" s="234"/>
    </row>
    <row r="157" spans="1:15" x14ac:dyDescent="0.3">
      <c r="A157" s="234" t="s">
        <v>4317</v>
      </c>
      <c r="B157" s="235" t="s">
        <v>5645</v>
      </c>
      <c r="C157" s="235" t="s">
        <v>1521</v>
      </c>
      <c r="D157" s="235" t="s">
        <v>91</v>
      </c>
      <c r="E157" s="235" t="s">
        <v>1522</v>
      </c>
      <c r="F157" s="235" t="s">
        <v>688</v>
      </c>
      <c r="G157" s="235" t="s">
        <v>5644</v>
      </c>
      <c r="H157" s="234" t="s">
        <v>64</v>
      </c>
      <c r="I157" s="234" t="s">
        <v>5646</v>
      </c>
      <c r="J157" s="235" t="s">
        <v>3402</v>
      </c>
      <c r="K157" s="234" t="s">
        <v>3198</v>
      </c>
      <c r="L157" s="234" t="s">
        <v>1260</v>
      </c>
      <c r="M157" s="234" t="s">
        <v>691</v>
      </c>
      <c r="N157" s="234" t="s">
        <v>8023</v>
      </c>
      <c r="O157" s="234"/>
    </row>
    <row r="158" spans="1:15" x14ac:dyDescent="0.3">
      <c r="A158" s="234" t="s">
        <v>4317</v>
      </c>
      <c r="B158" s="235" t="s">
        <v>5618</v>
      </c>
      <c r="C158" s="235" t="s">
        <v>7988</v>
      </c>
      <c r="D158" s="235" t="s">
        <v>91</v>
      </c>
      <c r="E158" s="235" t="s">
        <v>1522</v>
      </c>
      <c r="F158" s="235" t="s">
        <v>688</v>
      </c>
      <c r="G158" s="235" t="s">
        <v>5617</v>
      </c>
      <c r="H158" s="234" t="s">
        <v>64</v>
      </c>
      <c r="I158" s="234" t="s">
        <v>5619</v>
      </c>
      <c r="J158" s="235" t="s">
        <v>3402</v>
      </c>
      <c r="K158" s="234" t="s">
        <v>3198</v>
      </c>
      <c r="L158" s="234" t="s">
        <v>1260</v>
      </c>
      <c r="M158" s="234" t="s">
        <v>691</v>
      </c>
      <c r="N158" s="234" t="s">
        <v>8023</v>
      </c>
      <c r="O158" s="234"/>
    </row>
    <row r="159" spans="1:15" x14ac:dyDescent="0.3">
      <c r="A159" s="234" t="s">
        <v>4317</v>
      </c>
      <c r="B159" s="235" t="s">
        <v>5621</v>
      </c>
      <c r="C159" s="235" t="s">
        <v>7988</v>
      </c>
      <c r="D159" s="235" t="s">
        <v>91</v>
      </c>
      <c r="E159" s="235" t="s">
        <v>1522</v>
      </c>
      <c r="F159" s="235" t="s">
        <v>688</v>
      </c>
      <c r="G159" s="235" t="s">
        <v>5620</v>
      </c>
      <c r="H159" s="234" t="s">
        <v>64</v>
      </c>
      <c r="I159" s="234" t="s">
        <v>5622</v>
      </c>
      <c r="J159" s="235" t="s">
        <v>3402</v>
      </c>
      <c r="K159" s="234" t="s">
        <v>3198</v>
      </c>
      <c r="L159" s="234" t="s">
        <v>1260</v>
      </c>
      <c r="M159" s="234" t="s">
        <v>691</v>
      </c>
      <c r="N159" s="234" t="s">
        <v>8023</v>
      </c>
      <c r="O159" s="234"/>
    </row>
    <row r="160" spans="1:15" x14ac:dyDescent="0.3">
      <c r="A160" s="234" t="s">
        <v>4317</v>
      </c>
      <c r="B160" s="235" t="s">
        <v>5624</v>
      </c>
      <c r="C160" s="235" t="s">
        <v>7988</v>
      </c>
      <c r="D160" s="235" t="s">
        <v>91</v>
      </c>
      <c r="E160" s="235" t="s">
        <v>1522</v>
      </c>
      <c r="F160" s="235" t="s">
        <v>688</v>
      </c>
      <c r="G160" s="235" t="s">
        <v>5623</v>
      </c>
      <c r="H160" s="234" t="s">
        <v>64</v>
      </c>
      <c r="I160" s="234" t="s">
        <v>5625</v>
      </c>
      <c r="J160" s="235" t="s">
        <v>3402</v>
      </c>
      <c r="K160" s="234" t="s">
        <v>3198</v>
      </c>
      <c r="L160" s="234" t="s">
        <v>1260</v>
      </c>
      <c r="M160" s="234" t="s">
        <v>691</v>
      </c>
      <c r="N160" s="234" t="s">
        <v>8023</v>
      </c>
      <c r="O160" s="234"/>
    </row>
    <row r="161" spans="1:15" x14ac:dyDescent="0.3">
      <c r="A161" s="234" t="s">
        <v>4317</v>
      </c>
      <c r="B161" s="235" t="s">
        <v>5648</v>
      </c>
      <c r="C161" s="235" t="s">
        <v>1521</v>
      </c>
      <c r="D161" s="235" t="s">
        <v>91</v>
      </c>
      <c r="E161" s="235" t="s">
        <v>1522</v>
      </c>
      <c r="F161" s="235" t="s">
        <v>688</v>
      </c>
      <c r="G161" s="235" t="s">
        <v>5647</v>
      </c>
      <c r="H161" s="234" t="s">
        <v>64</v>
      </c>
      <c r="I161" s="234" t="s">
        <v>5649</v>
      </c>
      <c r="J161" s="235" t="s">
        <v>3402</v>
      </c>
      <c r="K161" s="234" t="s">
        <v>3198</v>
      </c>
      <c r="L161" s="234" t="s">
        <v>1260</v>
      </c>
      <c r="M161" s="234" t="s">
        <v>691</v>
      </c>
      <c r="N161" s="234" t="s">
        <v>8023</v>
      </c>
      <c r="O161" s="234"/>
    </row>
    <row r="162" spans="1:15" x14ac:dyDescent="0.3">
      <c r="A162" s="234" t="s">
        <v>4317</v>
      </c>
      <c r="B162" s="235" t="s">
        <v>5651</v>
      </c>
      <c r="C162" s="235" t="s">
        <v>1521</v>
      </c>
      <c r="D162" s="235" t="s">
        <v>91</v>
      </c>
      <c r="E162" s="235" t="s">
        <v>1522</v>
      </c>
      <c r="F162" s="235" t="s">
        <v>688</v>
      </c>
      <c r="G162" s="235" t="s">
        <v>5650</v>
      </c>
      <c r="H162" s="234" t="s">
        <v>64</v>
      </c>
      <c r="I162" s="234" t="s">
        <v>5652</v>
      </c>
      <c r="J162" s="235" t="s">
        <v>3402</v>
      </c>
      <c r="K162" s="234" t="s">
        <v>3198</v>
      </c>
      <c r="L162" s="234" t="s">
        <v>1260</v>
      </c>
      <c r="M162" s="234" t="s">
        <v>691</v>
      </c>
      <c r="N162" s="234" t="s">
        <v>8023</v>
      </c>
      <c r="O162" s="234"/>
    </row>
    <row r="163" spans="1:15" x14ac:dyDescent="0.3">
      <c r="A163" s="234" t="s">
        <v>4317</v>
      </c>
      <c r="B163" s="235" t="s">
        <v>5627</v>
      </c>
      <c r="C163" s="235" t="s">
        <v>7988</v>
      </c>
      <c r="D163" s="235" t="s">
        <v>91</v>
      </c>
      <c r="E163" s="235" t="s">
        <v>1522</v>
      </c>
      <c r="F163" s="235" t="s">
        <v>688</v>
      </c>
      <c r="G163" s="235" t="s">
        <v>5626</v>
      </c>
      <c r="H163" s="234" t="s">
        <v>64</v>
      </c>
      <c r="I163" s="234" t="s">
        <v>5628</v>
      </c>
      <c r="J163" s="235" t="s">
        <v>3402</v>
      </c>
      <c r="K163" s="234" t="s">
        <v>3198</v>
      </c>
      <c r="L163" s="234" t="s">
        <v>1260</v>
      </c>
      <c r="M163" s="234" t="s">
        <v>691</v>
      </c>
      <c r="N163" s="234" t="s">
        <v>8023</v>
      </c>
      <c r="O163" s="234"/>
    </row>
    <row r="164" spans="1:15" x14ac:dyDescent="0.3">
      <c r="A164" s="234" t="s">
        <v>4317</v>
      </c>
      <c r="B164" s="235" t="s">
        <v>5630</v>
      </c>
      <c r="C164" s="235" t="s">
        <v>7988</v>
      </c>
      <c r="D164" s="235" t="s">
        <v>91</v>
      </c>
      <c r="E164" s="235" t="s">
        <v>1522</v>
      </c>
      <c r="F164" s="235" t="s">
        <v>688</v>
      </c>
      <c r="G164" s="235" t="s">
        <v>5629</v>
      </c>
      <c r="H164" s="234" t="s">
        <v>64</v>
      </c>
      <c r="I164" s="234" t="s">
        <v>5631</v>
      </c>
      <c r="J164" s="235" t="s">
        <v>3402</v>
      </c>
      <c r="K164" s="234" t="s">
        <v>3198</v>
      </c>
      <c r="L164" s="234" t="s">
        <v>1260</v>
      </c>
      <c r="M164" s="234" t="s">
        <v>691</v>
      </c>
      <c r="N164" s="234" t="s">
        <v>8023</v>
      </c>
      <c r="O164" s="234"/>
    </row>
    <row r="165" spans="1:15" x14ac:dyDescent="0.3">
      <c r="A165" s="234" t="s">
        <v>4317</v>
      </c>
      <c r="B165" s="235" t="s">
        <v>5633</v>
      </c>
      <c r="C165" s="235" t="s">
        <v>7988</v>
      </c>
      <c r="D165" s="235" t="s">
        <v>91</v>
      </c>
      <c r="E165" s="235" t="s">
        <v>1522</v>
      </c>
      <c r="F165" s="235" t="s">
        <v>688</v>
      </c>
      <c r="G165" s="235" t="s">
        <v>5632</v>
      </c>
      <c r="H165" s="234" t="s">
        <v>64</v>
      </c>
      <c r="I165" s="234" t="s">
        <v>5634</v>
      </c>
      <c r="J165" s="235" t="s">
        <v>3402</v>
      </c>
      <c r="K165" s="234" t="s">
        <v>3198</v>
      </c>
      <c r="L165" s="234" t="s">
        <v>1260</v>
      </c>
      <c r="M165" s="234" t="s">
        <v>691</v>
      </c>
      <c r="N165" s="234" t="s">
        <v>8023</v>
      </c>
      <c r="O165" s="234"/>
    </row>
    <row r="166" spans="1:15" x14ac:dyDescent="0.3">
      <c r="A166" s="234" t="s">
        <v>4317</v>
      </c>
      <c r="B166" s="235" t="s">
        <v>6516</v>
      </c>
      <c r="C166" s="235" t="s">
        <v>7988</v>
      </c>
      <c r="D166" s="235" t="s">
        <v>91</v>
      </c>
      <c r="E166" s="235" t="s">
        <v>1522</v>
      </c>
      <c r="F166" s="235" t="s">
        <v>713</v>
      </c>
      <c r="G166" s="235" t="s">
        <v>6515</v>
      </c>
      <c r="H166" s="234" t="s">
        <v>64</v>
      </c>
      <c r="I166" s="234" t="s">
        <v>6517</v>
      </c>
      <c r="J166" s="235" t="s">
        <v>3402</v>
      </c>
      <c r="K166" s="234" t="s">
        <v>3198</v>
      </c>
      <c r="L166" s="234" t="s">
        <v>1260</v>
      </c>
      <c r="M166" s="234" t="s">
        <v>7992</v>
      </c>
      <c r="N166" s="234" t="s">
        <v>8023</v>
      </c>
      <c r="O166" s="234"/>
    </row>
    <row r="167" spans="1:15" x14ac:dyDescent="0.3">
      <c r="A167" s="234" t="s">
        <v>4317</v>
      </c>
      <c r="B167" s="235" t="s">
        <v>6519</v>
      </c>
      <c r="C167" s="235" t="s">
        <v>7988</v>
      </c>
      <c r="D167" s="235" t="s">
        <v>91</v>
      </c>
      <c r="E167" s="235" t="s">
        <v>1522</v>
      </c>
      <c r="F167" s="235" t="s">
        <v>713</v>
      </c>
      <c r="G167" s="235" t="s">
        <v>6518</v>
      </c>
      <c r="H167" s="234" t="s">
        <v>64</v>
      </c>
      <c r="I167" s="234" t="s">
        <v>6520</v>
      </c>
      <c r="J167" s="235" t="s">
        <v>3402</v>
      </c>
      <c r="K167" s="234" t="s">
        <v>3198</v>
      </c>
      <c r="L167" s="234" t="s">
        <v>1260</v>
      </c>
      <c r="M167" s="234" t="s">
        <v>7992</v>
      </c>
      <c r="N167" s="234" t="s">
        <v>8023</v>
      </c>
      <c r="O167" s="234"/>
    </row>
    <row r="168" spans="1:15" x14ac:dyDescent="0.3">
      <c r="A168" s="234" t="s">
        <v>4317</v>
      </c>
      <c r="B168" s="235" t="s">
        <v>4318</v>
      </c>
      <c r="C168" s="235" t="s">
        <v>7988</v>
      </c>
      <c r="D168" s="235" t="s">
        <v>91</v>
      </c>
      <c r="E168" s="235" t="s">
        <v>1522</v>
      </c>
      <c r="F168" s="235" t="s">
        <v>544</v>
      </c>
      <c r="G168" s="235" t="s">
        <v>4316</v>
      </c>
      <c r="H168" s="234" t="s">
        <v>64</v>
      </c>
      <c r="I168" s="234" t="s">
        <v>4319</v>
      </c>
      <c r="J168" s="235" t="s">
        <v>3402</v>
      </c>
      <c r="K168" s="234" t="s">
        <v>3198</v>
      </c>
      <c r="L168" s="234" t="s">
        <v>1260</v>
      </c>
      <c r="M168" s="234" t="s">
        <v>547</v>
      </c>
      <c r="N168" s="234" t="s">
        <v>8023</v>
      </c>
      <c r="O168" s="234"/>
    </row>
    <row r="169" spans="1:15" x14ac:dyDescent="0.3">
      <c r="A169" s="234" t="s">
        <v>4317</v>
      </c>
      <c r="B169" s="235" t="s">
        <v>6693</v>
      </c>
      <c r="C169" s="235" t="s">
        <v>1521</v>
      </c>
      <c r="D169" s="235" t="s">
        <v>91</v>
      </c>
      <c r="E169" s="235" t="s">
        <v>1522</v>
      </c>
      <c r="F169" s="235" t="s">
        <v>713</v>
      </c>
      <c r="G169" s="235" t="s">
        <v>6692</v>
      </c>
      <c r="H169" s="234" t="s">
        <v>64</v>
      </c>
      <c r="I169" s="234" t="s">
        <v>6694</v>
      </c>
      <c r="J169" s="235" t="s">
        <v>3402</v>
      </c>
      <c r="K169" s="234" t="s">
        <v>3198</v>
      </c>
      <c r="L169" s="234" t="s">
        <v>1260</v>
      </c>
      <c r="M169" s="234" t="s">
        <v>8045</v>
      </c>
      <c r="N169" s="234" t="s">
        <v>8023</v>
      </c>
      <c r="O169" s="234"/>
    </row>
    <row r="170" spans="1:15" x14ac:dyDescent="0.3">
      <c r="A170" s="234" t="s">
        <v>4317</v>
      </c>
      <c r="B170" s="235" t="s">
        <v>4366</v>
      </c>
      <c r="C170" s="235" t="s">
        <v>7988</v>
      </c>
      <c r="D170" s="235" t="s">
        <v>91</v>
      </c>
      <c r="E170" s="235" t="s">
        <v>1522</v>
      </c>
      <c r="F170" s="235" t="s">
        <v>548</v>
      </c>
      <c r="G170" s="235" t="s">
        <v>4365</v>
      </c>
      <c r="H170" s="234" t="s">
        <v>64</v>
      </c>
      <c r="I170" s="234" t="s">
        <v>4367</v>
      </c>
      <c r="J170" s="235" t="s">
        <v>3402</v>
      </c>
      <c r="K170" s="234" t="s">
        <v>3198</v>
      </c>
      <c r="L170" s="234" t="s">
        <v>1260</v>
      </c>
      <c r="M170" s="234" t="s">
        <v>551</v>
      </c>
      <c r="N170" s="234" t="s">
        <v>8023</v>
      </c>
      <c r="O170" s="234"/>
    </row>
    <row r="171" spans="1:15" x14ac:dyDescent="0.3">
      <c r="A171" s="234" t="s">
        <v>4317</v>
      </c>
      <c r="B171" s="235" t="s">
        <v>4369</v>
      </c>
      <c r="C171" s="235" t="s">
        <v>7988</v>
      </c>
      <c r="D171" s="235" t="s">
        <v>91</v>
      </c>
      <c r="E171" s="235" t="s">
        <v>1522</v>
      </c>
      <c r="F171" s="235" t="s">
        <v>548</v>
      </c>
      <c r="G171" s="235" t="s">
        <v>4368</v>
      </c>
      <c r="H171" s="234" t="s">
        <v>64</v>
      </c>
      <c r="I171" s="234" t="s">
        <v>4370</v>
      </c>
      <c r="J171" s="235" t="s">
        <v>3402</v>
      </c>
      <c r="K171" s="234" t="s">
        <v>3198</v>
      </c>
      <c r="L171" s="234" t="s">
        <v>1260</v>
      </c>
      <c r="M171" s="234" t="s">
        <v>551</v>
      </c>
      <c r="N171" s="234" t="s">
        <v>8023</v>
      </c>
      <c r="O171" s="234"/>
    </row>
    <row r="172" spans="1:15" x14ac:dyDescent="0.3">
      <c r="A172" s="234" t="s">
        <v>4317</v>
      </c>
      <c r="B172" s="235" t="s">
        <v>6542</v>
      </c>
      <c r="C172" s="235" t="s">
        <v>7988</v>
      </c>
      <c r="D172" s="235" t="s">
        <v>224</v>
      </c>
      <c r="E172" s="235" t="s">
        <v>1522</v>
      </c>
      <c r="F172" s="235" t="s">
        <v>713</v>
      </c>
      <c r="G172" s="235" t="s">
        <v>6541</v>
      </c>
      <c r="H172" s="234" t="s">
        <v>64</v>
      </c>
      <c r="I172" s="234" t="s">
        <v>6543</v>
      </c>
      <c r="J172" s="235" t="s">
        <v>3282</v>
      </c>
      <c r="K172" s="234" t="s">
        <v>3198</v>
      </c>
      <c r="L172" s="234" t="s">
        <v>1260</v>
      </c>
      <c r="M172" s="234" t="s">
        <v>7992</v>
      </c>
      <c r="N172" s="234" t="s">
        <v>8023</v>
      </c>
      <c r="O172" s="234"/>
    </row>
    <row r="173" spans="1:15" x14ac:dyDescent="0.3">
      <c r="A173" s="234" t="s">
        <v>4317</v>
      </c>
      <c r="B173" s="235" t="s">
        <v>4321</v>
      </c>
      <c r="C173" s="235" t="s">
        <v>7988</v>
      </c>
      <c r="D173" s="235" t="s">
        <v>91</v>
      </c>
      <c r="E173" s="235" t="s">
        <v>1522</v>
      </c>
      <c r="F173" s="235" t="s">
        <v>544</v>
      </c>
      <c r="G173" s="235" t="s">
        <v>4320</v>
      </c>
      <c r="H173" s="234" t="s">
        <v>64</v>
      </c>
      <c r="I173" s="234" t="s">
        <v>4322</v>
      </c>
      <c r="J173" s="235" t="s">
        <v>3402</v>
      </c>
      <c r="K173" s="234" t="s">
        <v>3198</v>
      </c>
      <c r="L173" s="234" t="s">
        <v>1260</v>
      </c>
      <c r="M173" s="234" t="s">
        <v>547</v>
      </c>
      <c r="N173" s="234" t="s">
        <v>8023</v>
      </c>
      <c r="O173" s="234"/>
    </row>
    <row r="174" spans="1:15" x14ac:dyDescent="0.3">
      <c r="A174" s="234" t="s">
        <v>4317</v>
      </c>
      <c r="B174" s="235" t="s">
        <v>4324</v>
      </c>
      <c r="C174" s="235" t="s">
        <v>7988</v>
      </c>
      <c r="D174" s="235" t="s">
        <v>91</v>
      </c>
      <c r="E174" s="235" t="s">
        <v>1522</v>
      </c>
      <c r="F174" s="235" t="s">
        <v>544</v>
      </c>
      <c r="G174" s="235" t="s">
        <v>4323</v>
      </c>
      <c r="H174" s="234" t="s">
        <v>64</v>
      </c>
      <c r="I174" s="234" t="s">
        <v>4325</v>
      </c>
      <c r="J174" s="235" t="s">
        <v>3402</v>
      </c>
      <c r="K174" s="234" t="s">
        <v>3198</v>
      </c>
      <c r="L174" s="234" t="s">
        <v>1260</v>
      </c>
      <c r="M174" s="234" t="s">
        <v>547</v>
      </c>
      <c r="N174" s="234" t="s">
        <v>8023</v>
      </c>
      <c r="O174" s="234"/>
    </row>
    <row r="175" spans="1:15" x14ac:dyDescent="0.3">
      <c r="A175" s="234" t="s">
        <v>4317</v>
      </c>
      <c r="B175" s="235" t="s">
        <v>4327</v>
      </c>
      <c r="C175" s="235" t="s">
        <v>7988</v>
      </c>
      <c r="D175" s="235" t="s">
        <v>91</v>
      </c>
      <c r="E175" s="235" t="s">
        <v>1522</v>
      </c>
      <c r="F175" s="235" t="s">
        <v>544</v>
      </c>
      <c r="G175" s="235" t="s">
        <v>4326</v>
      </c>
      <c r="H175" s="234" t="s">
        <v>64</v>
      </c>
      <c r="I175" s="234" t="s">
        <v>4328</v>
      </c>
      <c r="J175" s="235" t="s">
        <v>3402</v>
      </c>
      <c r="K175" s="234" t="s">
        <v>3198</v>
      </c>
      <c r="L175" s="234" t="s">
        <v>1260</v>
      </c>
      <c r="M175" s="234" t="s">
        <v>547</v>
      </c>
      <c r="N175" s="234" t="s">
        <v>8023</v>
      </c>
      <c r="O175" s="234"/>
    </row>
    <row r="176" spans="1:15" x14ac:dyDescent="0.3">
      <c r="A176" s="234" t="s">
        <v>4317</v>
      </c>
      <c r="B176" s="235" t="s">
        <v>4330</v>
      </c>
      <c r="C176" s="235" t="s">
        <v>7988</v>
      </c>
      <c r="D176" s="235" t="s">
        <v>91</v>
      </c>
      <c r="E176" s="235" t="s">
        <v>1522</v>
      </c>
      <c r="F176" s="235" t="s">
        <v>544</v>
      </c>
      <c r="G176" s="235" t="s">
        <v>4329</v>
      </c>
      <c r="H176" s="234" t="s">
        <v>64</v>
      </c>
      <c r="I176" s="234" t="s">
        <v>4331</v>
      </c>
      <c r="J176" s="235" t="s">
        <v>3402</v>
      </c>
      <c r="K176" s="234" t="s">
        <v>3198</v>
      </c>
      <c r="L176" s="234" t="s">
        <v>1260</v>
      </c>
      <c r="M176" s="234" t="s">
        <v>547</v>
      </c>
      <c r="N176" s="234" t="s">
        <v>8023</v>
      </c>
      <c r="O176" s="234"/>
    </row>
    <row r="177" spans="1:15" x14ac:dyDescent="0.3">
      <c r="A177" s="234" t="s">
        <v>4317</v>
      </c>
      <c r="B177" s="235" t="s">
        <v>6574</v>
      </c>
      <c r="C177" s="235" t="s">
        <v>7988</v>
      </c>
      <c r="D177" s="235" t="s">
        <v>91</v>
      </c>
      <c r="E177" s="235" t="s">
        <v>1522</v>
      </c>
      <c r="F177" s="235" t="s">
        <v>713</v>
      </c>
      <c r="G177" s="235" t="s">
        <v>6573</v>
      </c>
      <c r="H177" s="234" t="s">
        <v>64</v>
      </c>
      <c r="I177" s="234" t="s">
        <v>6575</v>
      </c>
      <c r="J177" s="235" t="s">
        <v>3402</v>
      </c>
      <c r="K177" s="234" t="s">
        <v>3198</v>
      </c>
      <c r="L177" s="234" t="s">
        <v>1260</v>
      </c>
      <c r="M177" s="234" t="s">
        <v>7991</v>
      </c>
      <c r="N177" s="234" t="s">
        <v>8023</v>
      </c>
      <c r="O177" s="234"/>
    </row>
    <row r="178" spans="1:15" x14ac:dyDescent="0.3">
      <c r="A178" s="234" t="s">
        <v>4317</v>
      </c>
      <c r="B178" s="235" t="s">
        <v>6577</v>
      </c>
      <c r="C178" s="235" t="s">
        <v>7988</v>
      </c>
      <c r="D178" s="235" t="s">
        <v>91</v>
      </c>
      <c r="E178" s="235" t="s">
        <v>1522</v>
      </c>
      <c r="F178" s="235" t="s">
        <v>713</v>
      </c>
      <c r="G178" s="235" t="s">
        <v>6576</v>
      </c>
      <c r="H178" s="234" t="s">
        <v>64</v>
      </c>
      <c r="I178" s="234" t="s">
        <v>6578</v>
      </c>
      <c r="J178" s="235" t="s">
        <v>3402</v>
      </c>
      <c r="K178" s="234" t="s">
        <v>3198</v>
      </c>
      <c r="L178" s="234" t="s">
        <v>1260</v>
      </c>
      <c r="M178" s="234" t="s">
        <v>7991</v>
      </c>
      <c r="N178" s="234" t="s">
        <v>8023</v>
      </c>
      <c r="O178" s="234"/>
    </row>
    <row r="179" spans="1:15" x14ac:dyDescent="0.3">
      <c r="A179" s="234" t="s">
        <v>4317</v>
      </c>
      <c r="B179" s="235" t="s">
        <v>6580</v>
      </c>
      <c r="C179" s="235" t="s">
        <v>7988</v>
      </c>
      <c r="D179" s="235" t="s">
        <v>91</v>
      </c>
      <c r="E179" s="235" t="s">
        <v>1522</v>
      </c>
      <c r="F179" s="235" t="s">
        <v>713</v>
      </c>
      <c r="G179" s="235" t="s">
        <v>6579</v>
      </c>
      <c r="H179" s="234" t="s">
        <v>64</v>
      </c>
      <c r="I179" s="234" t="s">
        <v>6581</v>
      </c>
      <c r="J179" s="235" t="s">
        <v>3402</v>
      </c>
      <c r="K179" s="234" t="s">
        <v>3198</v>
      </c>
      <c r="L179" s="234" t="s">
        <v>1260</v>
      </c>
      <c r="M179" s="234" t="s">
        <v>7991</v>
      </c>
      <c r="N179" s="234" t="s">
        <v>8023</v>
      </c>
      <c r="O179" s="234"/>
    </row>
    <row r="180" spans="1:15" x14ac:dyDescent="0.3">
      <c r="A180" s="234" t="s">
        <v>4317</v>
      </c>
      <c r="B180" s="235" t="s">
        <v>6583</v>
      </c>
      <c r="C180" s="235" t="s">
        <v>7988</v>
      </c>
      <c r="D180" s="235" t="s">
        <v>91</v>
      </c>
      <c r="E180" s="235" t="s">
        <v>1522</v>
      </c>
      <c r="F180" s="235" t="s">
        <v>713</v>
      </c>
      <c r="G180" s="235" t="s">
        <v>6582</v>
      </c>
      <c r="H180" s="234" t="s">
        <v>64</v>
      </c>
      <c r="I180" s="234" t="s">
        <v>6584</v>
      </c>
      <c r="J180" s="235" t="s">
        <v>3402</v>
      </c>
      <c r="K180" s="234" t="s">
        <v>3198</v>
      </c>
      <c r="L180" s="234" t="s">
        <v>1260</v>
      </c>
      <c r="M180" s="234" t="s">
        <v>8046</v>
      </c>
      <c r="N180" s="234" t="s">
        <v>8023</v>
      </c>
      <c r="O180" s="234"/>
    </row>
    <row r="181" spans="1:15" x14ac:dyDescent="0.3">
      <c r="A181" s="234" t="s">
        <v>4317</v>
      </c>
      <c r="B181" s="235" t="s">
        <v>4354</v>
      </c>
      <c r="C181" s="235" t="s">
        <v>1521</v>
      </c>
      <c r="D181" s="235" t="s">
        <v>91</v>
      </c>
      <c r="E181" s="235" t="s">
        <v>1522</v>
      </c>
      <c r="F181" s="235" t="s">
        <v>544</v>
      </c>
      <c r="G181" s="235" t="s">
        <v>4353</v>
      </c>
      <c r="H181" s="234" t="s">
        <v>64</v>
      </c>
      <c r="I181" s="234" t="s">
        <v>4355</v>
      </c>
      <c r="J181" s="235" t="s">
        <v>3402</v>
      </c>
      <c r="K181" s="234" t="s">
        <v>3198</v>
      </c>
      <c r="L181" s="234" t="s">
        <v>1260</v>
      </c>
      <c r="M181" s="234" t="s">
        <v>547</v>
      </c>
      <c r="N181" s="234" t="s">
        <v>8023</v>
      </c>
      <c r="O181" s="234"/>
    </row>
    <row r="182" spans="1:15" x14ac:dyDescent="0.3">
      <c r="A182" s="234" t="s">
        <v>4317</v>
      </c>
      <c r="B182" s="235" t="s">
        <v>4336</v>
      </c>
      <c r="C182" s="235" t="s">
        <v>7988</v>
      </c>
      <c r="D182" s="235" t="s">
        <v>91</v>
      </c>
      <c r="E182" s="235" t="s">
        <v>1522</v>
      </c>
      <c r="F182" s="235" t="s">
        <v>544</v>
      </c>
      <c r="G182" s="235" t="s">
        <v>4335</v>
      </c>
      <c r="H182" s="234" t="s">
        <v>64</v>
      </c>
      <c r="I182" s="234" t="s">
        <v>4337</v>
      </c>
      <c r="J182" s="235" t="s">
        <v>3402</v>
      </c>
      <c r="K182" s="234" t="s">
        <v>3198</v>
      </c>
      <c r="L182" s="234" t="s">
        <v>1260</v>
      </c>
      <c r="M182" s="234" t="s">
        <v>547</v>
      </c>
      <c r="N182" s="234" t="s">
        <v>8023</v>
      </c>
      <c r="O182" s="234"/>
    </row>
    <row r="183" spans="1:15" x14ac:dyDescent="0.3">
      <c r="A183" s="234" t="s">
        <v>4317</v>
      </c>
      <c r="B183" s="235" t="s">
        <v>4357</v>
      </c>
      <c r="C183" s="235" t="s">
        <v>1521</v>
      </c>
      <c r="D183" s="235" t="s">
        <v>91</v>
      </c>
      <c r="E183" s="235" t="s">
        <v>1522</v>
      </c>
      <c r="F183" s="235" t="s">
        <v>544</v>
      </c>
      <c r="G183" s="235" t="s">
        <v>4356</v>
      </c>
      <c r="H183" s="234" t="s">
        <v>64</v>
      </c>
      <c r="I183" s="234" t="s">
        <v>4358</v>
      </c>
      <c r="J183" s="235" t="s">
        <v>3402</v>
      </c>
      <c r="K183" s="234" t="s">
        <v>3198</v>
      </c>
      <c r="L183" s="234" t="s">
        <v>1260</v>
      </c>
      <c r="M183" s="234" t="s">
        <v>547</v>
      </c>
      <c r="N183" s="234" t="s">
        <v>8023</v>
      </c>
      <c r="O183" s="234"/>
    </row>
    <row r="184" spans="1:15" x14ac:dyDescent="0.3">
      <c r="A184" s="234" t="s">
        <v>4317</v>
      </c>
      <c r="B184" s="235" t="s">
        <v>4339</v>
      </c>
      <c r="C184" s="235" t="s">
        <v>7988</v>
      </c>
      <c r="D184" s="235" t="s">
        <v>91</v>
      </c>
      <c r="E184" s="235" t="s">
        <v>1522</v>
      </c>
      <c r="F184" s="235" t="s">
        <v>544</v>
      </c>
      <c r="G184" s="235" t="s">
        <v>4338</v>
      </c>
      <c r="H184" s="234" t="s">
        <v>64</v>
      </c>
      <c r="I184" s="234" t="s">
        <v>4340</v>
      </c>
      <c r="J184" s="235" t="s">
        <v>3402</v>
      </c>
      <c r="K184" s="234" t="s">
        <v>3198</v>
      </c>
      <c r="L184" s="234" t="s">
        <v>1260</v>
      </c>
      <c r="M184" s="234" t="s">
        <v>547</v>
      </c>
      <c r="N184" s="234" t="s">
        <v>8023</v>
      </c>
      <c r="O184" s="234"/>
    </row>
    <row r="185" spans="1:15" x14ac:dyDescent="0.3">
      <c r="A185" s="234" t="s">
        <v>4317</v>
      </c>
      <c r="B185" s="235" t="s">
        <v>4342</v>
      </c>
      <c r="C185" s="235" t="s">
        <v>7988</v>
      </c>
      <c r="D185" s="235" t="s">
        <v>91</v>
      </c>
      <c r="E185" s="235" t="s">
        <v>1522</v>
      </c>
      <c r="F185" s="235" t="s">
        <v>544</v>
      </c>
      <c r="G185" s="235" t="s">
        <v>4341</v>
      </c>
      <c r="H185" s="234" t="s">
        <v>64</v>
      </c>
      <c r="I185" s="234" t="s">
        <v>4343</v>
      </c>
      <c r="J185" s="235" t="s">
        <v>3402</v>
      </c>
      <c r="K185" s="234" t="s">
        <v>3198</v>
      </c>
      <c r="L185" s="234" t="s">
        <v>1260</v>
      </c>
      <c r="M185" s="234" t="s">
        <v>547</v>
      </c>
      <c r="N185" s="234" t="s">
        <v>8023</v>
      </c>
      <c r="O185" s="234"/>
    </row>
    <row r="186" spans="1:15" x14ac:dyDescent="0.3">
      <c r="A186" s="234" t="s">
        <v>4317</v>
      </c>
      <c r="B186" s="235" t="s">
        <v>4345</v>
      </c>
      <c r="C186" s="235" t="s">
        <v>7988</v>
      </c>
      <c r="D186" s="235" t="s">
        <v>91</v>
      </c>
      <c r="E186" s="235" t="s">
        <v>1522</v>
      </c>
      <c r="F186" s="235" t="s">
        <v>544</v>
      </c>
      <c r="G186" s="235" t="s">
        <v>4344</v>
      </c>
      <c r="H186" s="234" t="s">
        <v>64</v>
      </c>
      <c r="I186" s="234" t="s">
        <v>4346</v>
      </c>
      <c r="J186" s="235" t="s">
        <v>3402</v>
      </c>
      <c r="K186" s="234" t="s">
        <v>3198</v>
      </c>
      <c r="L186" s="234" t="s">
        <v>1260</v>
      </c>
      <c r="M186" s="234" t="s">
        <v>547</v>
      </c>
      <c r="N186" s="234" t="s">
        <v>8023</v>
      </c>
      <c r="O186" s="234"/>
    </row>
    <row r="187" spans="1:15" x14ac:dyDescent="0.3">
      <c r="A187" s="234" t="s">
        <v>4317</v>
      </c>
      <c r="B187" s="235" t="s">
        <v>4348</v>
      </c>
      <c r="C187" s="235" t="s">
        <v>7988</v>
      </c>
      <c r="D187" s="235" t="s">
        <v>91</v>
      </c>
      <c r="E187" s="235" t="s">
        <v>1522</v>
      </c>
      <c r="F187" s="235" t="s">
        <v>544</v>
      </c>
      <c r="G187" s="235" t="s">
        <v>4347</v>
      </c>
      <c r="H187" s="234" t="s">
        <v>64</v>
      </c>
      <c r="I187" s="234" t="s">
        <v>4349</v>
      </c>
      <c r="J187" s="235" t="s">
        <v>3402</v>
      </c>
      <c r="K187" s="234" t="s">
        <v>3198</v>
      </c>
      <c r="L187" s="234" t="s">
        <v>1260</v>
      </c>
      <c r="M187" s="234" t="s">
        <v>547</v>
      </c>
      <c r="N187" s="234" t="s">
        <v>8023</v>
      </c>
      <c r="O187" s="234"/>
    </row>
    <row r="188" spans="1:15" x14ac:dyDescent="0.3">
      <c r="A188" s="234" t="s">
        <v>4317</v>
      </c>
      <c r="B188" s="235" t="s">
        <v>6696</v>
      </c>
      <c r="C188" s="235" t="s">
        <v>1521</v>
      </c>
      <c r="D188" s="235" t="s">
        <v>91</v>
      </c>
      <c r="E188" s="235" t="s">
        <v>1522</v>
      </c>
      <c r="F188" s="235" t="s">
        <v>713</v>
      </c>
      <c r="G188" s="235" t="s">
        <v>6695</v>
      </c>
      <c r="H188" s="234" t="s">
        <v>64</v>
      </c>
      <c r="I188" s="234" t="s">
        <v>6697</v>
      </c>
      <c r="J188" s="235" t="s">
        <v>3402</v>
      </c>
      <c r="K188" s="234" t="s">
        <v>3198</v>
      </c>
      <c r="L188" s="234" t="s">
        <v>1260</v>
      </c>
      <c r="M188" s="234" t="s">
        <v>7993</v>
      </c>
      <c r="N188" s="234" t="s">
        <v>8023</v>
      </c>
      <c r="O188" s="234"/>
    </row>
    <row r="189" spans="1:15" x14ac:dyDescent="0.3">
      <c r="A189" s="234" t="s">
        <v>4317</v>
      </c>
      <c r="B189" s="235" t="s">
        <v>6586</v>
      </c>
      <c r="C189" s="235" t="s">
        <v>7988</v>
      </c>
      <c r="D189" s="235" t="s">
        <v>91</v>
      </c>
      <c r="E189" s="235" t="s">
        <v>1522</v>
      </c>
      <c r="F189" s="235" t="s">
        <v>713</v>
      </c>
      <c r="G189" s="235" t="s">
        <v>6585</v>
      </c>
      <c r="H189" s="234" t="s">
        <v>64</v>
      </c>
      <c r="I189" s="234" t="s">
        <v>6587</v>
      </c>
      <c r="J189" s="235" t="s">
        <v>3402</v>
      </c>
      <c r="K189" s="234" t="s">
        <v>3198</v>
      </c>
      <c r="L189" s="234" t="s">
        <v>1260</v>
      </c>
      <c r="M189" s="234" t="s">
        <v>7992</v>
      </c>
      <c r="N189" s="234" t="s">
        <v>8023</v>
      </c>
      <c r="O189" s="234"/>
    </row>
    <row r="190" spans="1:15" x14ac:dyDescent="0.3">
      <c r="A190" s="234" t="s">
        <v>4317</v>
      </c>
      <c r="B190" s="235" t="s">
        <v>6705</v>
      </c>
      <c r="C190" s="235" t="s">
        <v>1521</v>
      </c>
      <c r="D190" s="235" t="s">
        <v>91</v>
      </c>
      <c r="E190" s="235" t="s">
        <v>1522</v>
      </c>
      <c r="F190" s="235" t="s">
        <v>713</v>
      </c>
      <c r="G190" s="235" t="s">
        <v>6704</v>
      </c>
      <c r="H190" s="234" t="s">
        <v>64</v>
      </c>
      <c r="I190" s="234" t="s">
        <v>6706</v>
      </c>
      <c r="J190" s="235" t="s">
        <v>3402</v>
      </c>
      <c r="K190" s="234" t="s">
        <v>3198</v>
      </c>
      <c r="L190" s="234" t="s">
        <v>1260</v>
      </c>
      <c r="M190" s="234" t="s">
        <v>7992</v>
      </c>
      <c r="N190" s="234" t="s">
        <v>8023</v>
      </c>
      <c r="O190" s="234"/>
    </row>
    <row r="191" spans="1:15" x14ac:dyDescent="0.3">
      <c r="A191" s="234" t="s">
        <v>4317</v>
      </c>
      <c r="B191" s="235" t="s">
        <v>6699</v>
      </c>
      <c r="C191" s="235" t="s">
        <v>1521</v>
      </c>
      <c r="D191" s="235" t="s">
        <v>91</v>
      </c>
      <c r="E191" s="235" t="s">
        <v>1522</v>
      </c>
      <c r="F191" s="235" t="s">
        <v>713</v>
      </c>
      <c r="G191" s="235" t="s">
        <v>6698</v>
      </c>
      <c r="H191" s="234" t="s">
        <v>64</v>
      </c>
      <c r="I191" s="234" t="s">
        <v>6700</v>
      </c>
      <c r="J191" s="235" t="s">
        <v>3402</v>
      </c>
      <c r="K191" s="234" t="s">
        <v>3198</v>
      </c>
      <c r="L191" s="234" t="s">
        <v>1260</v>
      </c>
      <c r="M191" s="234" t="s">
        <v>8047</v>
      </c>
      <c r="N191" s="234" t="s">
        <v>8023</v>
      </c>
      <c r="O191" s="234"/>
    </row>
    <row r="192" spans="1:15" x14ac:dyDescent="0.3">
      <c r="A192" s="234" t="s">
        <v>4304</v>
      </c>
      <c r="B192" s="235" t="s">
        <v>4305</v>
      </c>
      <c r="C192" s="235" t="s">
        <v>7988</v>
      </c>
      <c r="D192" s="235" t="s">
        <v>224</v>
      </c>
      <c r="E192" s="235" t="s">
        <v>1522</v>
      </c>
      <c r="F192" s="235" t="s">
        <v>544</v>
      </c>
      <c r="G192" s="235" t="s">
        <v>4303</v>
      </c>
      <c r="H192" s="234" t="s">
        <v>64</v>
      </c>
      <c r="I192" s="234" t="s">
        <v>4306</v>
      </c>
      <c r="J192" s="235" t="s">
        <v>3282</v>
      </c>
      <c r="K192" s="234" t="s">
        <v>3198</v>
      </c>
      <c r="L192" s="234" t="s">
        <v>1260</v>
      </c>
      <c r="M192" s="234" t="s">
        <v>547</v>
      </c>
      <c r="N192" s="234" t="s">
        <v>8023</v>
      </c>
      <c r="O192" s="234"/>
    </row>
    <row r="193" spans="1:15" x14ac:dyDescent="0.3">
      <c r="A193" s="234" t="s">
        <v>4304</v>
      </c>
      <c r="B193" s="235" t="s">
        <v>4506</v>
      </c>
      <c r="C193" s="235" t="s">
        <v>1521</v>
      </c>
      <c r="D193" s="235" t="s">
        <v>224</v>
      </c>
      <c r="E193" s="235" t="s">
        <v>1522</v>
      </c>
      <c r="F193" s="235" t="s">
        <v>560</v>
      </c>
      <c r="G193" s="235" t="s">
        <v>4505</v>
      </c>
      <c r="H193" s="234" t="s">
        <v>64</v>
      </c>
      <c r="I193" s="234" t="s">
        <v>4507</v>
      </c>
      <c r="J193" s="235" t="s">
        <v>3282</v>
      </c>
      <c r="K193" s="234" t="s">
        <v>3198</v>
      </c>
      <c r="L193" s="234" t="s">
        <v>1260</v>
      </c>
      <c r="M193" s="234" t="s">
        <v>563</v>
      </c>
      <c r="N193" s="234" t="s">
        <v>8023</v>
      </c>
      <c r="O193" s="234"/>
    </row>
    <row r="194" spans="1:15" x14ac:dyDescent="0.3">
      <c r="A194" s="234" t="s">
        <v>4304</v>
      </c>
      <c r="B194" s="235" t="s">
        <v>4333</v>
      </c>
      <c r="C194" s="235" t="s">
        <v>7988</v>
      </c>
      <c r="D194" s="235" t="s">
        <v>224</v>
      </c>
      <c r="E194" s="235" t="s">
        <v>1522</v>
      </c>
      <c r="F194" s="235" t="s">
        <v>544</v>
      </c>
      <c r="G194" s="235" t="s">
        <v>4332</v>
      </c>
      <c r="H194" s="234" t="s">
        <v>64</v>
      </c>
      <c r="I194" s="234" t="s">
        <v>4334</v>
      </c>
      <c r="J194" s="235" t="s">
        <v>3282</v>
      </c>
      <c r="K194" s="234" t="s">
        <v>3198</v>
      </c>
      <c r="L194" s="234" t="s">
        <v>1260</v>
      </c>
      <c r="M194" s="234" t="s">
        <v>547</v>
      </c>
      <c r="N194" s="234" t="s">
        <v>8023</v>
      </c>
      <c r="O194" s="234"/>
    </row>
    <row r="195" spans="1:15" x14ac:dyDescent="0.3">
      <c r="A195" s="234" t="s">
        <v>4304</v>
      </c>
      <c r="B195" s="235" t="s">
        <v>4360</v>
      </c>
      <c r="C195" s="236" t="s">
        <v>1521</v>
      </c>
      <c r="D195" s="235" t="s">
        <v>224</v>
      </c>
      <c r="E195" s="235" t="s">
        <v>1522</v>
      </c>
      <c r="F195" s="235" t="s">
        <v>544</v>
      </c>
      <c r="G195" s="235" t="s">
        <v>4359</v>
      </c>
      <c r="H195" s="234" t="s">
        <v>64</v>
      </c>
      <c r="I195" s="234" t="s">
        <v>4361</v>
      </c>
      <c r="J195" s="235" t="s">
        <v>3282</v>
      </c>
      <c r="K195" s="234" t="s">
        <v>3198</v>
      </c>
      <c r="L195" s="234" t="s">
        <v>1260</v>
      </c>
      <c r="M195" s="234" t="s">
        <v>547</v>
      </c>
      <c r="N195" s="234" t="s">
        <v>8023</v>
      </c>
      <c r="O195" s="234" t="s">
        <v>8085</v>
      </c>
    </row>
    <row r="196" spans="1:15" x14ac:dyDescent="0.3">
      <c r="A196" s="234" t="s">
        <v>4304</v>
      </c>
      <c r="B196" s="235" t="s">
        <v>6589</v>
      </c>
      <c r="C196" s="235" t="s">
        <v>7988</v>
      </c>
      <c r="D196" s="235" t="s">
        <v>224</v>
      </c>
      <c r="E196" s="235" t="s">
        <v>1522</v>
      </c>
      <c r="F196" s="235" t="s">
        <v>713</v>
      </c>
      <c r="G196" s="235" t="s">
        <v>6588</v>
      </c>
      <c r="H196" s="234" t="s">
        <v>64</v>
      </c>
      <c r="I196" s="234" t="s">
        <v>6590</v>
      </c>
      <c r="J196" s="235" t="s">
        <v>3282</v>
      </c>
      <c r="K196" s="234" t="s">
        <v>3198</v>
      </c>
      <c r="L196" s="234" t="s">
        <v>1260</v>
      </c>
      <c r="M196" s="234" t="s">
        <v>8044</v>
      </c>
      <c r="N196" s="234" t="s">
        <v>8023</v>
      </c>
      <c r="O196" s="234"/>
    </row>
    <row r="197" spans="1:15" x14ac:dyDescent="0.3">
      <c r="A197" s="234" t="s">
        <v>4304</v>
      </c>
      <c r="B197" s="235" t="s">
        <v>6592</v>
      </c>
      <c r="C197" s="235" t="s">
        <v>7988</v>
      </c>
      <c r="D197" s="235" t="s">
        <v>224</v>
      </c>
      <c r="E197" s="235" t="s">
        <v>1522</v>
      </c>
      <c r="F197" s="235" t="s">
        <v>713</v>
      </c>
      <c r="G197" s="235" t="s">
        <v>6591</v>
      </c>
      <c r="H197" s="234" t="s">
        <v>64</v>
      </c>
      <c r="I197" s="234" t="s">
        <v>6593</v>
      </c>
      <c r="J197" s="235" t="s">
        <v>3282</v>
      </c>
      <c r="K197" s="234" t="s">
        <v>3198</v>
      </c>
      <c r="L197" s="234" t="s">
        <v>1260</v>
      </c>
      <c r="M197" s="234" t="s">
        <v>8048</v>
      </c>
      <c r="N197" s="234" t="s">
        <v>8023</v>
      </c>
      <c r="O197" s="234"/>
    </row>
    <row r="198" spans="1:15" x14ac:dyDescent="0.3">
      <c r="A198" s="234" t="s">
        <v>4308</v>
      </c>
      <c r="B198" s="235" t="s">
        <v>3974</v>
      </c>
      <c r="C198" s="235" t="s">
        <v>7988</v>
      </c>
      <c r="D198" s="235" t="s">
        <v>224</v>
      </c>
      <c r="E198" s="235" t="s">
        <v>1522</v>
      </c>
      <c r="F198" s="235" t="s">
        <v>544</v>
      </c>
      <c r="G198" s="235" t="s">
        <v>4307</v>
      </c>
      <c r="H198" s="234" t="s">
        <v>64</v>
      </c>
      <c r="I198" s="234" t="s">
        <v>4309</v>
      </c>
      <c r="J198" s="235" t="s">
        <v>3282</v>
      </c>
      <c r="K198" s="234" t="s">
        <v>3198</v>
      </c>
      <c r="L198" s="234" t="s">
        <v>1260</v>
      </c>
      <c r="M198" s="234" t="s">
        <v>547</v>
      </c>
      <c r="N198" s="234" t="s">
        <v>8023</v>
      </c>
      <c r="O198" s="234"/>
    </row>
    <row r="199" spans="1:15" x14ac:dyDescent="0.3">
      <c r="A199" s="234" t="s">
        <v>4308</v>
      </c>
      <c r="B199" s="235" t="s">
        <v>4311</v>
      </c>
      <c r="C199" s="235" t="s">
        <v>7988</v>
      </c>
      <c r="D199" s="235" t="s">
        <v>224</v>
      </c>
      <c r="E199" s="235" t="s">
        <v>1522</v>
      </c>
      <c r="F199" s="235" t="s">
        <v>544</v>
      </c>
      <c r="G199" s="235" t="s">
        <v>4310</v>
      </c>
      <c r="H199" s="234" t="s">
        <v>64</v>
      </c>
      <c r="I199" s="234" t="s">
        <v>4312</v>
      </c>
      <c r="J199" s="235" t="s">
        <v>3282</v>
      </c>
      <c r="K199" s="234" t="s">
        <v>3198</v>
      </c>
      <c r="L199" s="234" t="s">
        <v>1260</v>
      </c>
      <c r="M199" s="234" t="s">
        <v>547</v>
      </c>
      <c r="N199" s="234" t="s">
        <v>8023</v>
      </c>
      <c r="O199" s="234"/>
    </row>
    <row r="200" spans="1:15" x14ac:dyDescent="0.3">
      <c r="A200" s="234" t="s">
        <v>4308</v>
      </c>
      <c r="B200" s="235" t="s">
        <v>4314</v>
      </c>
      <c r="C200" s="235" t="s">
        <v>7988</v>
      </c>
      <c r="D200" s="235" t="s">
        <v>224</v>
      </c>
      <c r="E200" s="235" t="s">
        <v>1522</v>
      </c>
      <c r="F200" s="235" t="s">
        <v>544</v>
      </c>
      <c r="G200" s="235" t="s">
        <v>4313</v>
      </c>
      <c r="H200" s="234" t="s">
        <v>64</v>
      </c>
      <c r="I200" s="234" t="s">
        <v>4315</v>
      </c>
      <c r="J200" s="235" t="s">
        <v>3282</v>
      </c>
      <c r="K200" s="234" t="s">
        <v>3198</v>
      </c>
      <c r="L200" s="234" t="s">
        <v>1260</v>
      </c>
      <c r="M200" s="234" t="s">
        <v>547</v>
      </c>
      <c r="N200" s="234" t="s">
        <v>8023</v>
      </c>
      <c r="O200" s="234"/>
    </row>
    <row r="201" spans="1:15" x14ac:dyDescent="0.3">
      <c r="A201" s="234" t="s">
        <v>4376</v>
      </c>
      <c r="B201" s="235" t="s">
        <v>5636</v>
      </c>
      <c r="C201" s="235" t="s">
        <v>1521</v>
      </c>
      <c r="D201" s="235" t="s">
        <v>91</v>
      </c>
      <c r="E201" s="235" t="s">
        <v>1522</v>
      </c>
      <c r="F201" s="235" t="s">
        <v>688</v>
      </c>
      <c r="G201" s="235" t="s">
        <v>5635</v>
      </c>
      <c r="H201" s="234" t="s">
        <v>64</v>
      </c>
      <c r="I201" s="234" t="s">
        <v>5637</v>
      </c>
      <c r="J201" s="235" t="s">
        <v>3282</v>
      </c>
      <c r="K201" s="234" t="s">
        <v>3198</v>
      </c>
      <c r="L201" s="234" t="s">
        <v>1260</v>
      </c>
      <c r="M201" s="234" t="s">
        <v>691</v>
      </c>
      <c r="N201" s="234" t="s">
        <v>8023</v>
      </c>
      <c r="O201" s="234"/>
    </row>
    <row r="202" spans="1:15" x14ac:dyDescent="0.3">
      <c r="A202" s="234" t="s">
        <v>4376</v>
      </c>
      <c r="B202" s="235" t="s">
        <v>4632</v>
      </c>
      <c r="C202" s="235" t="s">
        <v>7988</v>
      </c>
      <c r="D202" s="235" t="s">
        <v>224</v>
      </c>
      <c r="E202" s="235" t="s">
        <v>1522</v>
      </c>
      <c r="F202" s="235" t="s">
        <v>576</v>
      </c>
      <c r="G202" s="235" t="s">
        <v>4631</v>
      </c>
      <c r="H202" s="234" t="s">
        <v>64</v>
      </c>
      <c r="I202" s="234" t="s">
        <v>4633</v>
      </c>
      <c r="J202" s="235" t="s">
        <v>3282</v>
      </c>
      <c r="K202" s="234" t="s">
        <v>3198</v>
      </c>
      <c r="L202" s="234" t="s">
        <v>1260</v>
      </c>
      <c r="M202" s="234" t="s">
        <v>579</v>
      </c>
      <c r="N202" s="234" t="s">
        <v>8023</v>
      </c>
      <c r="O202" s="234"/>
    </row>
    <row r="203" spans="1:15" x14ac:dyDescent="0.3">
      <c r="A203" s="234" t="s">
        <v>4376</v>
      </c>
      <c r="B203" s="235" t="s">
        <v>4635</v>
      </c>
      <c r="C203" s="235" t="s">
        <v>7988</v>
      </c>
      <c r="D203" s="235" t="s">
        <v>224</v>
      </c>
      <c r="E203" s="235" t="s">
        <v>1522</v>
      </c>
      <c r="F203" s="235" t="s">
        <v>576</v>
      </c>
      <c r="G203" s="235" t="s">
        <v>4634</v>
      </c>
      <c r="H203" s="234" t="s">
        <v>64</v>
      </c>
      <c r="I203" s="234" t="s">
        <v>4636</v>
      </c>
      <c r="J203" s="235" t="s">
        <v>3282</v>
      </c>
      <c r="K203" s="234" t="s">
        <v>3198</v>
      </c>
      <c r="L203" s="234" t="s">
        <v>1260</v>
      </c>
      <c r="M203" s="234" t="s">
        <v>579</v>
      </c>
      <c r="N203" s="234" t="s">
        <v>8023</v>
      </c>
      <c r="O203" s="234"/>
    </row>
    <row r="204" spans="1:15" x14ac:dyDescent="0.3">
      <c r="A204" s="234" t="s">
        <v>4376</v>
      </c>
      <c r="B204" s="235" t="s">
        <v>4638</v>
      </c>
      <c r="C204" s="235" t="s">
        <v>7988</v>
      </c>
      <c r="D204" s="235" t="s">
        <v>224</v>
      </c>
      <c r="E204" s="235" t="s">
        <v>1522</v>
      </c>
      <c r="F204" s="235" t="s">
        <v>576</v>
      </c>
      <c r="G204" s="235" t="s">
        <v>4637</v>
      </c>
      <c r="H204" s="234" t="s">
        <v>64</v>
      </c>
      <c r="I204" s="234" t="s">
        <v>4639</v>
      </c>
      <c r="J204" s="235" t="s">
        <v>3282</v>
      </c>
      <c r="K204" s="234" t="s">
        <v>3198</v>
      </c>
      <c r="L204" s="234" t="s">
        <v>1260</v>
      </c>
      <c r="M204" s="234" t="s">
        <v>579</v>
      </c>
      <c r="N204" s="234" t="s">
        <v>8023</v>
      </c>
      <c r="O204" s="234"/>
    </row>
    <row r="205" spans="1:15" x14ac:dyDescent="0.3">
      <c r="A205" s="234" t="s">
        <v>4376</v>
      </c>
      <c r="B205" s="235" t="s">
        <v>4647</v>
      </c>
      <c r="C205" s="235" t="s">
        <v>1521</v>
      </c>
      <c r="D205" s="235" t="s">
        <v>224</v>
      </c>
      <c r="E205" s="235" t="s">
        <v>1522</v>
      </c>
      <c r="F205" s="235" t="s">
        <v>576</v>
      </c>
      <c r="G205" s="235" t="s">
        <v>4646</v>
      </c>
      <c r="H205" s="234" t="s">
        <v>64</v>
      </c>
      <c r="I205" s="234" t="s">
        <v>4648</v>
      </c>
      <c r="J205" s="235" t="s">
        <v>3282</v>
      </c>
      <c r="K205" s="234" t="s">
        <v>3198</v>
      </c>
      <c r="L205" s="234" t="s">
        <v>1260</v>
      </c>
      <c r="M205" s="234" t="s">
        <v>579</v>
      </c>
      <c r="N205" s="234" t="s">
        <v>8023</v>
      </c>
      <c r="O205" s="234"/>
    </row>
    <row r="206" spans="1:15" x14ac:dyDescent="0.3">
      <c r="A206" s="234" t="s">
        <v>4376</v>
      </c>
      <c r="B206" s="235" t="s">
        <v>4377</v>
      </c>
      <c r="C206" s="235" t="s">
        <v>1521</v>
      </c>
      <c r="D206" s="235" t="s">
        <v>224</v>
      </c>
      <c r="E206" s="235" t="s">
        <v>1522</v>
      </c>
      <c r="F206" s="235" t="s">
        <v>548</v>
      </c>
      <c r="G206" s="235" t="s">
        <v>4375</v>
      </c>
      <c r="H206" s="234" t="s">
        <v>64</v>
      </c>
      <c r="I206" s="234" t="s">
        <v>4378</v>
      </c>
      <c r="J206" s="235" t="s">
        <v>3282</v>
      </c>
      <c r="K206" s="234" t="s">
        <v>3198</v>
      </c>
      <c r="L206" s="234" t="s">
        <v>1260</v>
      </c>
      <c r="M206" s="234" t="s">
        <v>551</v>
      </c>
      <c r="N206" s="234" t="s">
        <v>8023</v>
      </c>
      <c r="O206" s="234"/>
    </row>
    <row r="207" spans="1:15" x14ac:dyDescent="0.3">
      <c r="A207" s="234" t="s">
        <v>4376</v>
      </c>
      <c r="B207" s="235" t="s">
        <v>4380</v>
      </c>
      <c r="C207" s="235" t="s">
        <v>1521</v>
      </c>
      <c r="D207" s="235" t="s">
        <v>224</v>
      </c>
      <c r="E207" s="235" t="s">
        <v>1522</v>
      </c>
      <c r="F207" s="235" t="s">
        <v>548</v>
      </c>
      <c r="G207" s="235" t="s">
        <v>4379</v>
      </c>
      <c r="H207" s="234" t="s">
        <v>64</v>
      </c>
      <c r="I207" s="234" t="s">
        <v>4381</v>
      </c>
      <c r="J207" s="235" t="s">
        <v>3282</v>
      </c>
      <c r="K207" s="234" t="s">
        <v>3198</v>
      </c>
      <c r="L207" s="234" t="s">
        <v>1260</v>
      </c>
      <c r="M207" s="234" t="s">
        <v>551</v>
      </c>
      <c r="N207" s="234" t="s">
        <v>8023</v>
      </c>
      <c r="O207" s="234"/>
    </row>
    <row r="208" spans="1:15" x14ac:dyDescent="0.3">
      <c r="A208" s="234" t="s">
        <v>4376</v>
      </c>
      <c r="B208" s="235" t="s">
        <v>6623</v>
      </c>
      <c r="C208" s="235" t="s">
        <v>1521</v>
      </c>
      <c r="D208" s="235" t="s">
        <v>224</v>
      </c>
      <c r="E208" s="235" t="s">
        <v>1522</v>
      </c>
      <c r="F208" s="235" t="s">
        <v>713</v>
      </c>
      <c r="G208" s="235" t="s">
        <v>6622</v>
      </c>
      <c r="H208" s="234" t="s">
        <v>64</v>
      </c>
      <c r="I208" s="234" t="s">
        <v>6624</v>
      </c>
      <c r="J208" s="235" t="s">
        <v>3282</v>
      </c>
      <c r="K208" s="234" t="s">
        <v>3198</v>
      </c>
      <c r="L208" s="234" t="s">
        <v>1260</v>
      </c>
      <c r="M208" s="234" t="s">
        <v>8026</v>
      </c>
      <c r="N208" s="234" t="s">
        <v>8023</v>
      </c>
      <c r="O208" s="234"/>
    </row>
    <row r="209" spans="1:15" x14ac:dyDescent="0.3">
      <c r="A209" s="234" t="s">
        <v>4376</v>
      </c>
      <c r="B209" s="235" t="s">
        <v>6626</v>
      </c>
      <c r="C209" s="235" t="s">
        <v>1521</v>
      </c>
      <c r="D209" s="235" t="s">
        <v>224</v>
      </c>
      <c r="E209" s="235" t="s">
        <v>1522</v>
      </c>
      <c r="F209" s="235" t="s">
        <v>713</v>
      </c>
      <c r="G209" s="235" t="s">
        <v>6625</v>
      </c>
      <c r="H209" s="234" t="s">
        <v>64</v>
      </c>
      <c r="I209" s="234" t="s">
        <v>6627</v>
      </c>
      <c r="J209" s="235" t="s">
        <v>3282</v>
      </c>
      <c r="K209" s="234" t="s">
        <v>3198</v>
      </c>
      <c r="L209" s="234" t="s">
        <v>1260</v>
      </c>
      <c r="M209" s="234" t="s">
        <v>8026</v>
      </c>
      <c r="N209" s="234" t="s">
        <v>8023</v>
      </c>
      <c r="O209" s="234"/>
    </row>
    <row r="210" spans="1:15" x14ac:dyDescent="0.3">
      <c r="A210" s="234" t="s">
        <v>4376</v>
      </c>
      <c r="B210" s="235" t="s">
        <v>6629</v>
      </c>
      <c r="C210" s="235" t="s">
        <v>1521</v>
      </c>
      <c r="D210" s="235" t="s">
        <v>224</v>
      </c>
      <c r="E210" s="235" t="s">
        <v>1522</v>
      </c>
      <c r="F210" s="235" t="s">
        <v>713</v>
      </c>
      <c r="G210" s="235" t="s">
        <v>6628</v>
      </c>
      <c r="H210" s="234" t="s">
        <v>64</v>
      </c>
      <c r="I210" s="234" t="s">
        <v>6630</v>
      </c>
      <c r="J210" s="235" t="s">
        <v>3282</v>
      </c>
      <c r="K210" s="234" t="s">
        <v>3198</v>
      </c>
      <c r="L210" s="234" t="s">
        <v>1260</v>
      </c>
      <c r="M210" s="234" t="s">
        <v>7995</v>
      </c>
      <c r="N210" s="234" t="s">
        <v>8023</v>
      </c>
      <c r="O210" s="234"/>
    </row>
    <row r="211" spans="1:15" x14ac:dyDescent="0.3">
      <c r="A211" s="234" t="s">
        <v>4376</v>
      </c>
      <c r="B211" s="235" t="s">
        <v>5639</v>
      </c>
      <c r="C211" s="235" t="s">
        <v>1521</v>
      </c>
      <c r="D211" s="235" t="s">
        <v>91</v>
      </c>
      <c r="E211" s="235" t="s">
        <v>1522</v>
      </c>
      <c r="F211" s="235" t="s">
        <v>688</v>
      </c>
      <c r="G211" s="235" t="s">
        <v>5638</v>
      </c>
      <c r="H211" s="234" t="s">
        <v>64</v>
      </c>
      <c r="I211" s="234" t="s">
        <v>5640</v>
      </c>
      <c r="J211" s="235" t="s">
        <v>3282</v>
      </c>
      <c r="K211" s="234" t="s">
        <v>3198</v>
      </c>
      <c r="L211" s="234" t="s">
        <v>1260</v>
      </c>
      <c r="M211" s="234" t="s">
        <v>691</v>
      </c>
      <c r="N211" s="234" t="s">
        <v>8023</v>
      </c>
      <c r="O211" s="234"/>
    </row>
    <row r="212" spans="1:15" x14ac:dyDescent="0.3">
      <c r="A212" s="234" t="s">
        <v>4376</v>
      </c>
      <c r="B212" s="235" t="s">
        <v>5097</v>
      </c>
      <c r="C212" s="235" t="s">
        <v>1521</v>
      </c>
      <c r="D212" s="235" t="s">
        <v>224</v>
      </c>
      <c r="E212" s="235" t="s">
        <v>1522</v>
      </c>
      <c r="F212" s="235" t="s">
        <v>602</v>
      </c>
      <c r="G212" s="235" t="s">
        <v>5096</v>
      </c>
      <c r="H212" s="234" t="s">
        <v>64</v>
      </c>
      <c r="I212" s="234" t="s">
        <v>5098</v>
      </c>
      <c r="J212" s="235" t="s">
        <v>3282</v>
      </c>
      <c r="K212" s="234" t="s">
        <v>3198</v>
      </c>
      <c r="L212" s="234" t="s">
        <v>1260</v>
      </c>
      <c r="M212" s="234" t="s">
        <v>605</v>
      </c>
      <c r="N212" s="234" t="s">
        <v>8023</v>
      </c>
      <c r="O212" s="234"/>
    </row>
    <row r="213" spans="1:15" x14ac:dyDescent="0.3">
      <c r="A213" s="234" t="s">
        <v>4376</v>
      </c>
      <c r="B213" s="235" t="s">
        <v>5100</v>
      </c>
      <c r="C213" s="235" t="s">
        <v>1521</v>
      </c>
      <c r="D213" s="235" t="s">
        <v>224</v>
      </c>
      <c r="E213" s="235" t="s">
        <v>1522</v>
      </c>
      <c r="F213" s="235" t="s">
        <v>602</v>
      </c>
      <c r="G213" s="235" t="s">
        <v>5099</v>
      </c>
      <c r="H213" s="234" t="s">
        <v>64</v>
      </c>
      <c r="I213" s="234" t="s">
        <v>5101</v>
      </c>
      <c r="J213" s="235" t="s">
        <v>3282</v>
      </c>
      <c r="K213" s="234" t="s">
        <v>3198</v>
      </c>
      <c r="L213" s="234" t="s">
        <v>1260</v>
      </c>
      <c r="M213" s="234" t="s">
        <v>605</v>
      </c>
      <c r="N213" s="234" t="s">
        <v>8023</v>
      </c>
      <c r="O213" s="234"/>
    </row>
    <row r="214" spans="1:15" x14ac:dyDescent="0.3">
      <c r="A214" s="234" t="s">
        <v>4383</v>
      </c>
      <c r="B214" s="235" t="s">
        <v>6324</v>
      </c>
      <c r="C214" s="235" t="s">
        <v>7988</v>
      </c>
      <c r="D214" s="235" t="s">
        <v>224</v>
      </c>
      <c r="E214" s="235" t="s">
        <v>1522</v>
      </c>
      <c r="F214" s="235" t="s">
        <v>713</v>
      </c>
      <c r="G214" s="235" t="s">
        <v>6323</v>
      </c>
      <c r="H214" s="234" t="s">
        <v>64</v>
      </c>
      <c r="I214" s="234" t="s">
        <v>6325</v>
      </c>
      <c r="J214" s="235" t="s">
        <v>3282</v>
      </c>
      <c r="K214" s="234" t="s">
        <v>3198</v>
      </c>
      <c r="L214" s="234" t="s">
        <v>1260</v>
      </c>
      <c r="M214" s="234" t="s">
        <v>7982</v>
      </c>
      <c r="N214" s="234" t="s">
        <v>8023</v>
      </c>
      <c r="O214" s="234"/>
    </row>
    <row r="215" spans="1:15" x14ac:dyDescent="0.3">
      <c r="A215" s="234" t="s">
        <v>4383</v>
      </c>
      <c r="B215" s="235" t="s">
        <v>4384</v>
      </c>
      <c r="C215" s="235" t="s">
        <v>1521</v>
      </c>
      <c r="D215" s="235" t="s">
        <v>224</v>
      </c>
      <c r="E215" s="235" t="s">
        <v>1522</v>
      </c>
      <c r="F215" s="235" t="s">
        <v>548</v>
      </c>
      <c r="G215" s="235" t="s">
        <v>4382</v>
      </c>
      <c r="H215" s="234" t="s">
        <v>64</v>
      </c>
      <c r="I215" s="234" t="s">
        <v>4385</v>
      </c>
      <c r="J215" s="235" t="s">
        <v>3282</v>
      </c>
      <c r="K215" s="234" t="s">
        <v>3198</v>
      </c>
      <c r="L215" s="234" t="s">
        <v>1260</v>
      </c>
      <c r="M215" s="234" t="s">
        <v>551</v>
      </c>
      <c r="N215" s="234" t="s">
        <v>8023</v>
      </c>
      <c r="O215" s="234"/>
    </row>
    <row r="216" spans="1:15" x14ac:dyDescent="0.3">
      <c r="A216" s="234" t="s">
        <v>4383</v>
      </c>
      <c r="B216" s="235" t="s">
        <v>4641</v>
      </c>
      <c r="C216" s="235" t="s">
        <v>7988</v>
      </c>
      <c r="D216" s="235" t="s">
        <v>224</v>
      </c>
      <c r="E216" s="235" t="s">
        <v>1522</v>
      </c>
      <c r="F216" s="235" t="s">
        <v>576</v>
      </c>
      <c r="G216" s="235" t="s">
        <v>4640</v>
      </c>
      <c r="H216" s="234" t="s">
        <v>64</v>
      </c>
      <c r="I216" s="234" t="s">
        <v>4642</v>
      </c>
      <c r="J216" s="235" t="s">
        <v>3282</v>
      </c>
      <c r="K216" s="234" t="s">
        <v>3198</v>
      </c>
      <c r="L216" s="234" t="s">
        <v>1260</v>
      </c>
      <c r="M216" s="234" t="s">
        <v>579</v>
      </c>
      <c r="N216" s="234" t="s">
        <v>8023</v>
      </c>
      <c r="O216" s="234"/>
    </row>
    <row r="217" spans="1:15" x14ac:dyDescent="0.3">
      <c r="A217" s="234" t="s">
        <v>4383</v>
      </c>
      <c r="B217" s="235" t="s">
        <v>4644</v>
      </c>
      <c r="C217" s="235" t="s">
        <v>7988</v>
      </c>
      <c r="D217" s="235" t="s">
        <v>224</v>
      </c>
      <c r="E217" s="235" t="s">
        <v>1522</v>
      </c>
      <c r="F217" s="235" t="s">
        <v>576</v>
      </c>
      <c r="G217" s="235" t="s">
        <v>4643</v>
      </c>
      <c r="H217" s="234" t="s">
        <v>64</v>
      </c>
      <c r="I217" s="234" t="s">
        <v>4645</v>
      </c>
      <c r="J217" s="235" t="s">
        <v>3282</v>
      </c>
      <c r="K217" s="234" t="s">
        <v>3198</v>
      </c>
      <c r="L217" s="234" t="s">
        <v>1260</v>
      </c>
      <c r="M217" s="234" t="s">
        <v>579</v>
      </c>
      <c r="N217" s="234" t="s">
        <v>8023</v>
      </c>
      <c r="O217" s="234"/>
    </row>
    <row r="218" spans="1:15" x14ac:dyDescent="0.3">
      <c r="A218" s="234" t="s">
        <v>4383</v>
      </c>
      <c r="B218" s="235" t="s">
        <v>6614</v>
      </c>
      <c r="C218" s="235" t="s">
        <v>7988</v>
      </c>
      <c r="D218" s="235" t="s">
        <v>224</v>
      </c>
      <c r="E218" s="235" t="s">
        <v>1522</v>
      </c>
      <c r="F218" s="235" t="s">
        <v>713</v>
      </c>
      <c r="G218" s="235" t="s">
        <v>6613</v>
      </c>
      <c r="H218" s="234" t="s">
        <v>64</v>
      </c>
      <c r="I218" s="234" t="s">
        <v>6615</v>
      </c>
      <c r="J218" s="235" t="s">
        <v>3282</v>
      </c>
      <c r="K218" s="234" t="s">
        <v>3198</v>
      </c>
      <c r="L218" s="234" t="s">
        <v>1260</v>
      </c>
      <c r="M218" s="234" t="s">
        <v>7984</v>
      </c>
      <c r="N218" s="234" t="s">
        <v>8023</v>
      </c>
      <c r="O218" s="234"/>
    </row>
    <row r="219" spans="1:15" x14ac:dyDescent="0.3">
      <c r="A219" s="234" t="s">
        <v>4383</v>
      </c>
      <c r="B219" s="235" t="s">
        <v>6617</v>
      </c>
      <c r="C219" s="235" t="s">
        <v>7988</v>
      </c>
      <c r="D219" s="235" t="s">
        <v>224</v>
      </c>
      <c r="E219" s="235" t="s">
        <v>1522</v>
      </c>
      <c r="F219" s="235" t="s">
        <v>713</v>
      </c>
      <c r="G219" s="235" t="s">
        <v>6616</v>
      </c>
      <c r="H219" s="234" t="s">
        <v>64</v>
      </c>
      <c r="I219" s="234" t="s">
        <v>6618</v>
      </c>
      <c r="J219" s="235" t="s">
        <v>3282</v>
      </c>
      <c r="K219" s="234" t="s">
        <v>3198</v>
      </c>
      <c r="L219" s="234" t="s">
        <v>1260</v>
      </c>
      <c r="M219" s="234" t="s">
        <v>7983</v>
      </c>
      <c r="N219" s="234" t="s">
        <v>8023</v>
      </c>
      <c r="O219" s="234"/>
    </row>
    <row r="220" spans="1:15" x14ac:dyDescent="0.3">
      <c r="A220" s="234" t="s">
        <v>5868</v>
      </c>
      <c r="B220" s="235" t="s">
        <v>5869</v>
      </c>
      <c r="C220" s="235" t="s">
        <v>1521</v>
      </c>
      <c r="D220" s="235" t="s">
        <v>91</v>
      </c>
      <c r="E220" s="235" t="s">
        <v>1522</v>
      </c>
      <c r="F220" s="235" t="s">
        <v>708</v>
      </c>
      <c r="G220" s="235" t="s">
        <v>5867</v>
      </c>
      <c r="H220" s="234" t="s">
        <v>64</v>
      </c>
      <c r="I220" s="234" t="s">
        <v>5870</v>
      </c>
      <c r="J220" s="235" t="s">
        <v>3402</v>
      </c>
      <c r="K220" s="234" t="s">
        <v>3198</v>
      </c>
      <c r="L220" s="234" t="s">
        <v>7986</v>
      </c>
      <c r="M220" s="234" t="s">
        <v>7993</v>
      </c>
      <c r="N220" s="234" t="s">
        <v>8023</v>
      </c>
      <c r="O220" s="234"/>
    </row>
    <row r="221" spans="1:15" x14ac:dyDescent="0.3">
      <c r="A221" s="234" t="s">
        <v>5868</v>
      </c>
      <c r="B221" s="235" t="s">
        <v>6276</v>
      </c>
      <c r="C221" s="235" t="s">
        <v>1521</v>
      </c>
      <c r="D221" s="235" t="s">
        <v>91</v>
      </c>
      <c r="E221" s="235" t="s">
        <v>1522</v>
      </c>
      <c r="F221" s="235" t="s">
        <v>708</v>
      </c>
      <c r="G221" s="235" t="s">
        <v>6275</v>
      </c>
      <c r="H221" s="234" t="s">
        <v>64</v>
      </c>
      <c r="I221" s="234" t="s">
        <v>6277</v>
      </c>
      <c r="J221" s="235" t="s">
        <v>3402</v>
      </c>
      <c r="K221" s="234" t="s">
        <v>3198</v>
      </c>
      <c r="L221" s="234" t="s">
        <v>7986</v>
      </c>
      <c r="M221" s="234" t="s">
        <v>7982</v>
      </c>
      <c r="N221" s="234" t="s">
        <v>8023</v>
      </c>
      <c r="O221" s="234"/>
    </row>
    <row r="222" spans="1:15" x14ac:dyDescent="0.3">
      <c r="A222" s="234" t="s">
        <v>5868</v>
      </c>
      <c r="B222" s="235" t="s">
        <v>6087</v>
      </c>
      <c r="C222" s="235" t="s">
        <v>7988</v>
      </c>
      <c r="D222" s="235" t="s">
        <v>91</v>
      </c>
      <c r="E222" s="235" t="s">
        <v>1522</v>
      </c>
      <c r="F222" s="235" t="s">
        <v>708</v>
      </c>
      <c r="G222" s="235" t="s">
        <v>6086</v>
      </c>
      <c r="H222" s="234" t="s">
        <v>64</v>
      </c>
      <c r="I222" s="234" t="s">
        <v>6088</v>
      </c>
      <c r="J222" s="235" t="s">
        <v>3402</v>
      </c>
      <c r="K222" s="234" t="s">
        <v>3198</v>
      </c>
      <c r="L222" s="234" t="s">
        <v>7986</v>
      </c>
      <c r="M222" s="234" t="s">
        <v>7995</v>
      </c>
      <c r="N222" s="234" t="s">
        <v>8023</v>
      </c>
      <c r="O222" s="234"/>
    </row>
    <row r="223" spans="1:15" x14ac:dyDescent="0.3">
      <c r="A223" s="234" t="s">
        <v>5868</v>
      </c>
      <c r="B223" s="235" t="s">
        <v>6097</v>
      </c>
      <c r="C223" s="235" t="s">
        <v>7988</v>
      </c>
      <c r="D223" s="235" t="s">
        <v>91</v>
      </c>
      <c r="E223" s="235" t="s">
        <v>1522</v>
      </c>
      <c r="F223" s="235" t="s">
        <v>708</v>
      </c>
      <c r="G223" s="235" t="s">
        <v>6096</v>
      </c>
      <c r="H223" s="234" t="s">
        <v>64</v>
      </c>
      <c r="I223" s="234" t="s">
        <v>6098</v>
      </c>
      <c r="J223" s="235" t="s">
        <v>3402</v>
      </c>
      <c r="K223" s="234" t="s">
        <v>3198</v>
      </c>
      <c r="L223" s="234" t="s">
        <v>7986</v>
      </c>
      <c r="M223" s="234" t="s">
        <v>7983</v>
      </c>
      <c r="N223" s="234" t="s">
        <v>8023</v>
      </c>
      <c r="O223" s="234"/>
    </row>
    <row r="224" spans="1:15" x14ac:dyDescent="0.3">
      <c r="A224" s="234" t="s">
        <v>5868</v>
      </c>
      <c r="B224" s="235" t="s">
        <v>6143</v>
      </c>
      <c r="C224" s="235" t="s">
        <v>7988</v>
      </c>
      <c r="D224" s="235" t="s">
        <v>91</v>
      </c>
      <c r="E224" s="235" t="s">
        <v>1522</v>
      </c>
      <c r="F224" s="235" t="s">
        <v>708</v>
      </c>
      <c r="G224" s="235" t="s">
        <v>6142</v>
      </c>
      <c r="H224" s="234" t="s">
        <v>64</v>
      </c>
      <c r="I224" s="234" t="s">
        <v>6144</v>
      </c>
      <c r="J224" s="235" t="s">
        <v>3402</v>
      </c>
      <c r="K224" s="234" t="s">
        <v>3198</v>
      </c>
      <c r="L224" s="234" t="s">
        <v>7986</v>
      </c>
      <c r="M224" s="234" t="s">
        <v>7983</v>
      </c>
      <c r="N224" s="234" t="s">
        <v>8023</v>
      </c>
      <c r="O224" s="234"/>
    </row>
    <row r="225" spans="1:15" x14ac:dyDescent="0.3">
      <c r="A225" s="234" t="s">
        <v>5868</v>
      </c>
      <c r="B225" s="235" t="s">
        <v>6320</v>
      </c>
      <c r="C225" s="235" t="s">
        <v>7988</v>
      </c>
      <c r="D225" s="235" t="s">
        <v>91</v>
      </c>
      <c r="E225" s="235" t="s">
        <v>1522</v>
      </c>
      <c r="F225" s="235" t="s">
        <v>713</v>
      </c>
      <c r="G225" s="235" t="s">
        <v>6319</v>
      </c>
      <c r="H225" s="234" t="s">
        <v>64</v>
      </c>
      <c r="I225" s="234" t="s">
        <v>6321</v>
      </c>
      <c r="J225" s="235" t="s">
        <v>3402</v>
      </c>
      <c r="K225" s="234" t="s">
        <v>3198</v>
      </c>
      <c r="L225" s="234" t="s">
        <v>1260</v>
      </c>
      <c r="M225" s="234" t="s">
        <v>7983</v>
      </c>
      <c r="N225" s="234" t="s">
        <v>8023</v>
      </c>
      <c r="O225" s="234"/>
    </row>
    <row r="226" spans="1:15" x14ac:dyDescent="0.3">
      <c r="A226" s="234" t="s">
        <v>5868</v>
      </c>
      <c r="B226" s="235" t="s">
        <v>6327</v>
      </c>
      <c r="C226" s="235" t="s">
        <v>7988</v>
      </c>
      <c r="D226" s="235" t="s">
        <v>91</v>
      </c>
      <c r="E226" s="235" t="s">
        <v>1522</v>
      </c>
      <c r="F226" s="235" t="s">
        <v>713</v>
      </c>
      <c r="G226" s="235" t="s">
        <v>6326</v>
      </c>
      <c r="H226" s="234" t="s">
        <v>64</v>
      </c>
      <c r="I226" s="234" t="s">
        <v>6328</v>
      </c>
      <c r="J226" s="235" t="s">
        <v>3402</v>
      </c>
      <c r="K226" s="234" t="s">
        <v>3198</v>
      </c>
      <c r="L226" s="234" t="s">
        <v>1260</v>
      </c>
      <c r="M226" s="234" t="s">
        <v>7982</v>
      </c>
      <c r="N226" s="234" t="s">
        <v>8023</v>
      </c>
      <c r="O226" s="234"/>
    </row>
    <row r="227" spans="1:15" x14ac:dyDescent="0.3">
      <c r="A227" s="234" t="s">
        <v>5868</v>
      </c>
      <c r="B227" s="235" t="s">
        <v>6620</v>
      </c>
      <c r="C227" s="235" t="s">
        <v>1521</v>
      </c>
      <c r="D227" s="235" t="s">
        <v>224</v>
      </c>
      <c r="E227" s="235" t="s">
        <v>1522</v>
      </c>
      <c r="F227" s="235" t="s">
        <v>713</v>
      </c>
      <c r="G227" s="235" t="s">
        <v>6619</v>
      </c>
      <c r="H227" s="234" t="s">
        <v>64</v>
      </c>
      <c r="I227" s="234" t="s">
        <v>6621</v>
      </c>
      <c r="J227" s="235" t="s">
        <v>3282</v>
      </c>
      <c r="K227" s="234" t="s">
        <v>3198</v>
      </c>
      <c r="L227" s="234" t="s">
        <v>1260</v>
      </c>
      <c r="M227" s="234" t="s">
        <v>7992</v>
      </c>
      <c r="N227" s="234" t="s">
        <v>8023</v>
      </c>
      <c r="O227" s="234"/>
    </row>
    <row r="228" spans="1:15" x14ac:dyDescent="0.3">
      <c r="A228" s="234" t="s">
        <v>5868</v>
      </c>
      <c r="B228" s="235" t="s">
        <v>6206</v>
      </c>
      <c r="C228" s="235" t="s">
        <v>7988</v>
      </c>
      <c r="D228" s="235" t="s">
        <v>91</v>
      </c>
      <c r="E228" s="235" t="s">
        <v>1522</v>
      </c>
      <c r="F228" s="235" t="s">
        <v>708</v>
      </c>
      <c r="G228" s="235" t="s">
        <v>6205</v>
      </c>
      <c r="H228" s="234" t="s">
        <v>64</v>
      </c>
      <c r="I228" s="234" t="s">
        <v>6207</v>
      </c>
      <c r="J228" s="235" t="s">
        <v>3402</v>
      </c>
      <c r="K228" s="234" t="s">
        <v>3198</v>
      </c>
      <c r="L228" s="234" t="s">
        <v>7986</v>
      </c>
      <c r="M228" s="234" t="s">
        <v>7995</v>
      </c>
      <c r="N228" s="234" t="s">
        <v>8023</v>
      </c>
      <c r="O228" s="234"/>
    </row>
    <row r="229" spans="1:15" x14ac:dyDescent="0.3">
      <c r="A229" s="234" t="s">
        <v>5868</v>
      </c>
      <c r="B229" s="235" t="s">
        <v>6243</v>
      </c>
      <c r="C229" s="235" t="s">
        <v>7988</v>
      </c>
      <c r="D229" s="235" t="s">
        <v>91</v>
      </c>
      <c r="E229" s="235" t="s">
        <v>1522</v>
      </c>
      <c r="F229" s="235" t="s">
        <v>708</v>
      </c>
      <c r="G229" s="235" t="s">
        <v>6242</v>
      </c>
      <c r="H229" s="234" t="s">
        <v>64</v>
      </c>
      <c r="I229" s="234" t="s">
        <v>6244</v>
      </c>
      <c r="J229" s="235" t="s">
        <v>3402</v>
      </c>
      <c r="K229" s="234" t="s">
        <v>3198</v>
      </c>
      <c r="L229" s="234" t="s">
        <v>7986</v>
      </c>
      <c r="M229" s="234" t="s">
        <v>7995</v>
      </c>
      <c r="N229" s="234" t="s">
        <v>8023</v>
      </c>
      <c r="O229" s="234"/>
    </row>
    <row r="230" spans="1:15" x14ac:dyDescent="0.3">
      <c r="A230" s="234" t="s">
        <v>5868</v>
      </c>
      <c r="B230" s="235" t="s">
        <v>6246</v>
      </c>
      <c r="C230" s="235" t="s">
        <v>7988</v>
      </c>
      <c r="D230" s="235" t="s">
        <v>91</v>
      </c>
      <c r="E230" s="235" t="s">
        <v>1522</v>
      </c>
      <c r="F230" s="235" t="s">
        <v>708</v>
      </c>
      <c r="G230" s="235" t="s">
        <v>6245</v>
      </c>
      <c r="H230" s="234" t="s">
        <v>64</v>
      </c>
      <c r="I230" s="234" t="s">
        <v>6247</v>
      </c>
      <c r="J230" s="235" t="s">
        <v>3402</v>
      </c>
      <c r="K230" s="234" t="s">
        <v>3198</v>
      </c>
      <c r="L230" s="234" t="s">
        <v>7986</v>
      </c>
      <c r="M230" s="234" t="s">
        <v>7982</v>
      </c>
      <c r="N230" s="234" t="s">
        <v>8023</v>
      </c>
      <c r="O230" s="234"/>
    </row>
    <row r="231" spans="1:15" x14ac:dyDescent="0.3">
      <c r="A231" s="234" t="s">
        <v>4444</v>
      </c>
      <c r="B231" s="235" t="s">
        <v>3929</v>
      </c>
      <c r="C231" s="235" t="s">
        <v>1521</v>
      </c>
      <c r="D231" s="235" t="s">
        <v>528</v>
      </c>
      <c r="E231" s="235" t="s">
        <v>1522</v>
      </c>
      <c r="F231" s="235" t="s">
        <v>552</v>
      </c>
      <c r="G231" s="235" t="s">
        <v>4443</v>
      </c>
      <c r="H231" s="234" t="s">
        <v>64</v>
      </c>
      <c r="I231" s="234" t="s">
        <v>4446</v>
      </c>
      <c r="J231" s="235" t="s">
        <v>4445</v>
      </c>
      <c r="K231" s="234" t="s">
        <v>3198</v>
      </c>
      <c r="L231" s="234" t="s">
        <v>1260</v>
      </c>
      <c r="M231" s="234" t="s">
        <v>555</v>
      </c>
      <c r="N231" s="234" t="s">
        <v>8023</v>
      </c>
      <c r="O231" s="234"/>
    </row>
    <row r="232" spans="1:15" x14ac:dyDescent="0.3">
      <c r="A232" s="234" t="s">
        <v>4444</v>
      </c>
      <c r="B232" s="235" t="s">
        <v>4034</v>
      </c>
      <c r="C232" s="235" t="s">
        <v>7988</v>
      </c>
      <c r="D232" s="235" t="s">
        <v>528</v>
      </c>
      <c r="E232" s="235" t="s">
        <v>1522</v>
      </c>
      <c r="F232" s="235" t="s">
        <v>713</v>
      </c>
      <c r="G232" s="235" t="s">
        <v>6329</v>
      </c>
      <c r="H232" s="234" t="s">
        <v>64</v>
      </c>
      <c r="I232" s="234" t="s">
        <v>6330</v>
      </c>
      <c r="J232" s="235" t="s">
        <v>4445</v>
      </c>
      <c r="K232" s="234" t="s">
        <v>3198</v>
      </c>
      <c r="L232" s="234" t="s">
        <v>1260</v>
      </c>
      <c r="M232" s="234" t="s">
        <v>7997</v>
      </c>
      <c r="N232" s="234" t="s">
        <v>8023</v>
      </c>
      <c r="O232" s="234"/>
    </row>
    <row r="233" spans="1:15" x14ac:dyDescent="0.3">
      <c r="A233" s="234" t="s">
        <v>4444</v>
      </c>
      <c r="B233" s="235" t="s">
        <v>5088</v>
      </c>
      <c r="C233" s="235" t="s">
        <v>7988</v>
      </c>
      <c r="D233" s="235" t="s">
        <v>528</v>
      </c>
      <c r="E233" s="235" t="s">
        <v>1522</v>
      </c>
      <c r="F233" s="235" t="s">
        <v>713</v>
      </c>
      <c r="G233" s="235" t="s">
        <v>6331</v>
      </c>
      <c r="H233" s="234" t="s">
        <v>64</v>
      </c>
      <c r="I233" s="234" t="s">
        <v>6332</v>
      </c>
      <c r="J233" s="235" t="s">
        <v>4445</v>
      </c>
      <c r="K233" s="234" t="s">
        <v>3198</v>
      </c>
      <c r="L233" s="234" t="s">
        <v>1260</v>
      </c>
      <c r="M233" s="234" t="s">
        <v>7997</v>
      </c>
      <c r="N233" s="234" t="s">
        <v>8023</v>
      </c>
      <c r="O233" s="234"/>
    </row>
    <row r="234" spans="1:15" x14ac:dyDescent="0.3">
      <c r="A234" s="234" t="s">
        <v>4444</v>
      </c>
      <c r="B234" s="235" t="s">
        <v>4037</v>
      </c>
      <c r="C234" s="235" t="s">
        <v>7988</v>
      </c>
      <c r="D234" s="235" t="s">
        <v>528</v>
      </c>
      <c r="E234" s="235" t="s">
        <v>1522</v>
      </c>
      <c r="F234" s="235" t="s">
        <v>713</v>
      </c>
      <c r="G234" s="235" t="s">
        <v>6333</v>
      </c>
      <c r="H234" s="234" t="s">
        <v>64</v>
      </c>
      <c r="I234" s="234" t="s">
        <v>6334</v>
      </c>
      <c r="J234" s="235" t="s">
        <v>4445</v>
      </c>
      <c r="K234" s="234" t="s">
        <v>3198</v>
      </c>
      <c r="L234" s="234" t="s">
        <v>1260</v>
      </c>
      <c r="M234" s="234" t="s">
        <v>7997</v>
      </c>
      <c r="N234" s="234" t="s">
        <v>8023</v>
      </c>
      <c r="O234" s="234"/>
    </row>
    <row r="235" spans="1:15" x14ac:dyDescent="0.3">
      <c r="A235" s="234" t="s">
        <v>4444</v>
      </c>
      <c r="B235" s="235" t="s">
        <v>5461</v>
      </c>
      <c r="C235" s="235" t="s">
        <v>1521</v>
      </c>
      <c r="D235" s="235" t="s">
        <v>528</v>
      </c>
      <c r="E235" s="235" t="s">
        <v>1522</v>
      </c>
      <c r="F235" s="235" t="s">
        <v>713</v>
      </c>
      <c r="G235" s="235" t="s">
        <v>6646</v>
      </c>
      <c r="H235" s="234" t="s">
        <v>64</v>
      </c>
      <c r="I235" s="234" t="s">
        <v>6647</v>
      </c>
      <c r="J235" s="235" t="s">
        <v>4445</v>
      </c>
      <c r="K235" s="234" t="s">
        <v>3198</v>
      </c>
      <c r="L235" s="234" t="s">
        <v>1260</v>
      </c>
      <c r="M235" s="234" t="s">
        <v>7997</v>
      </c>
      <c r="N235" s="234" t="s">
        <v>8023</v>
      </c>
      <c r="O235" s="234"/>
    </row>
    <row r="236" spans="1:15" x14ac:dyDescent="0.3">
      <c r="A236" s="234" t="s">
        <v>4444</v>
      </c>
      <c r="B236" s="235" t="s">
        <v>5473</v>
      </c>
      <c r="C236" s="235" t="s">
        <v>7988</v>
      </c>
      <c r="D236" s="235" t="s">
        <v>528</v>
      </c>
      <c r="E236" s="235" t="s">
        <v>1522</v>
      </c>
      <c r="F236" s="235" t="s">
        <v>713</v>
      </c>
      <c r="G236" s="235" t="s">
        <v>6335</v>
      </c>
      <c r="H236" s="234" t="s">
        <v>64</v>
      </c>
      <c r="I236" s="234" t="s">
        <v>6336</v>
      </c>
      <c r="J236" s="235" t="s">
        <v>4445</v>
      </c>
      <c r="K236" s="234" t="s">
        <v>3198</v>
      </c>
      <c r="L236" s="234" t="s">
        <v>1260</v>
      </c>
      <c r="M236" s="234" t="s">
        <v>7997</v>
      </c>
      <c r="N236" s="234" t="s">
        <v>8023</v>
      </c>
      <c r="O236" s="234"/>
    </row>
    <row r="237" spans="1:15" x14ac:dyDescent="0.3">
      <c r="A237" s="234" t="s">
        <v>4444</v>
      </c>
      <c r="B237" s="235" t="s">
        <v>5497</v>
      </c>
      <c r="C237" s="235" t="s">
        <v>7988</v>
      </c>
      <c r="D237" s="235" t="s">
        <v>528</v>
      </c>
      <c r="E237" s="235" t="s">
        <v>1522</v>
      </c>
      <c r="F237" s="235" t="s">
        <v>713</v>
      </c>
      <c r="G237" s="235" t="s">
        <v>6337</v>
      </c>
      <c r="H237" s="234" t="s">
        <v>64</v>
      </c>
      <c r="I237" s="234" t="s">
        <v>6338</v>
      </c>
      <c r="J237" s="235" t="s">
        <v>4445</v>
      </c>
      <c r="K237" s="234" t="s">
        <v>3198</v>
      </c>
      <c r="L237" s="234" t="s">
        <v>1260</v>
      </c>
      <c r="M237" s="234" t="s">
        <v>7997</v>
      </c>
      <c r="N237" s="234" t="s">
        <v>8023</v>
      </c>
      <c r="O237" s="234"/>
    </row>
    <row r="238" spans="1:15" x14ac:dyDescent="0.3">
      <c r="A238" s="234" t="s">
        <v>4444</v>
      </c>
      <c r="B238" s="235" t="s">
        <v>5542</v>
      </c>
      <c r="C238" s="235" t="s">
        <v>7988</v>
      </c>
      <c r="D238" s="235" t="s">
        <v>528</v>
      </c>
      <c r="E238" s="235" t="s">
        <v>1522</v>
      </c>
      <c r="F238" s="235" t="s">
        <v>713</v>
      </c>
      <c r="G238" s="235" t="s">
        <v>6339</v>
      </c>
      <c r="H238" s="234" t="s">
        <v>64</v>
      </c>
      <c r="I238" s="234" t="s">
        <v>6340</v>
      </c>
      <c r="J238" s="235" t="s">
        <v>4445</v>
      </c>
      <c r="K238" s="234" t="s">
        <v>3198</v>
      </c>
      <c r="L238" s="234" t="s">
        <v>1260</v>
      </c>
      <c r="M238" s="234" t="s">
        <v>7997</v>
      </c>
      <c r="N238" s="234" t="s">
        <v>8023</v>
      </c>
      <c r="O238" s="234"/>
    </row>
    <row r="239" spans="1:15" x14ac:dyDescent="0.3">
      <c r="A239" s="234" t="s">
        <v>4444</v>
      </c>
      <c r="B239" s="235" t="s">
        <v>6342</v>
      </c>
      <c r="C239" s="235" t="s">
        <v>7988</v>
      </c>
      <c r="D239" s="235" t="s">
        <v>528</v>
      </c>
      <c r="E239" s="235" t="s">
        <v>1522</v>
      </c>
      <c r="F239" s="235" t="s">
        <v>713</v>
      </c>
      <c r="G239" s="235" t="s">
        <v>6341</v>
      </c>
      <c r="H239" s="234" t="s">
        <v>64</v>
      </c>
      <c r="I239" s="234" t="s">
        <v>6343</v>
      </c>
      <c r="J239" s="235" t="s">
        <v>4445</v>
      </c>
      <c r="K239" s="234" t="s">
        <v>3198</v>
      </c>
      <c r="L239" s="234" t="s">
        <v>1260</v>
      </c>
      <c r="M239" s="234" t="s">
        <v>7997</v>
      </c>
      <c r="N239" s="234" t="s">
        <v>8023</v>
      </c>
      <c r="O239" s="234"/>
    </row>
    <row r="240" spans="1:15" x14ac:dyDescent="0.3">
      <c r="A240" s="234" t="s">
        <v>4444</v>
      </c>
      <c r="B240" s="235" t="s">
        <v>6345</v>
      </c>
      <c r="C240" s="235" t="s">
        <v>7988</v>
      </c>
      <c r="D240" s="235" t="s">
        <v>528</v>
      </c>
      <c r="E240" s="235" t="s">
        <v>1522</v>
      </c>
      <c r="F240" s="235" t="s">
        <v>713</v>
      </c>
      <c r="G240" s="235" t="s">
        <v>6344</v>
      </c>
      <c r="H240" s="234" t="s">
        <v>64</v>
      </c>
      <c r="I240" s="234" t="s">
        <v>6346</v>
      </c>
      <c r="J240" s="235" t="s">
        <v>4445</v>
      </c>
      <c r="K240" s="234" t="s">
        <v>3198</v>
      </c>
      <c r="L240" s="234" t="s">
        <v>1260</v>
      </c>
      <c r="M240" s="234" t="s">
        <v>7997</v>
      </c>
      <c r="N240" s="234" t="s">
        <v>8023</v>
      </c>
      <c r="O240" s="234"/>
    </row>
    <row r="241" spans="1:15" x14ac:dyDescent="0.3">
      <c r="A241" s="234" t="s">
        <v>4444</v>
      </c>
      <c r="B241" s="235" t="s">
        <v>6348</v>
      </c>
      <c r="C241" s="235" t="s">
        <v>7988</v>
      </c>
      <c r="D241" s="235" t="s">
        <v>528</v>
      </c>
      <c r="E241" s="235" t="s">
        <v>1522</v>
      </c>
      <c r="F241" s="235" t="s">
        <v>713</v>
      </c>
      <c r="G241" s="235" t="s">
        <v>6347</v>
      </c>
      <c r="H241" s="234" t="s">
        <v>64</v>
      </c>
      <c r="I241" s="234" t="s">
        <v>6349</v>
      </c>
      <c r="J241" s="235" t="s">
        <v>4445</v>
      </c>
      <c r="K241" s="234" t="s">
        <v>3198</v>
      </c>
      <c r="L241" s="234" t="s">
        <v>1260</v>
      </c>
      <c r="M241" s="234" t="s">
        <v>7997</v>
      </c>
      <c r="N241" s="234" t="s">
        <v>8023</v>
      </c>
      <c r="O241" s="234"/>
    </row>
    <row r="242" spans="1:15" x14ac:dyDescent="0.3">
      <c r="A242" s="234" t="s">
        <v>4444</v>
      </c>
      <c r="B242" s="235" t="s">
        <v>6649</v>
      </c>
      <c r="C242" s="235" t="s">
        <v>1521</v>
      </c>
      <c r="D242" s="235" t="s">
        <v>528</v>
      </c>
      <c r="E242" s="235" t="s">
        <v>1522</v>
      </c>
      <c r="F242" s="235" t="s">
        <v>713</v>
      </c>
      <c r="G242" s="235" t="s">
        <v>6648</v>
      </c>
      <c r="H242" s="234" t="s">
        <v>64</v>
      </c>
      <c r="I242" s="234" t="s">
        <v>6650</v>
      </c>
      <c r="J242" s="235" t="s">
        <v>4445</v>
      </c>
      <c r="K242" s="234" t="s">
        <v>3198</v>
      </c>
      <c r="L242" s="234" t="s">
        <v>1260</v>
      </c>
      <c r="M242" s="234" t="s">
        <v>7997</v>
      </c>
      <c r="N242" s="234" t="s">
        <v>8023</v>
      </c>
      <c r="O242" s="234"/>
    </row>
    <row r="243" spans="1:15" x14ac:dyDescent="0.3">
      <c r="A243" s="234" t="s">
        <v>4444</v>
      </c>
      <c r="B243" s="235" t="s">
        <v>6351</v>
      </c>
      <c r="C243" s="235" t="s">
        <v>7988</v>
      </c>
      <c r="D243" s="235" t="s">
        <v>528</v>
      </c>
      <c r="E243" s="235" t="s">
        <v>1522</v>
      </c>
      <c r="F243" s="235" t="s">
        <v>713</v>
      </c>
      <c r="G243" s="235" t="s">
        <v>6350</v>
      </c>
      <c r="H243" s="234" t="s">
        <v>64</v>
      </c>
      <c r="I243" s="234" t="s">
        <v>6352</v>
      </c>
      <c r="J243" s="235" t="s">
        <v>4445</v>
      </c>
      <c r="K243" s="234" t="s">
        <v>3198</v>
      </c>
      <c r="L243" s="234" t="s">
        <v>1260</v>
      </c>
      <c r="M243" s="234" t="s">
        <v>7997</v>
      </c>
      <c r="N243" s="234" t="s">
        <v>8023</v>
      </c>
      <c r="O243" s="234"/>
    </row>
    <row r="244" spans="1:15" x14ac:dyDescent="0.3">
      <c r="A244" s="234" t="s">
        <v>4444</v>
      </c>
      <c r="B244" s="235" t="s">
        <v>6652</v>
      </c>
      <c r="C244" s="235" t="s">
        <v>1521</v>
      </c>
      <c r="D244" s="235" t="s">
        <v>528</v>
      </c>
      <c r="E244" s="235" t="s">
        <v>1522</v>
      </c>
      <c r="F244" s="235" t="s">
        <v>713</v>
      </c>
      <c r="G244" s="235" t="s">
        <v>6651</v>
      </c>
      <c r="H244" s="234" t="s">
        <v>64</v>
      </c>
      <c r="I244" s="234" t="s">
        <v>6653</v>
      </c>
      <c r="J244" s="235" t="s">
        <v>4445</v>
      </c>
      <c r="K244" s="234" t="s">
        <v>3198</v>
      </c>
      <c r="L244" s="234" t="s">
        <v>1260</v>
      </c>
      <c r="M244" s="234" t="s">
        <v>7997</v>
      </c>
      <c r="N244" s="234" t="s">
        <v>8023</v>
      </c>
      <c r="O244" s="234"/>
    </row>
    <row r="245" spans="1:15" x14ac:dyDescent="0.3">
      <c r="A245" s="234" t="s">
        <v>4444</v>
      </c>
      <c r="B245" s="235" t="s">
        <v>6354</v>
      </c>
      <c r="C245" s="235" t="s">
        <v>7988</v>
      </c>
      <c r="D245" s="235" t="s">
        <v>528</v>
      </c>
      <c r="E245" s="235" t="s">
        <v>1522</v>
      </c>
      <c r="F245" s="235" t="s">
        <v>713</v>
      </c>
      <c r="G245" s="235" t="s">
        <v>6353</v>
      </c>
      <c r="H245" s="234" t="s">
        <v>64</v>
      </c>
      <c r="I245" s="234" t="s">
        <v>6355</v>
      </c>
      <c r="J245" s="235" t="s">
        <v>4445</v>
      </c>
      <c r="K245" s="234" t="s">
        <v>3198</v>
      </c>
      <c r="L245" s="234" t="s">
        <v>1260</v>
      </c>
      <c r="M245" s="234" t="s">
        <v>7997</v>
      </c>
      <c r="N245" s="234" t="s">
        <v>8023</v>
      </c>
      <c r="O245" s="234"/>
    </row>
    <row r="246" spans="1:15" x14ac:dyDescent="0.3">
      <c r="A246" s="234" t="s">
        <v>4444</v>
      </c>
      <c r="B246" s="235" t="s">
        <v>6357</v>
      </c>
      <c r="C246" s="235" t="s">
        <v>7988</v>
      </c>
      <c r="D246" s="235" t="s">
        <v>528</v>
      </c>
      <c r="E246" s="235" t="s">
        <v>1522</v>
      </c>
      <c r="F246" s="235" t="s">
        <v>713</v>
      </c>
      <c r="G246" s="235" t="s">
        <v>6356</v>
      </c>
      <c r="H246" s="234" t="s">
        <v>64</v>
      </c>
      <c r="I246" s="234" t="s">
        <v>6358</v>
      </c>
      <c r="J246" s="235" t="s">
        <v>4445</v>
      </c>
      <c r="K246" s="234" t="s">
        <v>3198</v>
      </c>
      <c r="L246" s="234" t="s">
        <v>1260</v>
      </c>
      <c r="M246" s="234" t="s">
        <v>7997</v>
      </c>
      <c r="N246" s="234" t="s">
        <v>8023</v>
      </c>
      <c r="O246" s="234"/>
    </row>
    <row r="247" spans="1:15" x14ac:dyDescent="0.3">
      <c r="A247" s="234" t="s">
        <v>4444</v>
      </c>
      <c r="B247" s="235" t="s">
        <v>6360</v>
      </c>
      <c r="C247" s="235" t="s">
        <v>7988</v>
      </c>
      <c r="D247" s="235" t="s">
        <v>528</v>
      </c>
      <c r="E247" s="235" t="s">
        <v>1522</v>
      </c>
      <c r="F247" s="235" t="s">
        <v>713</v>
      </c>
      <c r="G247" s="235" t="s">
        <v>6359</v>
      </c>
      <c r="H247" s="234" t="s">
        <v>64</v>
      </c>
      <c r="I247" s="234" t="s">
        <v>6361</v>
      </c>
      <c r="J247" s="235" t="s">
        <v>4445</v>
      </c>
      <c r="K247" s="234" t="s">
        <v>3198</v>
      </c>
      <c r="L247" s="234" t="s">
        <v>1260</v>
      </c>
      <c r="M247" s="234" t="s">
        <v>7997</v>
      </c>
      <c r="N247" s="234" t="s">
        <v>8023</v>
      </c>
      <c r="O247" s="234"/>
    </row>
    <row r="248" spans="1:15" x14ac:dyDescent="0.3">
      <c r="A248" s="234" t="s">
        <v>4444</v>
      </c>
      <c r="B248" s="235" t="s">
        <v>6363</v>
      </c>
      <c r="C248" s="235" t="s">
        <v>7988</v>
      </c>
      <c r="D248" s="235" t="s">
        <v>528</v>
      </c>
      <c r="E248" s="235" t="s">
        <v>1522</v>
      </c>
      <c r="F248" s="235" t="s">
        <v>713</v>
      </c>
      <c r="G248" s="235" t="s">
        <v>6362</v>
      </c>
      <c r="H248" s="234" t="s">
        <v>64</v>
      </c>
      <c r="I248" s="234" t="s">
        <v>6364</v>
      </c>
      <c r="J248" s="235" t="s">
        <v>4445</v>
      </c>
      <c r="K248" s="234" t="s">
        <v>3198</v>
      </c>
      <c r="L248" s="234" t="s">
        <v>1260</v>
      </c>
      <c r="M248" s="234" t="s">
        <v>7997</v>
      </c>
      <c r="N248" s="234" t="s">
        <v>8023</v>
      </c>
      <c r="O248" s="234"/>
    </row>
    <row r="249" spans="1:15" x14ac:dyDescent="0.3">
      <c r="A249" s="234" t="s">
        <v>4444</v>
      </c>
      <c r="B249" s="235" t="s">
        <v>6366</v>
      </c>
      <c r="C249" s="235" t="s">
        <v>7988</v>
      </c>
      <c r="D249" s="235" t="s">
        <v>528</v>
      </c>
      <c r="E249" s="235" t="s">
        <v>1522</v>
      </c>
      <c r="F249" s="235" t="s">
        <v>713</v>
      </c>
      <c r="G249" s="235" t="s">
        <v>6365</v>
      </c>
      <c r="H249" s="234" t="s">
        <v>64</v>
      </c>
      <c r="I249" s="234" t="s">
        <v>6367</v>
      </c>
      <c r="J249" s="235" t="s">
        <v>4445</v>
      </c>
      <c r="K249" s="234" t="s">
        <v>3198</v>
      </c>
      <c r="L249" s="234" t="s">
        <v>1260</v>
      </c>
      <c r="M249" s="234" t="s">
        <v>7997</v>
      </c>
      <c r="N249" s="234" t="s">
        <v>8023</v>
      </c>
      <c r="O249" s="234"/>
    </row>
    <row r="250" spans="1:15" x14ac:dyDescent="0.3">
      <c r="A250" s="234" t="s">
        <v>4444</v>
      </c>
      <c r="B250" s="235" t="s">
        <v>6369</v>
      </c>
      <c r="C250" s="235" t="s">
        <v>7988</v>
      </c>
      <c r="D250" s="235" t="s">
        <v>528</v>
      </c>
      <c r="E250" s="235" t="s">
        <v>1522</v>
      </c>
      <c r="F250" s="235" t="s">
        <v>713</v>
      </c>
      <c r="G250" s="235" t="s">
        <v>6368</v>
      </c>
      <c r="H250" s="234" t="s">
        <v>64</v>
      </c>
      <c r="I250" s="234" t="s">
        <v>6370</v>
      </c>
      <c r="J250" s="235" t="s">
        <v>4445</v>
      </c>
      <c r="K250" s="234" t="s">
        <v>3198</v>
      </c>
      <c r="L250" s="234" t="s">
        <v>1260</v>
      </c>
      <c r="M250" s="234" t="s">
        <v>7997</v>
      </c>
      <c r="N250" s="234" t="s">
        <v>8023</v>
      </c>
      <c r="O250" s="234"/>
    </row>
    <row r="251" spans="1:15" x14ac:dyDescent="0.3">
      <c r="A251" s="234" t="s">
        <v>4444</v>
      </c>
      <c r="B251" s="235" t="s">
        <v>6372</v>
      </c>
      <c r="C251" s="235" t="s">
        <v>7988</v>
      </c>
      <c r="D251" s="235" t="s">
        <v>528</v>
      </c>
      <c r="E251" s="235" t="s">
        <v>1522</v>
      </c>
      <c r="F251" s="235" t="s">
        <v>713</v>
      </c>
      <c r="G251" s="235" t="s">
        <v>6371</v>
      </c>
      <c r="H251" s="234" t="s">
        <v>64</v>
      </c>
      <c r="I251" s="234" t="s">
        <v>6373</v>
      </c>
      <c r="J251" s="235" t="s">
        <v>4445</v>
      </c>
      <c r="K251" s="234" t="s">
        <v>3198</v>
      </c>
      <c r="L251" s="234" t="s">
        <v>1260</v>
      </c>
      <c r="M251" s="234" t="s">
        <v>7997</v>
      </c>
      <c r="N251" s="234" t="s">
        <v>8023</v>
      </c>
      <c r="O251" s="234"/>
    </row>
    <row r="252" spans="1:15" x14ac:dyDescent="0.3">
      <c r="A252" s="234" t="s">
        <v>4444</v>
      </c>
      <c r="B252" s="235" t="s">
        <v>6655</v>
      </c>
      <c r="C252" s="235" t="s">
        <v>1521</v>
      </c>
      <c r="D252" s="235" t="s">
        <v>528</v>
      </c>
      <c r="E252" s="235" t="s">
        <v>1522</v>
      </c>
      <c r="F252" s="235" t="s">
        <v>713</v>
      </c>
      <c r="G252" s="235" t="s">
        <v>6654</v>
      </c>
      <c r="H252" s="234" t="s">
        <v>64</v>
      </c>
      <c r="I252" s="234" t="s">
        <v>6656</v>
      </c>
      <c r="J252" s="235" t="s">
        <v>4445</v>
      </c>
      <c r="K252" s="234" t="s">
        <v>3198</v>
      </c>
      <c r="L252" s="234" t="s">
        <v>1260</v>
      </c>
      <c r="M252" s="234" t="s">
        <v>7997</v>
      </c>
      <c r="N252" s="234" t="s">
        <v>8023</v>
      </c>
      <c r="O252" s="234"/>
    </row>
    <row r="253" spans="1:15" x14ac:dyDescent="0.3">
      <c r="A253" s="234" t="s">
        <v>4444</v>
      </c>
      <c r="B253" s="235" t="s">
        <v>6375</v>
      </c>
      <c r="C253" s="235" t="s">
        <v>7988</v>
      </c>
      <c r="D253" s="235" t="s">
        <v>528</v>
      </c>
      <c r="E253" s="235" t="s">
        <v>1522</v>
      </c>
      <c r="F253" s="235" t="s">
        <v>713</v>
      </c>
      <c r="G253" s="235" t="s">
        <v>6374</v>
      </c>
      <c r="H253" s="234" t="s">
        <v>64</v>
      </c>
      <c r="I253" s="234" t="s">
        <v>6376</v>
      </c>
      <c r="J253" s="235" t="s">
        <v>4445</v>
      </c>
      <c r="K253" s="234" t="s">
        <v>3198</v>
      </c>
      <c r="L253" s="234" t="s">
        <v>1260</v>
      </c>
      <c r="M253" s="234" t="s">
        <v>7997</v>
      </c>
      <c r="N253" s="234" t="s">
        <v>8023</v>
      </c>
      <c r="O253" s="234"/>
    </row>
    <row r="254" spans="1:15" x14ac:dyDescent="0.3">
      <c r="A254" s="234" t="s">
        <v>4444</v>
      </c>
      <c r="B254" s="235" t="s">
        <v>6609</v>
      </c>
      <c r="C254" s="235" t="s">
        <v>1521</v>
      </c>
      <c r="D254" s="235" t="s">
        <v>528</v>
      </c>
      <c r="E254" s="235" t="s">
        <v>1522</v>
      </c>
      <c r="F254" s="235" t="s">
        <v>713</v>
      </c>
      <c r="G254" s="235" t="s">
        <v>6686</v>
      </c>
      <c r="H254" s="234" t="s">
        <v>64</v>
      </c>
      <c r="I254" s="234" t="s">
        <v>6687</v>
      </c>
      <c r="J254" s="235" t="s">
        <v>4445</v>
      </c>
      <c r="K254" s="234" t="s">
        <v>3198</v>
      </c>
      <c r="L254" s="234" t="s">
        <v>1260</v>
      </c>
      <c r="M254" s="234" t="s">
        <v>7997</v>
      </c>
      <c r="N254" s="234" t="s">
        <v>8023</v>
      </c>
      <c r="O254" s="234"/>
    </row>
    <row r="255" spans="1:15" x14ac:dyDescent="0.3">
      <c r="A255" s="234" t="s">
        <v>4444</v>
      </c>
      <c r="B255" s="235" t="s">
        <v>6378</v>
      </c>
      <c r="C255" s="235" t="s">
        <v>7988</v>
      </c>
      <c r="D255" s="235" t="s">
        <v>528</v>
      </c>
      <c r="E255" s="235" t="s">
        <v>1522</v>
      </c>
      <c r="F255" s="235" t="s">
        <v>713</v>
      </c>
      <c r="G255" s="235" t="s">
        <v>6377</v>
      </c>
      <c r="H255" s="234" t="s">
        <v>64</v>
      </c>
      <c r="I255" s="234" t="s">
        <v>6379</v>
      </c>
      <c r="J255" s="235" t="s">
        <v>4445</v>
      </c>
      <c r="K255" s="234" t="s">
        <v>3198</v>
      </c>
      <c r="L255" s="234" t="s">
        <v>1260</v>
      </c>
      <c r="M255" s="234" t="s">
        <v>7997</v>
      </c>
      <c r="N255" s="234" t="s">
        <v>8023</v>
      </c>
      <c r="O255" s="234"/>
    </row>
    <row r="256" spans="1:15" x14ac:dyDescent="0.3">
      <c r="A256" s="234" t="s">
        <v>4444</v>
      </c>
      <c r="B256" s="235" t="s">
        <v>4417</v>
      </c>
      <c r="C256" s="235" t="s">
        <v>7988</v>
      </c>
      <c r="D256" s="235" t="s">
        <v>528</v>
      </c>
      <c r="E256" s="235" t="s">
        <v>1522</v>
      </c>
      <c r="F256" s="235" t="s">
        <v>713</v>
      </c>
      <c r="G256" s="235" t="s">
        <v>6380</v>
      </c>
      <c r="H256" s="234" t="s">
        <v>64</v>
      </c>
      <c r="I256" s="234" t="s">
        <v>6381</v>
      </c>
      <c r="J256" s="235" t="s">
        <v>4445</v>
      </c>
      <c r="K256" s="234" t="s">
        <v>3198</v>
      </c>
      <c r="L256" s="234" t="s">
        <v>1260</v>
      </c>
      <c r="M256" s="234" t="s">
        <v>7997</v>
      </c>
      <c r="N256" s="234" t="s">
        <v>8023</v>
      </c>
      <c r="O256" s="234"/>
    </row>
    <row r="257" spans="1:15" x14ac:dyDescent="0.3">
      <c r="A257" s="234" t="s">
        <v>4444</v>
      </c>
      <c r="B257" s="235" t="s">
        <v>4472</v>
      </c>
      <c r="C257" s="235" t="s">
        <v>1521</v>
      </c>
      <c r="D257" s="235" t="s">
        <v>528</v>
      </c>
      <c r="E257" s="235" t="s">
        <v>1522</v>
      </c>
      <c r="F257" s="235" t="s">
        <v>713</v>
      </c>
      <c r="G257" s="235" t="s">
        <v>6657</v>
      </c>
      <c r="H257" s="234" t="s">
        <v>64</v>
      </c>
      <c r="I257" s="234" t="s">
        <v>6658</v>
      </c>
      <c r="J257" s="235" t="s">
        <v>4445</v>
      </c>
      <c r="K257" s="234" t="s">
        <v>3198</v>
      </c>
      <c r="L257" s="234" t="s">
        <v>1260</v>
      </c>
      <c r="M257" s="234" t="s">
        <v>7997</v>
      </c>
      <c r="N257" s="234" t="s">
        <v>8023</v>
      </c>
      <c r="O257" s="234"/>
    </row>
    <row r="258" spans="1:15" x14ac:dyDescent="0.3">
      <c r="A258" s="234" t="s">
        <v>4444</v>
      </c>
      <c r="B258" s="235" t="s">
        <v>4413</v>
      </c>
      <c r="C258" s="235" t="s">
        <v>7988</v>
      </c>
      <c r="D258" s="235" t="s">
        <v>528</v>
      </c>
      <c r="E258" s="235" t="s">
        <v>1522</v>
      </c>
      <c r="F258" s="235" t="s">
        <v>713</v>
      </c>
      <c r="G258" s="235" t="s">
        <v>6382</v>
      </c>
      <c r="H258" s="234" t="s">
        <v>64</v>
      </c>
      <c r="I258" s="234" t="s">
        <v>6383</v>
      </c>
      <c r="J258" s="235" t="s">
        <v>4445</v>
      </c>
      <c r="K258" s="234" t="s">
        <v>3198</v>
      </c>
      <c r="L258" s="234" t="s">
        <v>1260</v>
      </c>
      <c r="M258" s="234" t="s">
        <v>7997</v>
      </c>
      <c r="N258" s="234" t="s">
        <v>8023</v>
      </c>
      <c r="O258" s="234"/>
    </row>
    <row r="259" spans="1:15" x14ac:dyDescent="0.3">
      <c r="A259" s="234" t="s">
        <v>4444</v>
      </c>
      <c r="B259" s="235" t="s">
        <v>4423</v>
      </c>
      <c r="C259" s="235" t="s">
        <v>7988</v>
      </c>
      <c r="D259" s="235" t="s">
        <v>528</v>
      </c>
      <c r="E259" s="235" t="s">
        <v>1522</v>
      </c>
      <c r="F259" s="235" t="s">
        <v>713</v>
      </c>
      <c r="G259" s="235" t="s">
        <v>6384</v>
      </c>
      <c r="H259" s="234" t="s">
        <v>64</v>
      </c>
      <c r="I259" s="234" t="s">
        <v>6385</v>
      </c>
      <c r="J259" s="235" t="s">
        <v>4445</v>
      </c>
      <c r="K259" s="234" t="s">
        <v>3198</v>
      </c>
      <c r="L259" s="234" t="s">
        <v>1260</v>
      </c>
      <c r="M259" s="234" t="s">
        <v>7997</v>
      </c>
      <c r="N259" s="234" t="s">
        <v>8023</v>
      </c>
      <c r="O259" s="234"/>
    </row>
    <row r="260" spans="1:15" x14ac:dyDescent="0.3">
      <c r="A260" s="234" t="s">
        <v>4444</v>
      </c>
      <c r="B260" s="235" t="s">
        <v>4426</v>
      </c>
      <c r="C260" s="235" t="s">
        <v>7988</v>
      </c>
      <c r="D260" s="235" t="s">
        <v>528</v>
      </c>
      <c r="E260" s="235" t="s">
        <v>1522</v>
      </c>
      <c r="F260" s="235" t="s">
        <v>713</v>
      </c>
      <c r="G260" s="235" t="s">
        <v>6386</v>
      </c>
      <c r="H260" s="234" t="s">
        <v>64</v>
      </c>
      <c r="I260" s="234" t="s">
        <v>6387</v>
      </c>
      <c r="J260" s="235" t="s">
        <v>4445</v>
      </c>
      <c r="K260" s="234" t="s">
        <v>3198</v>
      </c>
      <c r="L260" s="234" t="s">
        <v>1260</v>
      </c>
      <c r="M260" s="234" t="s">
        <v>7997</v>
      </c>
      <c r="N260" s="234" t="s">
        <v>8023</v>
      </c>
      <c r="O260" s="234"/>
    </row>
    <row r="261" spans="1:15" x14ac:dyDescent="0.3">
      <c r="A261" s="234" t="s">
        <v>4444</v>
      </c>
      <c r="B261" s="235" t="s">
        <v>4429</v>
      </c>
      <c r="C261" s="235" t="s">
        <v>7988</v>
      </c>
      <c r="D261" s="235" t="s">
        <v>528</v>
      </c>
      <c r="E261" s="235" t="s">
        <v>1522</v>
      </c>
      <c r="F261" s="235" t="s">
        <v>713</v>
      </c>
      <c r="G261" s="235" t="s">
        <v>6388</v>
      </c>
      <c r="H261" s="234" t="s">
        <v>64</v>
      </c>
      <c r="I261" s="234" t="s">
        <v>6389</v>
      </c>
      <c r="J261" s="235" t="s">
        <v>4445</v>
      </c>
      <c r="K261" s="234" t="s">
        <v>3198</v>
      </c>
      <c r="L261" s="234" t="s">
        <v>1260</v>
      </c>
      <c r="M261" s="234" t="s">
        <v>7997</v>
      </c>
      <c r="N261" s="234" t="s">
        <v>8023</v>
      </c>
      <c r="O261" s="234"/>
    </row>
    <row r="262" spans="1:15" x14ac:dyDescent="0.3">
      <c r="A262" s="234" t="s">
        <v>4444</v>
      </c>
      <c r="B262" s="235" t="s">
        <v>4432</v>
      </c>
      <c r="C262" s="235" t="s">
        <v>7988</v>
      </c>
      <c r="D262" s="235" t="s">
        <v>528</v>
      </c>
      <c r="E262" s="235" t="s">
        <v>1522</v>
      </c>
      <c r="F262" s="235" t="s">
        <v>713</v>
      </c>
      <c r="G262" s="235" t="s">
        <v>6390</v>
      </c>
      <c r="H262" s="234" t="s">
        <v>64</v>
      </c>
      <c r="I262" s="234" t="s">
        <v>6391</v>
      </c>
      <c r="J262" s="235" t="s">
        <v>4445</v>
      </c>
      <c r="K262" s="234" t="s">
        <v>3198</v>
      </c>
      <c r="L262" s="234" t="s">
        <v>1260</v>
      </c>
      <c r="M262" s="234" t="s">
        <v>7997</v>
      </c>
      <c r="N262" s="234" t="s">
        <v>8023</v>
      </c>
      <c r="O262" s="234"/>
    </row>
    <row r="263" spans="1:15" x14ac:dyDescent="0.3">
      <c r="A263" s="234" t="s">
        <v>4444</v>
      </c>
      <c r="B263" s="235" t="s">
        <v>4435</v>
      </c>
      <c r="C263" s="235" t="s">
        <v>7988</v>
      </c>
      <c r="D263" s="235" t="s">
        <v>528</v>
      </c>
      <c r="E263" s="235" t="s">
        <v>1522</v>
      </c>
      <c r="F263" s="235" t="s">
        <v>713</v>
      </c>
      <c r="G263" s="235" t="s">
        <v>6392</v>
      </c>
      <c r="H263" s="234" t="s">
        <v>64</v>
      </c>
      <c r="I263" s="234" t="s">
        <v>6393</v>
      </c>
      <c r="J263" s="235" t="s">
        <v>4445</v>
      </c>
      <c r="K263" s="234" t="s">
        <v>3198</v>
      </c>
      <c r="L263" s="234" t="s">
        <v>1260</v>
      </c>
      <c r="M263" s="234" t="s">
        <v>7997</v>
      </c>
      <c r="N263" s="234" t="s">
        <v>8023</v>
      </c>
      <c r="O263" s="234"/>
    </row>
    <row r="264" spans="1:15" x14ac:dyDescent="0.3">
      <c r="A264" s="234" t="s">
        <v>4444</v>
      </c>
      <c r="B264" s="235" t="s">
        <v>4438</v>
      </c>
      <c r="C264" s="235" t="s">
        <v>7988</v>
      </c>
      <c r="D264" s="235" t="s">
        <v>528</v>
      </c>
      <c r="E264" s="235" t="s">
        <v>1522</v>
      </c>
      <c r="F264" s="235" t="s">
        <v>713</v>
      </c>
      <c r="G264" s="235" t="s">
        <v>6394</v>
      </c>
      <c r="H264" s="234" t="s">
        <v>64</v>
      </c>
      <c r="I264" s="234" t="s">
        <v>6395</v>
      </c>
      <c r="J264" s="235" t="s">
        <v>4445</v>
      </c>
      <c r="K264" s="234" t="s">
        <v>3198</v>
      </c>
      <c r="L264" s="234" t="s">
        <v>1260</v>
      </c>
      <c r="M264" s="234" t="s">
        <v>7997</v>
      </c>
      <c r="N264" s="234" t="s">
        <v>8023</v>
      </c>
      <c r="O264" s="234"/>
    </row>
    <row r="265" spans="1:15" x14ac:dyDescent="0.3">
      <c r="A265" s="234" t="s">
        <v>4444</v>
      </c>
      <c r="B265" s="235" t="s">
        <v>4448</v>
      </c>
      <c r="C265" s="235" t="s">
        <v>7988</v>
      </c>
      <c r="D265" s="235" t="s">
        <v>528</v>
      </c>
      <c r="E265" s="235" t="s">
        <v>1522</v>
      </c>
      <c r="F265" s="235" t="s">
        <v>713</v>
      </c>
      <c r="G265" s="235" t="s">
        <v>6396</v>
      </c>
      <c r="H265" s="234" t="s">
        <v>64</v>
      </c>
      <c r="I265" s="234" t="s">
        <v>6397</v>
      </c>
      <c r="J265" s="235" t="s">
        <v>4445</v>
      </c>
      <c r="K265" s="234" t="s">
        <v>3198</v>
      </c>
      <c r="L265" s="234" t="s">
        <v>1260</v>
      </c>
      <c r="M265" s="234" t="s">
        <v>7997</v>
      </c>
      <c r="N265" s="234" t="s">
        <v>8023</v>
      </c>
      <c r="O265" s="234"/>
    </row>
    <row r="266" spans="1:15" x14ac:dyDescent="0.3">
      <c r="A266" s="234" t="s">
        <v>4444</v>
      </c>
      <c r="B266" s="235" t="s">
        <v>4475</v>
      </c>
      <c r="C266" s="235" t="s">
        <v>7988</v>
      </c>
      <c r="D266" s="235" t="s">
        <v>528</v>
      </c>
      <c r="E266" s="235" t="s">
        <v>1522</v>
      </c>
      <c r="F266" s="235" t="s">
        <v>713</v>
      </c>
      <c r="G266" s="235" t="s">
        <v>6398</v>
      </c>
      <c r="H266" s="234" t="s">
        <v>64</v>
      </c>
      <c r="I266" s="234" t="s">
        <v>6399</v>
      </c>
      <c r="J266" s="235" t="s">
        <v>4445</v>
      </c>
      <c r="K266" s="234" t="s">
        <v>3198</v>
      </c>
      <c r="L266" s="234" t="s">
        <v>1260</v>
      </c>
      <c r="M266" s="234" t="s">
        <v>7997</v>
      </c>
      <c r="N266" s="234" t="s">
        <v>8023</v>
      </c>
      <c r="O266" s="234"/>
    </row>
    <row r="267" spans="1:15" x14ac:dyDescent="0.3">
      <c r="A267" s="234" t="s">
        <v>4444</v>
      </c>
      <c r="B267" s="235" t="s">
        <v>4478</v>
      </c>
      <c r="C267" s="235" t="s">
        <v>7988</v>
      </c>
      <c r="D267" s="235" t="s">
        <v>528</v>
      </c>
      <c r="E267" s="235" t="s">
        <v>1522</v>
      </c>
      <c r="F267" s="235" t="s">
        <v>713</v>
      </c>
      <c r="G267" s="235" t="s">
        <v>6400</v>
      </c>
      <c r="H267" s="234" t="s">
        <v>64</v>
      </c>
      <c r="I267" s="234" t="s">
        <v>6401</v>
      </c>
      <c r="J267" s="235" t="s">
        <v>4445</v>
      </c>
      <c r="K267" s="234" t="s">
        <v>3198</v>
      </c>
      <c r="L267" s="234" t="s">
        <v>1260</v>
      </c>
      <c r="M267" s="234" t="s">
        <v>7997</v>
      </c>
      <c r="N267" s="234" t="s">
        <v>8023</v>
      </c>
      <c r="O267" s="234"/>
    </row>
    <row r="268" spans="1:15" x14ac:dyDescent="0.3">
      <c r="A268" s="234" t="s">
        <v>4444</v>
      </c>
      <c r="B268" s="235" t="s">
        <v>4481</v>
      </c>
      <c r="C268" s="235" t="s">
        <v>1521</v>
      </c>
      <c r="D268" s="235" t="s">
        <v>528</v>
      </c>
      <c r="E268" s="235" t="s">
        <v>1522</v>
      </c>
      <c r="F268" s="235" t="s">
        <v>713</v>
      </c>
      <c r="G268" s="235" t="s">
        <v>6688</v>
      </c>
      <c r="H268" s="234" t="s">
        <v>64</v>
      </c>
      <c r="I268" s="234" t="s">
        <v>6689</v>
      </c>
      <c r="J268" s="235" t="s">
        <v>4445</v>
      </c>
      <c r="K268" s="234" t="s">
        <v>3198</v>
      </c>
      <c r="L268" s="234" t="s">
        <v>1260</v>
      </c>
      <c r="M268" s="234" t="s">
        <v>7997</v>
      </c>
      <c r="N268" s="234" t="s">
        <v>8023</v>
      </c>
      <c r="O268" s="234"/>
    </row>
    <row r="269" spans="1:15" x14ac:dyDescent="0.3">
      <c r="A269" s="234" t="s">
        <v>4444</v>
      </c>
      <c r="B269" s="235" t="s">
        <v>6403</v>
      </c>
      <c r="C269" s="235" t="s">
        <v>7988</v>
      </c>
      <c r="D269" s="235" t="s">
        <v>528</v>
      </c>
      <c r="E269" s="235" t="s">
        <v>1522</v>
      </c>
      <c r="F269" s="235" t="s">
        <v>713</v>
      </c>
      <c r="G269" s="235" t="s">
        <v>6402</v>
      </c>
      <c r="H269" s="234" t="s">
        <v>64</v>
      </c>
      <c r="I269" s="234" t="s">
        <v>6404</v>
      </c>
      <c r="J269" s="235" t="s">
        <v>4445</v>
      </c>
      <c r="K269" s="234" t="s">
        <v>3198</v>
      </c>
      <c r="L269" s="234" t="s">
        <v>1260</v>
      </c>
      <c r="M269" s="234" t="s">
        <v>7997</v>
      </c>
      <c r="N269" s="234" t="s">
        <v>8023</v>
      </c>
      <c r="O269" s="234"/>
    </row>
    <row r="270" spans="1:15" x14ac:dyDescent="0.3">
      <c r="A270" s="234" t="s">
        <v>4444</v>
      </c>
      <c r="B270" s="235" t="s">
        <v>6406</v>
      </c>
      <c r="C270" s="235" t="s">
        <v>7988</v>
      </c>
      <c r="D270" s="235" t="s">
        <v>528</v>
      </c>
      <c r="E270" s="235" t="s">
        <v>1522</v>
      </c>
      <c r="F270" s="235" t="s">
        <v>713</v>
      </c>
      <c r="G270" s="235" t="s">
        <v>6405</v>
      </c>
      <c r="H270" s="234" t="s">
        <v>64</v>
      </c>
      <c r="I270" s="234" t="s">
        <v>6407</v>
      </c>
      <c r="J270" s="235" t="s">
        <v>4445</v>
      </c>
      <c r="K270" s="234" t="s">
        <v>3198</v>
      </c>
      <c r="L270" s="234" t="s">
        <v>1260</v>
      </c>
      <c r="M270" s="234" t="s">
        <v>7997</v>
      </c>
      <c r="N270" s="234" t="s">
        <v>8023</v>
      </c>
      <c r="O270" s="234"/>
    </row>
    <row r="271" spans="1:15" x14ac:dyDescent="0.3">
      <c r="A271" s="234" t="s">
        <v>4444</v>
      </c>
      <c r="B271" s="235" t="s">
        <v>6409</v>
      </c>
      <c r="C271" s="235" t="s">
        <v>7988</v>
      </c>
      <c r="D271" s="235" t="s">
        <v>528</v>
      </c>
      <c r="E271" s="235" t="s">
        <v>1522</v>
      </c>
      <c r="F271" s="235" t="s">
        <v>713</v>
      </c>
      <c r="G271" s="235" t="s">
        <v>6408</v>
      </c>
      <c r="H271" s="234" t="s">
        <v>64</v>
      </c>
      <c r="I271" s="234" t="s">
        <v>6410</v>
      </c>
      <c r="J271" s="235" t="s">
        <v>4445</v>
      </c>
      <c r="K271" s="234" t="s">
        <v>3198</v>
      </c>
      <c r="L271" s="234" t="s">
        <v>1260</v>
      </c>
      <c r="M271" s="234" t="s">
        <v>7997</v>
      </c>
      <c r="N271" s="234" t="s">
        <v>8023</v>
      </c>
      <c r="O271" s="234"/>
    </row>
    <row r="272" spans="1:15" x14ac:dyDescent="0.3">
      <c r="A272" s="234" t="s">
        <v>4444</v>
      </c>
      <c r="B272" s="235" t="s">
        <v>6412</v>
      </c>
      <c r="C272" s="235" t="s">
        <v>7988</v>
      </c>
      <c r="D272" s="235" t="s">
        <v>528</v>
      </c>
      <c r="E272" s="235" t="s">
        <v>1522</v>
      </c>
      <c r="F272" s="235" t="s">
        <v>713</v>
      </c>
      <c r="G272" s="235" t="s">
        <v>6411</v>
      </c>
      <c r="H272" s="234" t="s">
        <v>64</v>
      </c>
      <c r="I272" s="234" t="s">
        <v>6413</v>
      </c>
      <c r="J272" s="235" t="s">
        <v>4445</v>
      </c>
      <c r="K272" s="234" t="s">
        <v>3198</v>
      </c>
      <c r="L272" s="234" t="s">
        <v>1260</v>
      </c>
      <c r="M272" s="234" t="s">
        <v>7997</v>
      </c>
      <c r="N272" s="234" t="s">
        <v>8023</v>
      </c>
      <c r="O272" s="234"/>
    </row>
    <row r="273" spans="1:15" x14ac:dyDescent="0.3">
      <c r="A273" s="234" t="s">
        <v>4444</v>
      </c>
      <c r="B273" s="235" t="s">
        <v>3253</v>
      </c>
      <c r="C273" s="235" t="s">
        <v>1521</v>
      </c>
      <c r="D273" s="235" t="s">
        <v>528</v>
      </c>
      <c r="E273" s="235" t="s">
        <v>1522</v>
      </c>
      <c r="F273" s="235" t="s">
        <v>713</v>
      </c>
      <c r="G273" s="235" t="s">
        <v>6690</v>
      </c>
      <c r="H273" s="234" t="s">
        <v>64</v>
      </c>
      <c r="I273" s="234" t="s">
        <v>6691</v>
      </c>
      <c r="J273" s="235" t="s">
        <v>4445</v>
      </c>
      <c r="K273" s="234" t="s">
        <v>3198</v>
      </c>
      <c r="L273" s="234" t="s">
        <v>1260</v>
      </c>
      <c r="M273" s="234" t="s">
        <v>7997</v>
      </c>
      <c r="N273" s="234" t="s">
        <v>8023</v>
      </c>
      <c r="O273" s="234"/>
    </row>
    <row r="274" spans="1:15" x14ac:dyDescent="0.3">
      <c r="A274" s="234" t="s">
        <v>4444</v>
      </c>
      <c r="B274" s="235" t="s">
        <v>3257</v>
      </c>
      <c r="C274" s="235" t="s">
        <v>7988</v>
      </c>
      <c r="D274" s="235" t="s">
        <v>528</v>
      </c>
      <c r="E274" s="235" t="s">
        <v>1522</v>
      </c>
      <c r="F274" s="235" t="s">
        <v>713</v>
      </c>
      <c r="G274" s="235" t="s">
        <v>6596</v>
      </c>
      <c r="H274" s="234" t="s">
        <v>64</v>
      </c>
      <c r="I274" s="234" t="s">
        <v>6597</v>
      </c>
      <c r="J274" s="235" t="s">
        <v>4445</v>
      </c>
      <c r="K274" s="234" t="s">
        <v>3198</v>
      </c>
      <c r="L274" s="234" t="s">
        <v>1260</v>
      </c>
      <c r="M274" s="234" t="s">
        <v>7996</v>
      </c>
      <c r="N274" s="234" t="s">
        <v>8023</v>
      </c>
      <c r="O274" s="234"/>
    </row>
    <row r="275" spans="1:15" x14ac:dyDescent="0.3">
      <c r="A275" s="234" t="s">
        <v>4416</v>
      </c>
      <c r="B275" s="235" t="s">
        <v>6609</v>
      </c>
      <c r="C275" s="235" t="s">
        <v>1521</v>
      </c>
      <c r="D275" s="235" t="s">
        <v>528</v>
      </c>
      <c r="E275" s="235" t="s">
        <v>1522</v>
      </c>
      <c r="F275" s="235" t="s">
        <v>713</v>
      </c>
      <c r="G275" s="236" t="s">
        <v>6608</v>
      </c>
      <c r="H275" s="234" t="s">
        <v>64</v>
      </c>
      <c r="I275" s="234" t="s">
        <v>6610</v>
      </c>
      <c r="J275" s="235" t="s">
        <v>4418</v>
      </c>
      <c r="K275" s="234" t="s">
        <v>3198</v>
      </c>
      <c r="L275" s="234" t="s">
        <v>1260</v>
      </c>
      <c r="M275" s="240" t="s">
        <v>7996</v>
      </c>
      <c r="N275" s="234" t="s">
        <v>8023</v>
      </c>
      <c r="O275" s="234" t="s">
        <v>8086</v>
      </c>
    </row>
    <row r="276" spans="1:15" x14ac:dyDescent="0.3">
      <c r="A276" s="234" t="s">
        <v>4416</v>
      </c>
      <c r="B276" s="235" t="s">
        <v>6378</v>
      </c>
      <c r="C276" s="235" t="s">
        <v>1521</v>
      </c>
      <c r="D276" s="235" t="s">
        <v>528</v>
      </c>
      <c r="E276" s="235" t="s">
        <v>1522</v>
      </c>
      <c r="F276" s="235" t="s">
        <v>713</v>
      </c>
      <c r="G276" s="235" t="s">
        <v>6611</v>
      </c>
      <c r="H276" s="234" t="s">
        <v>64</v>
      </c>
      <c r="I276" s="234" t="s">
        <v>6612</v>
      </c>
      <c r="J276" s="235" t="s">
        <v>4418</v>
      </c>
      <c r="K276" s="234" t="s">
        <v>3198</v>
      </c>
      <c r="L276" s="234" t="s">
        <v>1260</v>
      </c>
      <c r="M276" s="234" t="s">
        <v>7996</v>
      </c>
      <c r="N276" s="234" t="s">
        <v>8023</v>
      </c>
      <c r="O276" s="234"/>
    </row>
    <row r="277" spans="1:15" x14ac:dyDescent="0.3">
      <c r="A277" s="234" t="s">
        <v>4416</v>
      </c>
      <c r="B277" s="235" t="s">
        <v>4417</v>
      </c>
      <c r="C277" s="235" t="s">
        <v>7988</v>
      </c>
      <c r="D277" s="235" t="s">
        <v>528</v>
      </c>
      <c r="E277" s="235" t="s">
        <v>1522</v>
      </c>
      <c r="F277" s="235" t="s">
        <v>552</v>
      </c>
      <c r="G277" s="235" t="s">
        <v>4415</v>
      </c>
      <c r="H277" s="234" t="s">
        <v>64</v>
      </c>
      <c r="I277" s="234" t="s">
        <v>4419</v>
      </c>
      <c r="J277" s="235" t="s">
        <v>4418</v>
      </c>
      <c r="K277" s="234" t="s">
        <v>3198</v>
      </c>
      <c r="L277" s="234" t="s">
        <v>1260</v>
      </c>
      <c r="M277" s="234" t="s">
        <v>555</v>
      </c>
      <c r="N277" s="234" t="s">
        <v>8023</v>
      </c>
      <c r="O277" s="234"/>
    </row>
    <row r="278" spans="1:15" x14ac:dyDescent="0.3">
      <c r="A278" s="234" t="s">
        <v>4416</v>
      </c>
      <c r="B278" s="235" t="s">
        <v>4472</v>
      </c>
      <c r="C278" s="235" t="s">
        <v>1521</v>
      </c>
      <c r="D278" s="235" t="s">
        <v>528</v>
      </c>
      <c r="E278" s="235" t="s">
        <v>1522</v>
      </c>
      <c r="F278" s="235" t="s">
        <v>552</v>
      </c>
      <c r="G278" s="235" t="s">
        <v>4471</v>
      </c>
      <c r="H278" s="234" t="s">
        <v>64</v>
      </c>
      <c r="I278" s="234" t="s">
        <v>4473</v>
      </c>
      <c r="J278" s="235" t="s">
        <v>4418</v>
      </c>
      <c r="K278" s="234" t="s">
        <v>3198</v>
      </c>
      <c r="L278" s="234" t="s">
        <v>1260</v>
      </c>
      <c r="M278" s="234" t="s">
        <v>555</v>
      </c>
      <c r="N278" s="234" t="s">
        <v>8023</v>
      </c>
      <c r="O278" s="234"/>
    </row>
    <row r="279" spans="1:15" x14ac:dyDescent="0.3">
      <c r="A279" s="234" t="s">
        <v>4416</v>
      </c>
      <c r="B279" s="235" t="s">
        <v>4413</v>
      </c>
      <c r="C279" s="235" t="s">
        <v>7988</v>
      </c>
      <c r="D279" s="235" t="s">
        <v>528</v>
      </c>
      <c r="E279" s="235" t="s">
        <v>1522</v>
      </c>
      <c r="F279" s="235" t="s">
        <v>552</v>
      </c>
      <c r="G279" s="235" t="s">
        <v>4420</v>
      </c>
      <c r="H279" s="234" t="s">
        <v>64</v>
      </c>
      <c r="I279" s="234" t="s">
        <v>4421</v>
      </c>
      <c r="J279" s="235" t="s">
        <v>4418</v>
      </c>
      <c r="K279" s="234" t="s">
        <v>3198</v>
      </c>
      <c r="L279" s="234" t="s">
        <v>1260</v>
      </c>
      <c r="M279" s="234" t="s">
        <v>555</v>
      </c>
      <c r="N279" s="234" t="s">
        <v>8023</v>
      </c>
      <c r="O279" s="234"/>
    </row>
    <row r="280" spans="1:15" x14ac:dyDescent="0.3">
      <c r="A280" s="234" t="s">
        <v>4416</v>
      </c>
      <c r="B280" s="235" t="s">
        <v>4423</v>
      </c>
      <c r="C280" s="235" t="s">
        <v>7988</v>
      </c>
      <c r="D280" s="235" t="s">
        <v>528</v>
      </c>
      <c r="E280" s="235" t="s">
        <v>1522</v>
      </c>
      <c r="F280" s="235" t="s">
        <v>552</v>
      </c>
      <c r="G280" s="235" t="s">
        <v>4422</v>
      </c>
      <c r="H280" s="234" t="s">
        <v>64</v>
      </c>
      <c r="I280" s="234" t="s">
        <v>4424</v>
      </c>
      <c r="J280" s="235" t="s">
        <v>4418</v>
      </c>
      <c r="K280" s="234" t="s">
        <v>3198</v>
      </c>
      <c r="L280" s="234" t="s">
        <v>1260</v>
      </c>
      <c r="M280" s="234" t="s">
        <v>555</v>
      </c>
      <c r="N280" s="234" t="s">
        <v>8023</v>
      </c>
      <c r="O280" s="234"/>
    </row>
    <row r="281" spans="1:15" x14ac:dyDescent="0.3">
      <c r="A281" s="234" t="s">
        <v>4416</v>
      </c>
      <c r="B281" s="235" t="s">
        <v>4426</v>
      </c>
      <c r="C281" s="235" t="s">
        <v>7988</v>
      </c>
      <c r="D281" s="235" t="s">
        <v>528</v>
      </c>
      <c r="E281" s="235" t="s">
        <v>1522</v>
      </c>
      <c r="F281" s="235" t="s">
        <v>552</v>
      </c>
      <c r="G281" s="235" t="s">
        <v>4425</v>
      </c>
      <c r="H281" s="234" t="s">
        <v>64</v>
      </c>
      <c r="I281" s="234" t="s">
        <v>4427</v>
      </c>
      <c r="J281" s="235" t="s">
        <v>4418</v>
      </c>
      <c r="K281" s="234" t="s">
        <v>3198</v>
      </c>
      <c r="L281" s="234" t="s">
        <v>1260</v>
      </c>
      <c r="M281" s="234" t="s">
        <v>555</v>
      </c>
      <c r="N281" s="234" t="s">
        <v>8023</v>
      </c>
      <c r="O281" s="234"/>
    </row>
    <row r="282" spans="1:15" x14ac:dyDescent="0.3">
      <c r="A282" s="234" t="s">
        <v>4416</v>
      </c>
      <c r="B282" s="235" t="s">
        <v>4429</v>
      </c>
      <c r="C282" s="235" t="s">
        <v>7988</v>
      </c>
      <c r="D282" s="235" t="s">
        <v>528</v>
      </c>
      <c r="E282" s="235" t="s">
        <v>1522</v>
      </c>
      <c r="F282" s="235" t="s">
        <v>552</v>
      </c>
      <c r="G282" s="235" t="s">
        <v>4428</v>
      </c>
      <c r="H282" s="234" t="s">
        <v>64</v>
      </c>
      <c r="I282" s="234" t="s">
        <v>4430</v>
      </c>
      <c r="J282" s="235" t="s">
        <v>4418</v>
      </c>
      <c r="K282" s="234" t="s">
        <v>3198</v>
      </c>
      <c r="L282" s="234" t="s">
        <v>1260</v>
      </c>
      <c r="M282" s="234" t="s">
        <v>555</v>
      </c>
      <c r="N282" s="234" t="s">
        <v>8023</v>
      </c>
      <c r="O282" s="234"/>
    </row>
    <row r="283" spans="1:15" x14ac:dyDescent="0.3">
      <c r="A283" s="234" t="s">
        <v>4416</v>
      </c>
      <c r="B283" s="235" t="s">
        <v>4432</v>
      </c>
      <c r="C283" s="235" t="s">
        <v>7988</v>
      </c>
      <c r="D283" s="235" t="s">
        <v>528</v>
      </c>
      <c r="E283" s="235" t="s">
        <v>1522</v>
      </c>
      <c r="F283" s="235" t="s">
        <v>552</v>
      </c>
      <c r="G283" s="235" t="s">
        <v>4431</v>
      </c>
      <c r="H283" s="234" t="s">
        <v>64</v>
      </c>
      <c r="I283" s="234" t="s">
        <v>4433</v>
      </c>
      <c r="J283" s="235" t="s">
        <v>4418</v>
      </c>
      <c r="K283" s="234" t="s">
        <v>3198</v>
      </c>
      <c r="L283" s="234" t="s">
        <v>1260</v>
      </c>
      <c r="M283" s="234" t="s">
        <v>555</v>
      </c>
      <c r="N283" s="234" t="s">
        <v>8023</v>
      </c>
      <c r="O283" s="234"/>
    </row>
    <row r="284" spans="1:15" x14ac:dyDescent="0.3">
      <c r="A284" s="234" t="s">
        <v>4416</v>
      </c>
      <c r="B284" s="235" t="s">
        <v>4435</v>
      </c>
      <c r="C284" s="235" t="s">
        <v>7988</v>
      </c>
      <c r="D284" s="235" t="s">
        <v>528</v>
      </c>
      <c r="E284" s="235" t="s">
        <v>1522</v>
      </c>
      <c r="F284" s="235" t="s">
        <v>552</v>
      </c>
      <c r="G284" s="235" t="s">
        <v>4434</v>
      </c>
      <c r="H284" s="234" t="s">
        <v>64</v>
      </c>
      <c r="I284" s="234" t="s">
        <v>4436</v>
      </c>
      <c r="J284" s="235" t="s">
        <v>4418</v>
      </c>
      <c r="K284" s="234" t="s">
        <v>3198</v>
      </c>
      <c r="L284" s="234" t="s">
        <v>1260</v>
      </c>
      <c r="M284" s="234" t="s">
        <v>555</v>
      </c>
      <c r="N284" s="234" t="s">
        <v>8023</v>
      </c>
      <c r="O284" s="234"/>
    </row>
    <row r="285" spans="1:15" x14ac:dyDescent="0.3">
      <c r="A285" s="234" t="s">
        <v>4416</v>
      </c>
      <c r="B285" s="235" t="s">
        <v>4438</v>
      </c>
      <c r="C285" s="235" t="s">
        <v>7988</v>
      </c>
      <c r="D285" s="235" t="s">
        <v>528</v>
      </c>
      <c r="E285" s="235" t="s">
        <v>1522</v>
      </c>
      <c r="F285" s="235" t="s">
        <v>552</v>
      </c>
      <c r="G285" s="235" t="s">
        <v>4437</v>
      </c>
      <c r="H285" s="234" t="s">
        <v>64</v>
      </c>
      <c r="I285" s="234" t="s">
        <v>4439</v>
      </c>
      <c r="J285" s="235" t="s">
        <v>4418</v>
      </c>
      <c r="K285" s="234" t="s">
        <v>3198</v>
      </c>
      <c r="L285" s="234" t="s">
        <v>1260</v>
      </c>
      <c r="M285" s="234" t="s">
        <v>555</v>
      </c>
      <c r="N285" s="234" t="s">
        <v>8023</v>
      </c>
      <c r="O285" s="234"/>
    </row>
    <row r="286" spans="1:15" x14ac:dyDescent="0.3">
      <c r="A286" s="234" t="s">
        <v>4416</v>
      </c>
      <c r="B286" s="235" t="s">
        <v>4448</v>
      </c>
      <c r="C286" s="235" t="s">
        <v>1521</v>
      </c>
      <c r="D286" s="235" t="s">
        <v>528</v>
      </c>
      <c r="E286" s="235" t="s">
        <v>1522</v>
      </c>
      <c r="F286" s="235" t="s">
        <v>552</v>
      </c>
      <c r="G286" s="235" t="s">
        <v>4447</v>
      </c>
      <c r="H286" s="234" t="s">
        <v>64</v>
      </c>
      <c r="I286" s="234" t="s">
        <v>4449</v>
      </c>
      <c r="J286" s="235" t="s">
        <v>4418</v>
      </c>
      <c r="K286" s="234" t="s">
        <v>3198</v>
      </c>
      <c r="L286" s="234" t="s">
        <v>1260</v>
      </c>
      <c r="M286" s="234" t="s">
        <v>555</v>
      </c>
      <c r="N286" s="234" t="s">
        <v>8023</v>
      </c>
      <c r="O286" s="234"/>
    </row>
    <row r="287" spans="1:15" x14ac:dyDescent="0.3">
      <c r="A287" s="234" t="s">
        <v>4416</v>
      </c>
      <c r="B287" s="235" t="s">
        <v>4475</v>
      </c>
      <c r="C287" s="235" t="s">
        <v>1521</v>
      </c>
      <c r="D287" s="235" t="s">
        <v>528</v>
      </c>
      <c r="E287" s="235" t="s">
        <v>1522</v>
      </c>
      <c r="F287" s="235" t="s">
        <v>552</v>
      </c>
      <c r="G287" s="235" t="s">
        <v>4474</v>
      </c>
      <c r="H287" s="234" t="s">
        <v>64</v>
      </c>
      <c r="I287" s="234" t="s">
        <v>4476</v>
      </c>
      <c r="J287" s="235" t="s">
        <v>4418</v>
      </c>
      <c r="K287" s="234" t="s">
        <v>3198</v>
      </c>
      <c r="L287" s="234" t="s">
        <v>1260</v>
      </c>
      <c r="M287" s="234" t="s">
        <v>555</v>
      </c>
      <c r="N287" s="234" t="s">
        <v>8023</v>
      </c>
      <c r="O287" s="234"/>
    </row>
    <row r="288" spans="1:15" x14ac:dyDescent="0.3">
      <c r="A288" s="234" t="s">
        <v>4416</v>
      </c>
      <c r="B288" s="235" t="s">
        <v>4478</v>
      </c>
      <c r="C288" s="235" t="s">
        <v>1521</v>
      </c>
      <c r="D288" s="235" t="s">
        <v>528</v>
      </c>
      <c r="E288" s="235" t="s">
        <v>1522</v>
      </c>
      <c r="F288" s="235" t="s">
        <v>552</v>
      </c>
      <c r="G288" s="235" t="s">
        <v>4477</v>
      </c>
      <c r="H288" s="234" t="s">
        <v>64</v>
      </c>
      <c r="I288" s="234" t="s">
        <v>4479</v>
      </c>
      <c r="J288" s="235" t="s">
        <v>4418</v>
      </c>
      <c r="K288" s="234" t="s">
        <v>3198</v>
      </c>
      <c r="L288" s="234" t="s">
        <v>1260</v>
      </c>
      <c r="M288" s="234" t="s">
        <v>555</v>
      </c>
      <c r="N288" s="234" t="s">
        <v>8023</v>
      </c>
      <c r="O288" s="234"/>
    </row>
    <row r="289" spans="1:15" x14ac:dyDescent="0.3">
      <c r="A289" s="234" t="s">
        <v>4416</v>
      </c>
      <c r="B289" s="235" t="s">
        <v>4481</v>
      </c>
      <c r="C289" s="235" t="s">
        <v>1521</v>
      </c>
      <c r="D289" s="235" t="s">
        <v>528</v>
      </c>
      <c r="E289" s="235" t="s">
        <v>1522</v>
      </c>
      <c r="F289" s="235" t="s">
        <v>552</v>
      </c>
      <c r="G289" s="235" t="s">
        <v>4480</v>
      </c>
      <c r="H289" s="234" t="s">
        <v>64</v>
      </c>
      <c r="I289" s="234" t="s">
        <v>4482</v>
      </c>
      <c r="J289" s="235" t="s">
        <v>4418</v>
      </c>
      <c r="K289" s="234" t="s">
        <v>3198</v>
      </c>
      <c r="L289" s="234" t="s">
        <v>1260</v>
      </c>
      <c r="M289" s="234" t="s">
        <v>555</v>
      </c>
      <c r="N289" s="234" t="s">
        <v>8023</v>
      </c>
      <c r="O289" s="234"/>
    </row>
    <row r="290" spans="1:15" x14ac:dyDescent="0.3">
      <c r="A290" s="234" t="s">
        <v>4416</v>
      </c>
      <c r="B290" s="235" t="s">
        <v>6403</v>
      </c>
      <c r="C290" s="235" t="s">
        <v>7988</v>
      </c>
      <c r="D290" s="235" t="s">
        <v>528</v>
      </c>
      <c r="E290" s="235" t="s">
        <v>1522</v>
      </c>
      <c r="F290" s="235" t="s">
        <v>713</v>
      </c>
      <c r="G290" s="235" t="s">
        <v>6414</v>
      </c>
      <c r="H290" s="234" t="s">
        <v>64</v>
      </c>
      <c r="I290" s="234" t="s">
        <v>6415</v>
      </c>
      <c r="J290" s="235" t="s">
        <v>4418</v>
      </c>
      <c r="K290" s="234" t="s">
        <v>3198</v>
      </c>
      <c r="L290" s="234" t="s">
        <v>1260</v>
      </c>
      <c r="M290" s="234" t="s">
        <v>7996</v>
      </c>
      <c r="N290" s="234" t="s">
        <v>8023</v>
      </c>
      <c r="O290" s="234"/>
    </row>
    <row r="291" spans="1:15" x14ac:dyDescent="0.3">
      <c r="A291" s="234" t="s">
        <v>4416</v>
      </c>
      <c r="B291" s="235" t="s">
        <v>6406</v>
      </c>
      <c r="C291" s="235" t="s">
        <v>7988</v>
      </c>
      <c r="D291" s="235" t="s">
        <v>528</v>
      </c>
      <c r="E291" s="235" t="s">
        <v>1522</v>
      </c>
      <c r="F291" s="235" t="s">
        <v>713</v>
      </c>
      <c r="G291" s="235" t="s">
        <v>6416</v>
      </c>
      <c r="H291" s="234" t="s">
        <v>64</v>
      </c>
      <c r="I291" s="234" t="s">
        <v>6417</v>
      </c>
      <c r="J291" s="235" t="s">
        <v>4418</v>
      </c>
      <c r="K291" s="234" t="s">
        <v>3198</v>
      </c>
      <c r="L291" s="234" t="s">
        <v>1260</v>
      </c>
      <c r="M291" s="234" t="s">
        <v>7996</v>
      </c>
      <c r="N291" s="234" t="s">
        <v>8023</v>
      </c>
      <c r="O291" s="234"/>
    </row>
    <row r="292" spans="1:15" x14ac:dyDescent="0.3">
      <c r="A292" s="234" t="s">
        <v>4416</v>
      </c>
      <c r="B292" s="235" t="s">
        <v>6409</v>
      </c>
      <c r="C292" s="235" t="s">
        <v>1521</v>
      </c>
      <c r="D292" s="235" t="s">
        <v>528</v>
      </c>
      <c r="E292" s="235" t="s">
        <v>1522</v>
      </c>
      <c r="F292" s="235" t="s">
        <v>713</v>
      </c>
      <c r="G292" s="235" t="s">
        <v>6676</v>
      </c>
      <c r="H292" s="234" t="s">
        <v>64</v>
      </c>
      <c r="I292" s="234" t="s">
        <v>6677</v>
      </c>
      <c r="J292" s="235" t="s">
        <v>4418</v>
      </c>
      <c r="K292" s="234" t="s">
        <v>3198</v>
      </c>
      <c r="L292" s="234" t="s">
        <v>1260</v>
      </c>
      <c r="M292" s="234" t="s">
        <v>7996</v>
      </c>
      <c r="N292" s="234" t="s">
        <v>8023</v>
      </c>
      <c r="O292" s="234"/>
    </row>
    <row r="293" spans="1:15" x14ac:dyDescent="0.3">
      <c r="A293" s="234" t="s">
        <v>4416</v>
      </c>
      <c r="B293" s="235" t="s">
        <v>6412</v>
      </c>
      <c r="C293" s="235" t="s">
        <v>7988</v>
      </c>
      <c r="D293" s="235" t="s">
        <v>528</v>
      </c>
      <c r="E293" s="235" t="s">
        <v>1522</v>
      </c>
      <c r="F293" s="235" t="s">
        <v>713</v>
      </c>
      <c r="G293" s="235" t="s">
        <v>6418</v>
      </c>
      <c r="H293" s="234" t="s">
        <v>64</v>
      </c>
      <c r="I293" s="234" t="s">
        <v>6419</v>
      </c>
      <c r="J293" s="235" t="s">
        <v>4418</v>
      </c>
      <c r="K293" s="234" t="s">
        <v>3198</v>
      </c>
      <c r="L293" s="234" t="s">
        <v>1260</v>
      </c>
      <c r="M293" s="234" t="s">
        <v>7996</v>
      </c>
      <c r="N293" s="234" t="s">
        <v>8023</v>
      </c>
      <c r="O293" s="234"/>
    </row>
    <row r="294" spans="1:15" x14ac:dyDescent="0.3">
      <c r="A294" s="234" t="s">
        <v>4416</v>
      </c>
      <c r="B294" s="235" t="s">
        <v>3253</v>
      </c>
      <c r="C294" s="235" t="s">
        <v>1521</v>
      </c>
      <c r="D294" s="235" t="s">
        <v>528</v>
      </c>
      <c r="E294" s="235" t="s">
        <v>1522</v>
      </c>
      <c r="F294" s="235" t="s">
        <v>713</v>
      </c>
      <c r="G294" s="235" t="s">
        <v>6659</v>
      </c>
      <c r="H294" s="234" t="s">
        <v>64</v>
      </c>
      <c r="I294" s="234" t="s">
        <v>6660</v>
      </c>
      <c r="J294" s="235" t="s">
        <v>4418</v>
      </c>
      <c r="K294" s="234" t="s">
        <v>3198</v>
      </c>
      <c r="L294" s="234" t="s">
        <v>1260</v>
      </c>
      <c r="M294" s="234" t="s">
        <v>7996</v>
      </c>
      <c r="N294" s="234" t="s">
        <v>8023</v>
      </c>
      <c r="O294" s="234"/>
    </row>
    <row r="295" spans="1:15" x14ac:dyDescent="0.3">
      <c r="A295" s="234" t="s">
        <v>4416</v>
      </c>
      <c r="B295" s="235" t="s">
        <v>3257</v>
      </c>
      <c r="C295" s="235" t="s">
        <v>7988</v>
      </c>
      <c r="D295" s="235" t="s">
        <v>528</v>
      </c>
      <c r="E295" s="235" t="s">
        <v>1522</v>
      </c>
      <c r="F295" s="235" t="s">
        <v>713</v>
      </c>
      <c r="G295" s="235" t="s">
        <v>6420</v>
      </c>
      <c r="H295" s="234" t="s">
        <v>64</v>
      </c>
      <c r="I295" s="234" t="s">
        <v>6421</v>
      </c>
      <c r="J295" s="235" t="s">
        <v>4418</v>
      </c>
      <c r="K295" s="234" t="s">
        <v>3198</v>
      </c>
      <c r="L295" s="234" t="s">
        <v>1260</v>
      </c>
      <c r="M295" s="234" t="s">
        <v>7996</v>
      </c>
      <c r="N295" s="234" t="s">
        <v>8023</v>
      </c>
      <c r="O295" s="234"/>
    </row>
    <row r="296" spans="1:15" x14ac:dyDescent="0.3">
      <c r="A296" s="234" t="s">
        <v>4416</v>
      </c>
      <c r="B296" s="235" t="s">
        <v>6423</v>
      </c>
      <c r="C296" s="235" t="s">
        <v>7988</v>
      </c>
      <c r="D296" s="235" t="s">
        <v>528</v>
      </c>
      <c r="E296" s="235" t="s">
        <v>1522</v>
      </c>
      <c r="F296" s="235" t="s">
        <v>713</v>
      </c>
      <c r="G296" s="235" t="s">
        <v>6422</v>
      </c>
      <c r="H296" s="234" t="s">
        <v>64</v>
      </c>
      <c r="I296" s="234" t="s">
        <v>6424</v>
      </c>
      <c r="J296" s="235" t="s">
        <v>4418</v>
      </c>
      <c r="K296" s="234" t="s">
        <v>3198</v>
      </c>
      <c r="L296" s="234" t="s">
        <v>1260</v>
      </c>
      <c r="M296" s="234" t="s">
        <v>7996</v>
      </c>
      <c r="N296" s="234" t="s">
        <v>8023</v>
      </c>
      <c r="O296" s="234"/>
    </row>
    <row r="297" spans="1:15" x14ac:dyDescent="0.3">
      <c r="A297" s="234" t="s">
        <v>4416</v>
      </c>
      <c r="B297" s="235" t="s">
        <v>3304</v>
      </c>
      <c r="C297" s="235" t="s">
        <v>7988</v>
      </c>
      <c r="D297" s="235" t="s">
        <v>528</v>
      </c>
      <c r="E297" s="235" t="s">
        <v>1522</v>
      </c>
      <c r="F297" s="235" t="s">
        <v>713</v>
      </c>
      <c r="G297" s="235" t="s">
        <v>6425</v>
      </c>
      <c r="H297" s="234" t="s">
        <v>64</v>
      </c>
      <c r="I297" s="234" t="s">
        <v>6426</v>
      </c>
      <c r="J297" s="235" t="s">
        <v>4418</v>
      </c>
      <c r="K297" s="234" t="s">
        <v>3198</v>
      </c>
      <c r="L297" s="234" t="s">
        <v>1260</v>
      </c>
      <c r="M297" s="234" t="s">
        <v>7996</v>
      </c>
      <c r="N297" s="234" t="s">
        <v>8023</v>
      </c>
      <c r="O297" s="234"/>
    </row>
    <row r="298" spans="1:15" x14ac:dyDescent="0.3">
      <c r="A298" s="234" t="s">
        <v>4416</v>
      </c>
      <c r="B298" s="235" t="s">
        <v>3307</v>
      </c>
      <c r="C298" s="235" t="s">
        <v>7988</v>
      </c>
      <c r="D298" s="235" t="s">
        <v>528</v>
      </c>
      <c r="E298" s="235" t="s">
        <v>1522</v>
      </c>
      <c r="F298" s="235" t="s">
        <v>713</v>
      </c>
      <c r="G298" s="235" t="s">
        <v>6427</v>
      </c>
      <c r="H298" s="234" t="s">
        <v>64</v>
      </c>
      <c r="I298" s="234" t="s">
        <v>6428</v>
      </c>
      <c r="J298" s="235" t="s">
        <v>4418</v>
      </c>
      <c r="K298" s="234" t="s">
        <v>3198</v>
      </c>
      <c r="L298" s="234" t="s">
        <v>1260</v>
      </c>
      <c r="M298" s="234" t="s">
        <v>7996</v>
      </c>
      <c r="N298" s="234" t="s">
        <v>8023</v>
      </c>
      <c r="O298" s="234"/>
    </row>
    <row r="299" spans="1:15" x14ac:dyDescent="0.3">
      <c r="A299" s="234" t="s">
        <v>4416</v>
      </c>
      <c r="B299" s="235" t="s">
        <v>3310</v>
      </c>
      <c r="C299" s="235" t="s">
        <v>7988</v>
      </c>
      <c r="D299" s="235" t="s">
        <v>528</v>
      </c>
      <c r="E299" s="235" t="s">
        <v>1522</v>
      </c>
      <c r="F299" s="235" t="s">
        <v>713</v>
      </c>
      <c r="G299" s="235" t="s">
        <v>6429</v>
      </c>
      <c r="H299" s="234" t="s">
        <v>64</v>
      </c>
      <c r="I299" s="234" t="s">
        <v>6430</v>
      </c>
      <c r="J299" s="235" t="s">
        <v>4418</v>
      </c>
      <c r="K299" s="234" t="s">
        <v>3198</v>
      </c>
      <c r="L299" s="234" t="s">
        <v>1260</v>
      </c>
      <c r="M299" s="234" t="s">
        <v>7996</v>
      </c>
      <c r="N299" s="234" t="s">
        <v>8023</v>
      </c>
      <c r="O299" s="234"/>
    </row>
    <row r="300" spans="1:15" x14ac:dyDescent="0.3">
      <c r="A300" s="234" t="s">
        <v>4416</v>
      </c>
      <c r="B300" s="235" t="s">
        <v>3313</v>
      </c>
      <c r="C300" s="235" t="s">
        <v>1521</v>
      </c>
      <c r="D300" s="235" t="s">
        <v>528</v>
      </c>
      <c r="E300" s="235" t="s">
        <v>1522</v>
      </c>
      <c r="F300" s="235" t="s">
        <v>713</v>
      </c>
      <c r="G300" s="235" t="s">
        <v>6678</v>
      </c>
      <c r="H300" s="234" t="s">
        <v>64</v>
      </c>
      <c r="I300" s="234" t="s">
        <v>6679</v>
      </c>
      <c r="J300" s="235" t="s">
        <v>4418</v>
      </c>
      <c r="K300" s="234" t="s">
        <v>3198</v>
      </c>
      <c r="L300" s="234" t="s">
        <v>1260</v>
      </c>
      <c r="M300" s="234" t="s">
        <v>7996</v>
      </c>
      <c r="N300" s="234" t="s">
        <v>8023</v>
      </c>
      <c r="O300" s="234"/>
    </row>
    <row r="301" spans="1:15" x14ac:dyDescent="0.3">
      <c r="A301" s="234" t="s">
        <v>4416</v>
      </c>
      <c r="B301" s="235" t="s">
        <v>3316</v>
      </c>
      <c r="C301" s="235" t="s">
        <v>7988</v>
      </c>
      <c r="D301" s="235" t="s">
        <v>528</v>
      </c>
      <c r="E301" s="235" t="s">
        <v>1522</v>
      </c>
      <c r="F301" s="235" t="s">
        <v>713</v>
      </c>
      <c r="G301" s="235" t="s">
        <v>6431</v>
      </c>
      <c r="H301" s="234" t="s">
        <v>64</v>
      </c>
      <c r="I301" s="234" t="s">
        <v>6432</v>
      </c>
      <c r="J301" s="235" t="s">
        <v>4418</v>
      </c>
      <c r="K301" s="234" t="s">
        <v>3198</v>
      </c>
      <c r="L301" s="234" t="s">
        <v>1260</v>
      </c>
      <c r="M301" s="234" t="s">
        <v>7996</v>
      </c>
      <c r="N301" s="234" t="s">
        <v>8023</v>
      </c>
      <c r="O301" s="234"/>
    </row>
    <row r="302" spans="1:15" x14ac:dyDescent="0.3">
      <c r="A302" s="234" t="s">
        <v>4416</v>
      </c>
      <c r="B302" s="235" t="s">
        <v>3319</v>
      </c>
      <c r="C302" s="235" t="s">
        <v>7988</v>
      </c>
      <c r="D302" s="235" t="s">
        <v>528</v>
      </c>
      <c r="E302" s="235" t="s">
        <v>1522</v>
      </c>
      <c r="F302" s="235" t="s">
        <v>713</v>
      </c>
      <c r="G302" s="235" t="s">
        <v>6433</v>
      </c>
      <c r="H302" s="234" t="s">
        <v>64</v>
      </c>
      <c r="I302" s="234" t="s">
        <v>6434</v>
      </c>
      <c r="J302" s="235" t="s">
        <v>4418</v>
      </c>
      <c r="K302" s="234" t="s">
        <v>3198</v>
      </c>
      <c r="L302" s="234" t="s">
        <v>1260</v>
      </c>
      <c r="M302" s="234" t="s">
        <v>7996</v>
      </c>
      <c r="N302" s="234" t="s">
        <v>8023</v>
      </c>
      <c r="O302" s="234"/>
    </row>
    <row r="303" spans="1:15" x14ac:dyDescent="0.3">
      <c r="A303" s="234" t="s">
        <v>4416</v>
      </c>
      <c r="B303" s="235" t="s">
        <v>3322</v>
      </c>
      <c r="C303" s="235" t="s">
        <v>1521</v>
      </c>
      <c r="D303" s="235" t="s">
        <v>528</v>
      </c>
      <c r="E303" s="235" t="s">
        <v>1522</v>
      </c>
      <c r="F303" s="235" t="s">
        <v>713</v>
      </c>
      <c r="G303" s="235" t="s">
        <v>6661</v>
      </c>
      <c r="H303" s="234" t="s">
        <v>64</v>
      </c>
      <c r="I303" s="234" t="s">
        <v>6662</v>
      </c>
      <c r="J303" s="235" t="s">
        <v>4418</v>
      </c>
      <c r="K303" s="234" t="s">
        <v>3198</v>
      </c>
      <c r="L303" s="234" t="s">
        <v>1260</v>
      </c>
      <c r="M303" s="234" t="s">
        <v>7996</v>
      </c>
      <c r="N303" s="234" t="s">
        <v>8023</v>
      </c>
      <c r="O303" s="234"/>
    </row>
    <row r="304" spans="1:15" x14ac:dyDescent="0.3">
      <c r="A304" s="234" t="s">
        <v>4416</v>
      </c>
      <c r="B304" s="235" t="s">
        <v>3325</v>
      </c>
      <c r="C304" s="235" t="s">
        <v>7988</v>
      </c>
      <c r="D304" s="235" t="s">
        <v>528</v>
      </c>
      <c r="E304" s="235" t="s">
        <v>1522</v>
      </c>
      <c r="F304" s="235" t="s">
        <v>713</v>
      </c>
      <c r="G304" s="235" t="s">
        <v>6435</v>
      </c>
      <c r="H304" s="234" t="s">
        <v>64</v>
      </c>
      <c r="I304" s="234" t="s">
        <v>6436</v>
      </c>
      <c r="J304" s="235" t="s">
        <v>4418</v>
      </c>
      <c r="K304" s="234" t="s">
        <v>3198</v>
      </c>
      <c r="L304" s="234" t="s">
        <v>1260</v>
      </c>
      <c r="M304" s="234" t="s">
        <v>7996</v>
      </c>
      <c r="N304" s="234" t="s">
        <v>8023</v>
      </c>
      <c r="O304" s="234"/>
    </row>
    <row r="305" spans="1:15" x14ac:dyDescent="0.3">
      <c r="A305" s="234" t="s">
        <v>4416</v>
      </c>
      <c r="B305" s="235" t="s">
        <v>3328</v>
      </c>
      <c r="C305" s="235" t="s">
        <v>7988</v>
      </c>
      <c r="D305" s="235" t="s">
        <v>528</v>
      </c>
      <c r="E305" s="235" t="s">
        <v>1522</v>
      </c>
      <c r="F305" s="235" t="s">
        <v>713</v>
      </c>
      <c r="G305" s="235" t="s">
        <v>6437</v>
      </c>
      <c r="H305" s="234" t="s">
        <v>64</v>
      </c>
      <c r="I305" s="234" t="s">
        <v>6438</v>
      </c>
      <c r="J305" s="235" t="s">
        <v>4418</v>
      </c>
      <c r="K305" s="234" t="s">
        <v>3198</v>
      </c>
      <c r="L305" s="234" t="s">
        <v>1260</v>
      </c>
      <c r="M305" s="234" t="s">
        <v>7996</v>
      </c>
      <c r="N305" s="234" t="s">
        <v>8023</v>
      </c>
      <c r="O305" s="234"/>
    </row>
    <row r="306" spans="1:15" x14ac:dyDescent="0.3">
      <c r="A306" s="234" t="s">
        <v>4416</v>
      </c>
      <c r="B306" s="235" t="s">
        <v>3331</v>
      </c>
      <c r="C306" s="235" t="s">
        <v>7988</v>
      </c>
      <c r="D306" s="235" t="s">
        <v>528</v>
      </c>
      <c r="E306" s="235" t="s">
        <v>1522</v>
      </c>
      <c r="F306" s="235" t="s">
        <v>713</v>
      </c>
      <c r="G306" s="235" t="s">
        <v>6439</v>
      </c>
      <c r="H306" s="234" t="s">
        <v>64</v>
      </c>
      <c r="I306" s="234" t="s">
        <v>6440</v>
      </c>
      <c r="J306" s="235" t="s">
        <v>4418</v>
      </c>
      <c r="K306" s="234" t="s">
        <v>3198</v>
      </c>
      <c r="L306" s="234" t="s">
        <v>1260</v>
      </c>
      <c r="M306" s="234" t="s">
        <v>7996</v>
      </c>
      <c r="N306" s="234" t="s">
        <v>8023</v>
      </c>
      <c r="O306" s="234"/>
    </row>
    <row r="307" spans="1:15" x14ac:dyDescent="0.3">
      <c r="A307" s="234" t="s">
        <v>4416</v>
      </c>
      <c r="B307" s="235" t="s">
        <v>3334</v>
      </c>
      <c r="C307" s="235" t="s">
        <v>7988</v>
      </c>
      <c r="D307" s="235" t="s">
        <v>528</v>
      </c>
      <c r="E307" s="235" t="s">
        <v>1522</v>
      </c>
      <c r="F307" s="235" t="s">
        <v>713</v>
      </c>
      <c r="G307" s="235" t="s">
        <v>6441</v>
      </c>
      <c r="H307" s="234" t="s">
        <v>64</v>
      </c>
      <c r="I307" s="234" t="s">
        <v>6442</v>
      </c>
      <c r="J307" s="235" t="s">
        <v>4418</v>
      </c>
      <c r="K307" s="234" t="s">
        <v>3198</v>
      </c>
      <c r="L307" s="234" t="s">
        <v>1260</v>
      </c>
      <c r="M307" s="234" t="s">
        <v>7996</v>
      </c>
      <c r="N307" s="234" t="s">
        <v>8023</v>
      </c>
      <c r="O307" s="234"/>
    </row>
    <row r="308" spans="1:15" x14ac:dyDescent="0.3">
      <c r="A308" s="234" t="s">
        <v>4416</v>
      </c>
      <c r="B308" s="235" t="s">
        <v>3337</v>
      </c>
      <c r="C308" s="235" t="s">
        <v>7988</v>
      </c>
      <c r="D308" s="235" t="s">
        <v>528</v>
      </c>
      <c r="E308" s="235" t="s">
        <v>1522</v>
      </c>
      <c r="F308" s="235" t="s">
        <v>713</v>
      </c>
      <c r="G308" s="235" t="s">
        <v>6443</v>
      </c>
      <c r="H308" s="234" t="s">
        <v>64</v>
      </c>
      <c r="I308" s="234" t="s">
        <v>6444</v>
      </c>
      <c r="J308" s="235" t="s">
        <v>4418</v>
      </c>
      <c r="K308" s="234" t="s">
        <v>3198</v>
      </c>
      <c r="L308" s="234" t="s">
        <v>1260</v>
      </c>
      <c r="M308" s="234" t="s">
        <v>7996</v>
      </c>
      <c r="N308" s="234" t="s">
        <v>8023</v>
      </c>
      <c r="O308" s="234"/>
    </row>
    <row r="309" spans="1:15" x14ac:dyDescent="0.3">
      <c r="A309" s="234" t="s">
        <v>4416</v>
      </c>
      <c r="B309" s="235" t="s">
        <v>3340</v>
      </c>
      <c r="C309" s="235" t="s">
        <v>7988</v>
      </c>
      <c r="D309" s="235" t="s">
        <v>528</v>
      </c>
      <c r="E309" s="235" t="s">
        <v>1522</v>
      </c>
      <c r="F309" s="235" t="s">
        <v>713</v>
      </c>
      <c r="G309" s="235" t="s">
        <v>6445</v>
      </c>
      <c r="H309" s="234" t="s">
        <v>64</v>
      </c>
      <c r="I309" s="234" t="s">
        <v>6446</v>
      </c>
      <c r="J309" s="235" t="s">
        <v>4418</v>
      </c>
      <c r="K309" s="234" t="s">
        <v>3198</v>
      </c>
      <c r="L309" s="234" t="s">
        <v>1260</v>
      </c>
      <c r="M309" s="234" t="s">
        <v>7996</v>
      </c>
      <c r="N309" s="234" t="s">
        <v>8023</v>
      </c>
      <c r="O309" s="234"/>
    </row>
    <row r="310" spans="1:15" x14ac:dyDescent="0.3">
      <c r="A310" s="234" t="s">
        <v>4416</v>
      </c>
      <c r="B310" s="235" t="s">
        <v>3343</v>
      </c>
      <c r="C310" s="235" t="s">
        <v>7988</v>
      </c>
      <c r="D310" s="235" t="s">
        <v>528</v>
      </c>
      <c r="E310" s="235" t="s">
        <v>1522</v>
      </c>
      <c r="F310" s="235" t="s">
        <v>713</v>
      </c>
      <c r="G310" s="235" t="s">
        <v>6447</v>
      </c>
      <c r="H310" s="234" t="s">
        <v>64</v>
      </c>
      <c r="I310" s="234" t="s">
        <v>6448</v>
      </c>
      <c r="J310" s="235" t="s">
        <v>4418</v>
      </c>
      <c r="K310" s="234" t="s">
        <v>3198</v>
      </c>
      <c r="L310" s="234" t="s">
        <v>1260</v>
      </c>
      <c r="M310" s="234" t="s">
        <v>7996</v>
      </c>
      <c r="N310" s="234" t="s">
        <v>8023</v>
      </c>
      <c r="O310" s="234"/>
    </row>
    <row r="311" spans="1:15" x14ac:dyDescent="0.3">
      <c r="A311" s="234" t="s">
        <v>4416</v>
      </c>
      <c r="B311" s="235" t="s">
        <v>3346</v>
      </c>
      <c r="C311" s="235" t="s">
        <v>7988</v>
      </c>
      <c r="D311" s="235" t="s">
        <v>528</v>
      </c>
      <c r="E311" s="235" t="s">
        <v>1522</v>
      </c>
      <c r="F311" s="235" t="s">
        <v>713</v>
      </c>
      <c r="G311" s="235" t="s">
        <v>6449</v>
      </c>
      <c r="H311" s="234" t="s">
        <v>64</v>
      </c>
      <c r="I311" s="234" t="s">
        <v>6450</v>
      </c>
      <c r="J311" s="235" t="s">
        <v>4418</v>
      </c>
      <c r="K311" s="234" t="s">
        <v>3198</v>
      </c>
      <c r="L311" s="234" t="s">
        <v>1260</v>
      </c>
      <c r="M311" s="234" t="s">
        <v>7996</v>
      </c>
      <c r="N311" s="234" t="s">
        <v>8023</v>
      </c>
      <c r="O311" s="234"/>
    </row>
    <row r="312" spans="1:15" x14ac:dyDescent="0.3">
      <c r="A312" s="234" t="s">
        <v>4416</v>
      </c>
      <c r="B312" s="235" t="s">
        <v>3349</v>
      </c>
      <c r="C312" s="235" t="s">
        <v>7988</v>
      </c>
      <c r="D312" s="235" t="s">
        <v>528</v>
      </c>
      <c r="E312" s="235" t="s">
        <v>1522</v>
      </c>
      <c r="F312" s="235" t="s">
        <v>713</v>
      </c>
      <c r="G312" s="235" t="s">
        <v>6451</v>
      </c>
      <c r="H312" s="234" t="s">
        <v>64</v>
      </c>
      <c r="I312" s="234" t="s">
        <v>6452</v>
      </c>
      <c r="J312" s="235" t="s">
        <v>4418</v>
      </c>
      <c r="K312" s="234" t="s">
        <v>3198</v>
      </c>
      <c r="L312" s="234" t="s">
        <v>1260</v>
      </c>
      <c r="M312" s="234" t="s">
        <v>7996</v>
      </c>
      <c r="N312" s="234" t="s">
        <v>8023</v>
      </c>
      <c r="O312" s="234"/>
    </row>
    <row r="313" spans="1:15" x14ac:dyDescent="0.3">
      <c r="A313" s="234" t="s">
        <v>4416</v>
      </c>
      <c r="B313" s="235" t="s">
        <v>3352</v>
      </c>
      <c r="C313" s="235" t="s">
        <v>7988</v>
      </c>
      <c r="D313" s="235" t="s">
        <v>528</v>
      </c>
      <c r="E313" s="235" t="s">
        <v>1522</v>
      </c>
      <c r="F313" s="235" t="s">
        <v>713</v>
      </c>
      <c r="G313" s="235" t="s">
        <v>6453</v>
      </c>
      <c r="H313" s="234" t="s">
        <v>64</v>
      </c>
      <c r="I313" s="234" t="s">
        <v>6454</v>
      </c>
      <c r="J313" s="235" t="s">
        <v>4418</v>
      </c>
      <c r="K313" s="234" t="s">
        <v>3198</v>
      </c>
      <c r="L313" s="234" t="s">
        <v>1260</v>
      </c>
      <c r="M313" s="234" t="s">
        <v>7997</v>
      </c>
      <c r="N313" s="234" t="s">
        <v>8023</v>
      </c>
      <c r="O313" s="234"/>
    </row>
    <row r="314" spans="1:15" x14ac:dyDescent="0.3">
      <c r="A314" s="234" t="s">
        <v>4416</v>
      </c>
      <c r="B314" s="235" t="s">
        <v>3355</v>
      </c>
      <c r="C314" s="235" t="s">
        <v>7988</v>
      </c>
      <c r="D314" s="235" t="s">
        <v>528</v>
      </c>
      <c r="E314" s="235" t="s">
        <v>1522</v>
      </c>
      <c r="F314" s="235" t="s">
        <v>713</v>
      </c>
      <c r="G314" s="235" t="s">
        <v>6455</v>
      </c>
      <c r="H314" s="234" t="s">
        <v>64</v>
      </c>
      <c r="I314" s="234" t="s">
        <v>6456</v>
      </c>
      <c r="J314" s="235" t="s">
        <v>4418</v>
      </c>
      <c r="K314" s="234" t="s">
        <v>3198</v>
      </c>
      <c r="L314" s="234" t="s">
        <v>1260</v>
      </c>
      <c r="M314" s="234" t="s">
        <v>7997</v>
      </c>
      <c r="N314" s="234" t="s">
        <v>8023</v>
      </c>
      <c r="O314" s="234"/>
    </row>
    <row r="315" spans="1:15" x14ac:dyDescent="0.3">
      <c r="A315" s="234" t="s">
        <v>4416</v>
      </c>
      <c r="B315" s="235" t="s">
        <v>3358</v>
      </c>
      <c r="C315" s="235" t="s">
        <v>7988</v>
      </c>
      <c r="D315" s="235" t="s">
        <v>528</v>
      </c>
      <c r="E315" s="235" t="s">
        <v>1522</v>
      </c>
      <c r="F315" s="235" t="s">
        <v>713</v>
      </c>
      <c r="G315" s="235" t="s">
        <v>6457</v>
      </c>
      <c r="H315" s="234" t="s">
        <v>64</v>
      </c>
      <c r="I315" s="234" t="s">
        <v>6458</v>
      </c>
      <c r="J315" s="235" t="s">
        <v>4418</v>
      </c>
      <c r="K315" s="234" t="s">
        <v>3198</v>
      </c>
      <c r="L315" s="234" t="s">
        <v>1260</v>
      </c>
      <c r="M315" s="234" t="s">
        <v>7996</v>
      </c>
      <c r="N315" s="234" t="s">
        <v>8023</v>
      </c>
      <c r="O315" s="234"/>
    </row>
    <row r="316" spans="1:15" x14ac:dyDescent="0.3">
      <c r="A316" s="234" t="s">
        <v>4416</v>
      </c>
      <c r="B316" s="235" t="s">
        <v>3361</v>
      </c>
      <c r="C316" s="235" t="s">
        <v>7988</v>
      </c>
      <c r="D316" s="235" t="s">
        <v>528</v>
      </c>
      <c r="E316" s="235" t="s">
        <v>1522</v>
      </c>
      <c r="F316" s="235" t="s">
        <v>713</v>
      </c>
      <c r="G316" s="235" t="s">
        <v>6459</v>
      </c>
      <c r="H316" s="234" t="s">
        <v>64</v>
      </c>
      <c r="I316" s="234" t="s">
        <v>6460</v>
      </c>
      <c r="J316" s="235" t="s">
        <v>4418</v>
      </c>
      <c r="K316" s="234" t="s">
        <v>3198</v>
      </c>
      <c r="L316" s="234" t="s">
        <v>1260</v>
      </c>
      <c r="M316" s="234" t="s">
        <v>7996</v>
      </c>
      <c r="N316" s="234" t="s">
        <v>8023</v>
      </c>
      <c r="O316" s="234"/>
    </row>
    <row r="317" spans="1:15" x14ac:dyDescent="0.3">
      <c r="A317" s="234" t="s">
        <v>4416</v>
      </c>
      <c r="B317" s="235" t="s">
        <v>3364</v>
      </c>
      <c r="C317" s="235" t="s">
        <v>7988</v>
      </c>
      <c r="D317" s="235" t="s">
        <v>528</v>
      </c>
      <c r="E317" s="235" t="s">
        <v>1522</v>
      </c>
      <c r="F317" s="235" t="s">
        <v>713</v>
      </c>
      <c r="G317" s="235" t="s">
        <v>6461</v>
      </c>
      <c r="H317" s="234" t="s">
        <v>64</v>
      </c>
      <c r="I317" s="234" t="s">
        <v>6462</v>
      </c>
      <c r="J317" s="235" t="s">
        <v>4418</v>
      </c>
      <c r="K317" s="234" t="s">
        <v>3198</v>
      </c>
      <c r="L317" s="234" t="s">
        <v>1260</v>
      </c>
      <c r="M317" s="234" t="s">
        <v>7996</v>
      </c>
      <c r="N317" s="234" t="s">
        <v>8023</v>
      </c>
      <c r="O317" s="234"/>
    </row>
    <row r="318" spans="1:15" x14ac:dyDescent="0.3">
      <c r="A318" s="234" t="s">
        <v>4416</v>
      </c>
      <c r="B318" s="235" t="s">
        <v>3367</v>
      </c>
      <c r="C318" s="235" t="s">
        <v>7988</v>
      </c>
      <c r="D318" s="235" t="s">
        <v>528</v>
      </c>
      <c r="E318" s="235" t="s">
        <v>1522</v>
      </c>
      <c r="F318" s="235" t="s">
        <v>713</v>
      </c>
      <c r="G318" s="235" t="s">
        <v>6463</v>
      </c>
      <c r="H318" s="234" t="s">
        <v>64</v>
      </c>
      <c r="I318" s="234" t="s">
        <v>6464</v>
      </c>
      <c r="J318" s="235" t="s">
        <v>4418</v>
      </c>
      <c r="K318" s="234" t="s">
        <v>3198</v>
      </c>
      <c r="L318" s="234" t="s">
        <v>1260</v>
      </c>
      <c r="M318" s="234" t="s">
        <v>7996</v>
      </c>
      <c r="N318" s="234" t="s">
        <v>8023</v>
      </c>
      <c r="O318" s="234"/>
    </row>
    <row r="319" spans="1:15" x14ac:dyDescent="0.3">
      <c r="A319" s="234" t="s">
        <v>4416</v>
      </c>
      <c r="B319" s="235" t="s">
        <v>6466</v>
      </c>
      <c r="C319" s="235" t="s">
        <v>7988</v>
      </c>
      <c r="D319" s="235" t="s">
        <v>528</v>
      </c>
      <c r="E319" s="235" t="s">
        <v>1522</v>
      </c>
      <c r="F319" s="235" t="s">
        <v>713</v>
      </c>
      <c r="G319" s="235" t="s">
        <v>6465</v>
      </c>
      <c r="H319" s="234" t="s">
        <v>64</v>
      </c>
      <c r="I319" s="234" t="s">
        <v>6467</v>
      </c>
      <c r="J319" s="235" t="s">
        <v>4418</v>
      </c>
      <c r="K319" s="234" t="s">
        <v>3198</v>
      </c>
      <c r="L319" s="234" t="s">
        <v>1260</v>
      </c>
      <c r="M319" s="234" t="s">
        <v>7996</v>
      </c>
      <c r="N319" s="234" t="s">
        <v>8023</v>
      </c>
      <c r="O319" s="234"/>
    </row>
    <row r="320" spans="1:15" x14ac:dyDescent="0.3">
      <c r="A320" s="234" t="s">
        <v>4416</v>
      </c>
      <c r="B320" s="235" t="s">
        <v>3370</v>
      </c>
      <c r="C320" s="235" t="s">
        <v>7988</v>
      </c>
      <c r="D320" s="235" t="s">
        <v>528</v>
      </c>
      <c r="E320" s="235" t="s">
        <v>1522</v>
      </c>
      <c r="F320" s="235" t="s">
        <v>713</v>
      </c>
      <c r="G320" s="235" t="s">
        <v>6468</v>
      </c>
      <c r="H320" s="234" t="s">
        <v>64</v>
      </c>
      <c r="I320" s="234" t="s">
        <v>6469</v>
      </c>
      <c r="J320" s="235" t="s">
        <v>4418</v>
      </c>
      <c r="K320" s="234" t="s">
        <v>3198</v>
      </c>
      <c r="L320" s="234" t="s">
        <v>1260</v>
      </c>
      <c r="M320" s="234" t="s">
        <v>7996</v>
      </c>
      <c r="N320" s="234" t="s">
        <v>8023</v>
      </c>
      <c r="O320" s="234"/>
    </row>
    <row r="321" spans="1:15" x14ac:dyDescent="0.3">
      <c r="A321" s="234" t="s">
        <v>4416</v>
      </c>
      <c r="B321" s="235" t="s">
        <v>3265</v>
      </c>
      <c r="C321" s="235" t="s">
        <v>7988</v>
      </c>
      <c r="D321" s="235" t="s">
        <v>528</v>
      </c>
      <c r="E321" s="235" t="s">
        <v>1522</v>
      </c>
      <c r="F321" s="235" t="s">
        <v>713</v>
      </c>
      <c r="G321" s="235" t="s">
        <v>6470</v>
      </c>
      <c r="H321" s="234" t="s">
        <v>64</v>
      </c>
      <c r="I321" s="234" t="s">
        <v>6471</v>
      </c>
      <c r="J321" s="235" t="s">
        <v>4418</v>
      </c>
      <c r="K321" s="234" t="s">
        <v>3198</v>
      </c>
      <c r="L321" s="234" t="s">
        <v>1260</v>
      </c>
      <c r="M321" s="234" t="s">
        <v>7996</v>
      </c>
      <c r="N321" s="234" t="s">
        <v>8023</v>
      </c>
      <c r="O321" s="234"/>
    </row>
    <row r="322" spans="1:15" x14ac:dyDescent="0.3">
      <c r="A322" s="234" t="s">
        <v>4416</v>
      </c>
      <c r="B322" s="235" t="s">
        <v>3291</v>
      </c>
      <c r="C322" s="235" t="s">
        <v>1521</v>
      </c>
      <c r="D322" s="235" t="s">
        <v>528</v>
      </c>
      <c r="E322" s="235" t="s">
        <v>1522</v>
      </c>
      <c r="F322" s="235" t="s">
        <v>713</v>
      </c>
      <c r="G322" s="235" t="s">
        <v>6663</v>
      </c>
      <c r="H322" s="234" t="s">
        <v>64</v>
      </c>
      <c r="I322" s="234" t="s">
        <v>6664</v>
      </c>
      <c r="J322" s="235" t="s">
        <v>4418</v>
      </c>
      <c r="K322" s="234" t="s">
        <v>3198</v>
      </c>
      <c r="L322" s="234" t="s">
        <v>1260</v>
      </c>
      <c r="M322" s="234" t="s">
        <v>7997</v>
      </c>
      <c r="N322" s="234" t="s">
        <v>8023</v>
      </c>
      <c r="O322" s="234"/>
    </row>
    <row r="323" spans="1:15" x14ac:dyDescent="0.3">
      <c r="A323" s="234" t="s">
        <v>4416</v>
      </c>
      <c r="B323" s="235" t="s">
        <v>3373</v>
      </c>
      <c r="C323" s="235" t="s">
        <v>1521</v>
      </c>
      <c r="D323" s="235" t="s">
        <v>528</v>
      </c>
      <c r="E323" s="235" t="s">
        <v>1522</v>
      </c>
      <c r="F323" s="235" t="s">
        <v>713</v>
      </c>
      <c r="G323" s="235" t="s">
        <v>6680</v>
      </c>
      <c r="H323" s="234" t="s">
        <v>64</v>
      </c>
      <c r="I323" s="234" t="s">
        <v>6681</v>
      </c>
      <c r="J323" s="235" t="s">
        <v>4418</v>
      </c>
      <c r="K323" s="234" t="s">
        <v>3198</v>
      </c>
      <c r="L323" s="234" t="s">
        <v>1260</v>
      </c>
      <c r="M323" s="234" t="s">
        <v>7997</v>
      </c>
      <c r="N323" s="234" t="s">
        <v>8023</v>
      </c>
      <c r="O323" s="234"/>
    </row>
    <row r="324" spans="1:15" x14ac:dyDescent="0.3">
      <c r="A324" s="234" t="s">
        <v>4416</v>
      </c>
      <c r="B324" s="235" t="s">
        <v>3376</v>
      </c>
      <c r="C324" s="235" t="s">
        <v>7988</v>
      </c>
      <c r="D324" s="235" t="s">
        <v>528</v>
      </c>
      <c r="E324" s="235" t="s">
        <v>1522</v>
      </c>
      <c r="F324" s="235" t="s">
        <v>713</v>
      </c>
      <c r="G324" s="235" t="s">
        <v>6472</v>
      </c>
      <c r="H324" s="234" t="s">
        <v>64</v>
      </c>
      <c r="I324" s="234" t="s">
        <v>6473</v>
      </c>
      <c r="J324" s="235" t="s">
        <v>4418</v>
      </c>
      <c r="K324" s="234" t="s">
        <v>3198</v>
      </c>
      <c r="L324" s="234" t="s">
        <v>1260</v>
      </c>
      <c r="M324" s="234" t="s">
        <v>7997</v>
      </c>
      <c r="N324" s="234" t="s">
        <v>8023</v>
      </c>
      <c r="O324" s="234"/>
    </row>
    <row r="325" spans="1:15" x14ac:dyDescent="0.3">
      <c r="A325" s="234" t="s">
        <v>4416</v>
      </c>
      <c r="B325" s="235" t="s">
        <v>3379</v>
      </c>
      <c r="C325" s="235" t="s">
        <v>7988</v>
      </c>
      <c r="D325" s="235" t="s">
        <v>528</v>
      </c>
      <c r="E325" s="235" t="s">
        <v>1522</v>
      </c>
      <c r="F325" s="235" t="s">
        <v>713</v>
      </c>
      <c r="G325" s="235" t="s">
        <v>6474</v>
      </c>
      <c r="H325" s="234" t="s">
        <v>64</v>
      </c>
      <c r="I325" s="234" t="s">
        <v>6475</v>
      </c>
      <c r="J325" s="235" t="s">
        <v>4418</v>
      </c>
      <c r="K325" s="234" t="s">
        <v>3198</v>
      </c>
      <c r="L325" s="234" t="s">
        <v>1260</v>
      </c>
      <c r="M325" s="234" t="s">
        <v>7997</v>
      </c>
      <c r="N325" s="234" t="s">
        <v>8023</v>
      </c>
      <c r="O325" s="234"/>
    </row>
    <row r="326" spans="1:15" x14ac:dyDescent="0.3">
      <c r="A326" s="234" t="s">
        <v>4416</v>
      </c>
      <c r="B326" s="235" t="s">
        <v>3382</v>
      </c>
      <c r="C326" s="235" t="s">
        <v>7988</v>
      </c>
      <c r="D326" s="235" t="s">
        <v>528</v>
      </c>
      <c r="E326" s="235" t="s">
        <v>1522</v>
      </c>
      <c r="F326" s="235" t="s">
        <v>713</v>
      </c>
      <c r="G326" s="235" t="s">
        <v>6476</v>
      </c>
      <c r="H326" s="234" t="s">
        <v>64</v>
      </c>
      <c r="I326" s="234" t="s">
        <v>6477</v>
      </c>
      <c r="J326" s="235" t="s">
        <v>4418</v>
      </c>
      <c r="K326" s="234" t="s">
        <v>3198</v>
      </c>
      <c r="L326" s="234" t="s">
        <v>1260</v>
      </c>
      <c r="M326" s="234" t="s">
        <v>7997</v>
      </c>
      <c r="N326" s="234" t="s">
        <v>8023</v>
      </c>
      <c r="O326" s="234"/>
    </row>
    <row r="327" spans="1:15" x14ac:dyDescent="0.3">
      <c r="A327" s="234" t="s">
        <v>4416</v>
      </c>
      <c r="B327" s="235" t="s">
        <v>3271</v>
      </c>
      <c r="C327" s="235" t="s">
        <v>7988</v>
      </c>
      <c r="D327" s="235" t="s">
        <v>528</v>
      </c>
      <c r="E327" s="235" t="s">
        <v>1522</v>
      </c>
      <c r="F327" s="235" t="s">
        <v>713</v>
      </c>
      <c r="G327" s="235" t="s">
        <v>6478</v>
      </c>
      <c r="H327" s="234" t="s">
        <v>64</v>
      </c>
      <c r="I327" s="234" t="s">
        <v>6479</v>
      </c>
      <c r="J327" s="235" t="s">
        <v>4418</v>
      </c>
      <c r="K327" s="234" t="s">
        <v>3198</v>
      </c>
      <c r="L327" s="234" t="s">
        <v>1260</v>
      </c>
      <c r="M327" s="234" t="s">
        <v>7997</v>
      </c>
      <c r="N327" s="234" t="s">
        <v>8023</v>
      </c>
      <c r="O327" s="234"/>
    </row>
    <row r="328" spans="1:15" x14ac:dyDescent="0.3">
      <c r="A328" s="234" t="s">
        <v>4416</v>
      </c>
      <c r="B328" s="235" t="s">
        <v>5058</v>
      </c>
      <c r="C328" s="235" t="s">
        <v>7988</v>
      </c>
      <c r="D328" s="235" t="s">
        <v>528</v>
      </c>
      <c r="E328" s="235" t="s">
        <v>1522</v>
      </c>
      <c r="F328" s="235" t="s">
        <v>713</v>
      </c>
      <c r="G328" s="235" t="s">
        <v>6480</v>
      </c>
      <c r="H328" s="234" t="s">
        <v>64</v>
      </c>
      <c r="I328" s="234" t="s">
        <v>6481</v>
      </c>
      <c r="J328" s="235" t="s">
        <v>4418</v>
      </c>
      <c r="K328" s="234" t="s">
        <v>3198</v>
      </c>
      <c r="L328" s="234" t="s">
        <v>1260</v>
      </c>
      <c r="M328" s="234" t="s">
        <v>7996</v>
      </c>
      <c r="N328" s="234" t="s">
        <v>8023</v>
      </c>
      <c r="O328" s="234"/>
    </row>
    <row r="329" spans="1:15" x14ac:dyDescent="0.3">
      <c r="A329" s="234" t="s">
        <v>4416</v>
      </c>
      <c r="B329" s="235" t="s">
        <v>4668</v>
      </c>
      <c r="C329" s="235" t="s">
        <v>7988</v>
      </c>
      <c r="D329" s="235" t="s">
        <v>528</v>
      </c>
      <c r="E329" s="235" t="s">
        <v>1522</v>
      </c>
      <c r="F329" s="235" t="s">
        <v>713</v>
      </c>
      <c r="G329" s="235" t="s">
        <v>6482</v>
      </c>
      <c r="H329" s="234" t="s">
        <v>64</v>
      </c>
      <c r="I329" s="234" t="s">
        <v>6483</v>
      </c>
      <c r="J329" s="235" t="s">
        <v>4418</v>
      </c>
      <c r="K329" s="234" t="s">
        <v>3198</v>
      </c>
      <c r="L329" s="234" t="s">
        <v>1260</v>
      </c>
      <c r="M329" s="234" t="s">
        <v>7996</v>
      </c>
      <c r="N329" s="234" t="s">
        <v>8023</v>
      </c>
      <c r="O329" s="234"/>
    </row>
    <row r="330" spans="1:15" x14ac:dyDescent="0.3">
      <c r="A330" s="234" t="s">
        <v>4416</v>
      </c>
      <c r="B330" s="235" t="s">
        <v>4848</v>
      </c>
      <c r="C330" s="235" t="s">
        <v>7988</v>
      </c>
      <c r="D330" s="235" t="s">
        <v>528</v>
      </c>
      <c r="E330" s="235" t="s">
        <v>1522</v>
      </c>
      <c r="F330" s="235" t="s">
        <v>713</v>
      </c>
      <c r="G330" s="235" t="s">
        <v>6484</v>
      </c>
      <c r="H330" s="234" t="s">
        <v>64</v>
      </c>
      <c r="I330" s="234" t="s">
        <v>6485</v>
      </c>
      <c r="J330" s="235" t="s">
        <v>4418</v>
      </c>
      <c r="K330" s="234" t="s">
        <v>3198</v>
      </c>
      <c r="L330" s="234" t="s">
        <v>1260</v>
      </c>
      <c r="M330" s="234" t="s">
        <v>7996</v>
      </c>
      <c r="N330" s="234" t="s">
        <v>8023</v>
      </c>
      <c r="O330" s="234"/>
    </row>
    <row r="331" spans="1:15" x14ac:dyDescent="0.3">
      <c r="A331" s="234" t="s">
        <v>4416</v>
      </c>
      <c r="B331" s="235" t="s">
        <v>5230</v>
      </c>
      <c r="C331" s="235" t="s">
        <v>7988</v>
      </c>
      <c r="D331" s="235" t="s">
        <v>528</v>
      </c>
      <c r="E331" s="235" t="s">
        <v>1522</v>
      </c>
      <c r="F331" s="235" t="s">
        <v>713</v>
      </c>
      <c r="G331" s="235" t="s">
        <v>6486</v>
      </c>
      <c r="H331" s="234" t="s">
        <v>64</v>
      </c>
      <c r="I331" s="234" t="s">
        <v>6487</v>
      </c>
      <c r="J331" s="235" t="s">
        <v>4418</v>
      </c>
      <c r="K331" s="234" t="s">
        <v>3198</v>
      </c>
      <c r="L331" s="234" t="s">
        <v>1260</v>
      </c>
      <c r="M331" s="234" t="s">
        <v>7996</v>
      </c>
      <c r="N331" s="234" t="s">
        <v>8023</v>
      </c>
      <c r="O331" s="234"/>
    </row>
    <row r="332" spans="1:15" x14ac:dyDescent="0.3">
      <c r="A332" s="234" t="s">
        <v>4416</v>
      </c>
      <c r="B332" s="235" t="s">
        <v>3504</v>
      </c>
      <c r="C332" s="235" t="s">
        <v>7988</v>
      </c>
      <c r="D332" s="235" t="s">
        <v>528</v>
      </c>
      <c r="E332" s="235" t="s">
        <v>1522</v>
      </c>
      <c r="F332" s="235" t="s">
        <v>713</v>
      </c>
      <c r="G332" s="235" t="s">
        <v>6488</v>
      </c>
      <c r="H332" s="234" t="s">
        <v>64</v>
      </c>
      <c r="I332" s="234" t="s">
        <v>6489</v>
      </c>
      <c r="J332" s="235" t="s">
        <v>4418</v>
      </c>
      <c r="K332" s="234" t="s">
        <v>3198</v>
      </c>
      <c r="L332" s="234" t="s">
        <v>1260</v>
      </c>
      <c r="M332" s="234" t="s">
        <v>7996</v>
      </c>
      <c r="N332" s="234" t="s">
        <v>8023</v>
      </c>
      <c r="O332" s="234"/>
    </row>
    <row r="333" spans="1:15" x14ac:dyDescent="0.3">
      <c r="A333" s="234" t="s">
        <v>4416</v>
      </c>
      <c r="B333" s="235" t="s">
        <v>5343</v>
      </c>
      <c r="C333" s="235" t="s">
        <v>7988</v>
      </c>
      <c r="D333" s="235" t="s">
        <v>528</v>
      </c>
      <c r="E333" s="235" t="s">
        <v>1522</v>
      </c>
      <c r="F333" s="235" t="s">
        <v>713</v>
      </c>
      <c r="G333" s="235" t="s">
        <v>6490</v>
      </c>
      <c r="H333" s="234" t="s">
        <v>64</v>
      </c>
      <c r="I333" s="234" t="s">
        <v>6491</v>
      </c>
      <c r="J333" s="235" t="s">
        <v>4418</v>
      </c>
      <c r="K333" s="234" t="s">
        <v>3198</v>
      </c>
      <c r="L333" s="234" t="s">
        <v>1260</v>
      </c>
      <c r="M333" s="234" t="s">
        <v>7996</v>
      </c>
      <c r="N333" s="234" t="s">
        <v>8023</v>
      </c>
      <c r="O333" s="234"/>
    </row>
    <row r="334" spans="1:15" x14ac:dyDescent="0.3">
      <c r="A334" s="234" t="s">
        <v>4416</v>
      </c>
      <c r="B334" s="235" t="s">
        <v>3385</v>
      </c>
      <c r="C334" s="235" t="s">
        <v>7988</v>
      </c>
      <c r="D334" s="235" t="s">
        <v>528</v>
      </c>
      <c r="E334" s="235" t="s">
        <v>1522</v>
      </c>
      <c r="F334" s="235" t="s">
        <v>713</v>
      </c>
      <c r="G334" s="235" t="s">
        <v>6492</v>
      </c>
      <c r="H334" s="234" t="s">
        <v>64</v>
      </c>
      <c r="I334" s="234" t="s">
        <v>6493</v>
      </c>
      <c r="J334" s="235" t="s">
        <v>4418</v>
      </c>
      <c r="K334" s="234" t="s">
        <v>3198</v>
      </c>
      <c r="L334" s="234" t="s">
        <v>1260</v>
      </c>
      <c r="M334" s="234" t="s">
        <v>7996</v>
      </c>
      <c r="N334" s="234" t="s">
        <v>8023</v>
      </c>
      <c r="O334" s="234"/>
    </row>
    <row r="335" spans="1:15" x14ac:dyDescent="0.3">
      <c r="A335" s="234" t="s">
        <v>4416</v>
      </c>
      <c r="B335" s="235" t="s">
        <v>3274</v>
      </c>
      <c r="C335" s="235" t="s">
        <v>1521</v>
      </c>
      <c r="D335" s="235" t="s">
        <v>528</v>
      </c>
      <c r="E335" s="235" t="s">
        <v>1522</v>
      </c>
      <c r="F335" s="235" t="s">
        <v>713</v>
      </c>
      <c r="G335" s="235" t="s">
        <v>6682</v>
      </c>
      <c r="H335" s="234" t="s">
        <v>64</v>
      </c>
      <c r="I335" s="234" t="s">
        <v>6683</v>
      </c>
      <c r="J335" s="235" t="s">
        <v>4418</v>
      </c>
      <c r="K335" s="234" t="s">
        <v>3198</v>
      </c>
      <c r="L335" s="234" t="s">
        <v>1260</v>
      </c>
      <c r="M335" s="234" t="s">
        <v>7996</v>
      </c>
      <c r="N335" s="234" t="s">
        <v>8023</v>
      </c>
      <c r="O335" s="234"/>
    </row>
    <row r="336" spans="1:15" x14ac:dyDescent="0.3">
      <c r="A336" s="234" t="s">
        <v>4416</v>
      </c>
      <c r="B336" s="235" t="s">
        <v>3438</v>
      </c>
      <c r="C336" s="235" t="s">
        <v>1521</v>
      </c>
      <c r="D336" s="235" t="s">
        <v>528</v>
      </c>
      <c r="E336" s="235" t="s">
        <v>1522</v>
      </c>
      <c r="F336" s="235" t="s">
        <v>713</v>
      </c>
      <c r="G336" s="235" t="s">
        <v>6684</v>
      </c>
      <c r="H336" s="234" t="s">
        <v>64</v>
      </c>
      <c r="I336" s="234" t="s">
        <v>6685</v>
      </c>
      <c r="J336" s="235" t="s">
        <v>4418</v>
      </c>
      <c r="K336" s="234" t="s">
        <v>3198</v>
      </c>
      <c r="L336" s="234" t="s">
        <v>1260</v>
      </c>
      <c r="M336" s="234" t="s">
        <v>7996</v>
      </c>
      <c r="N336" s="234" t="s">
        <v>8023</v>
      </c>
      <c r="O336" s="234"/>
    </row>
    <row r="337" spans="1:15" x14ac:dyDescent="0.3">
      <c r="A337" s="234" t="s">
        <v>4416</v>
      </c>
      <c r="B337" s="235" t="s">
        <v>4441</v>
      </c>
      <c r="C337" s="235" t="s">
        <v>7988</v>
      </c>
      <c r="D337" s="235" t="s">
        <v>528</v>
      </c>
      <c r="E337" s="235" t="s">
        <v>1522</v>
      </c>
      <c r="F337" s="235" t="s">
        <v>552</v>
      </c>
      <c r="G337" s="235" t="s">
        <v>4440</v>
      </c>
      <c r="H337" s="234" t="s">
        <v>64</v>
      </c>
      <c r="I337" s="234" t="s">
        <v>4442</v>
      </c>
      <c r="J337" s="235" t="s">
        <v>4418</v>
      </c>
      <c r="K337" s="234" t="s">
        <v>3198</v>
      </c>
      <c r="L337" s="234" t="s">
        <v>1260</v>
      </c>
      <c r="M337" s="234" t="s">
        <v>555</v>
      </c>
      <c r="N337" s="234" t="s">
        <v>8023</v>
      </c>
      <c r="O337" s="234"/>
    </row>
    <row r="338" spans="1:15" x14ac:dyDescent="0.3">
      <c r="A338" s="234" t="s">
        <v>4416</v>
      </c>
      <c r="B338" s="235" t="s">
        <v>3405</v>
      </c>
      <c r="C338" s="235" t="s">
        <v>7988</v>
      </c>
      <c r="D338" s="235" t="s">
        <v>528</v>
      </c>
      <c r="E338" s="235" t="s">
        <v>1522</v>
      </c>
      <c r="F338" s="235" t="s">
        <v>713</v>
      </c>
      <c r="G338" s="235" t="s">
        <v>6598</v>
      </c>
      <c r="H338" s="234" t="s">
        <v>64</v>
      </c>
      <c r="I338" s="234" t="s">
        <v>6599</v>
      </c>
      <c r="J338" s="235" t="s">
        <v>4418</v>
      </c>
      <c r="K338" s="234" t="s">
        <v>3198</v>
      </c>
      <c r="L338" s="234" t="s">
        <v>1260</v>
      </c>
      <c r="M338" s="234" t="s">
        <v>7996</v>
      </c>
      <c r="N338" s="234" t="s">
        <v>8023</v>
      </c>
      <c r="O338" s="234"/>
    </row>
    <row r="339" spans="1:15" x14ac:dyDescent="0.3">
      <c r="A339" s="234" t="s">
        <v>4416</v>
      </c>
      <c r="B339" s="235" t="s">
        <v>3443</v>
      </c>
      <c r="C339" s="235" t="s">
        <v>1521</v>
      </c>
      <c r="D339" s="235" t="s">
        <v>528</v>
      </c>
      <c r="E339" s="235" t="s">
        <v>1522</v>
      </c>
      <c r="F339" s="235" t="s">
        <v>552</v>
      </c>
      <c r="G339" s="235" t="s">
        <v>4450</v>
      </c>
      <c r="H339" s="234" t="s">
        <v>64</v>
      </c>
      <c r="I339" s="234" t="s">
        <v>4451</v>
      </c>
      <c r="J339" s="235" t="s">
        <v>4418</v>
      </c>
      <c r="K339" s="234" t="s">
        <v>3198</v>
      </c>
      <c r="L339" s="234" t="s">
        <v>1260</v>
      </c>
      <c r="M339" s="234" t="s">
        <v>555</v>
      </c>
      <c r="N339" s="234" t="s">
        <v>8023</v>
      </c>
      <c r="O339" s="234"/>
    </row>
    <row r="340" spans="1:15" x14ac:dyDescent="0.3">
      <c r="A340" s="234" t="s">
        <v>4416</v>
      </c>
      <c r="B340" s="235" t="s">
        <v>3277</v>
      </c>
      <c r="C340" s="235" t="s">
        <v>1521</v>
      </c>
      <c r="D340" s="235" t="s">
        <v>528</v>
      </c>
      <c r="E340" s="235" t="s">
        <v>1522</v>
      </c>
      <c r="F340" s="235" t="s">
        <v>552</v>
      </c>
      <c r="G340" s="235" t="s">
        <v>4452</v>
      </c>
      <c r="H340" s="234" t="s">
        <v>64</v>
      </c>
      <c r="I340" s="234" t="s">
        <v>4453</v>
      </c>
      <c r="J340" s="235" t="s">
        <v>4418</v>
      </c>
      <c r="K340" s="234" t="s">
        <v>3198</v>
      </c>
      <c r="L340" s="234" t="s">
        <v>1260</v>
      </c>
      <c r="M340" s="234" t="s">
        <v>555</v>
      </c>
      <c r="N340" s="234" t="s">
        <v>8023</v>
      </c>
      <c r="O340" s="234"/>
    </row>
    <row r="341" spans="1:15" x14ac:dyDescent="0.3">
      <c r="A341" s="234" t="s">
        <v>4416</v>
      </c>
      <c r="B341" s="235" t="s">
        <v>3388</v>
      </c>
      <c r="C341" s="235" t="s">
        <v>1521</v>
      </c>
      <c r="D341" s="235" t="s">
        <v>528</v>
      </c>
      <c r="E341" s="235" t="s">
        <v>1522</v>
      </c>
      <c r="F341" s="235" t="s">
        <v>552</v>
      </c>
      <c r="G341" s="235" t="s">
        <v>4454</v>
      </c>
      <c r="H341" s="234" t="s">
        <v>64</v>
      </c>
      <c r="I341" s="234" t="s">
        <v>4455</v>
      </c>
      <c r="J341" s="235" t="s">
        <v>4418</v>
      </c>
      <c r="K341" s="234" t="s">
        <v>3198</v>
      </c>
      <c r="L341" s="234" t="s">
        <v>1260</v>
      </c>
      <c r="M341" s="234" t="s">
        <v>555</v>
      </c>
      <c r="N341" s="234" t="s">
        <v>8023</v>
      </c>
      <c r="O341" s="234"/>
    </row>
    <row r="342" spans="1:15" x14ac:dyDescent="0.3">
      <c r="A342" s="234" t="s">
        <v>4416</v>
      </c>
      <c r="B342" s="235" t="s">
        <v>3285</v>
      </c>
      <c r="C342" s="235" t="s">
        <v>1521</v>
      </c>
      <c r="D342" s="235" t="s">
        <v>528</v>
      </c>
      <c r="E342" s="235" t="s">
        <v>1522</v>
      </c>
      <c r="F342" s="235" t="s">
        <v>552</v>
      </c>
      <c r="G342" s="235" t="s">
        <v>4456</v>
      </c>
      <c r="H342" s="234" t="s">
        <v>64</v>
      </c>
      <c r="I342" s="234" t="s">
        <v>4457</v>
      </c>
      <c r="J342" s="235" t="s">
        <v>4418</v>
      </c>
      <c r="K342" s="234" t="s">
        <v>3198</v>
      </c>
      <c r="L342" s="234" t="s">
        <v>1260</v>
      </c>
      <c r="M342" s="234" t="s">
        <v>555</v>
      </c>
      <c r="N342" s="234" t="s">
        <v>8023</v>
      </c>
      <c r="O342" s="234"/>
    </row>
    <row r="343" spans="1:15" x14ac:dyDescent="0.3">
      <c r="A343" s="234" t="s">
        <v>4416</v>
      </c>
      <c r="B343" s="235" t="s">
        <v>3391</v>
      </c>
      <c r="C343" s="235" t="s">
        <v>1521</v>
      </c>
      <c r="D343" s="235" t="s">
        <v>528</v>
      </c>
      <c r="E343" s="235" t="s">
        <v>1522</v>
      </c>
      <c r="F343" s="235" t="s">
        <v>552</v>
      </c>
      <c r="G343" s="235" t="s">
        <v>4458</v>
      </c>
      <c r="H343" s="234" t="s">
        <v>64</v>
      </c>
      <c r="I343" s="234" t="s">
        <v>4459</v>
      </c>
      <c r="J343" s="235" t="s">
        <v>4418</v>
      </c>
      <c r="K343" s="234" t="s">
        <v>3198</v>
      </c>
      <c r="L343" s="234" t="s">
        <v>1260</v>
      </c>
      <c r="M343" s="234" t="s">
        <v>555</v>
      </c>
      <c r="N343" s="234" t="s">
        <v>8023</v>
      </c>
      <c r="O343" s="234"/>
    </row>
    <row r="344" spans="1:15" x14ac:dyDescent="0.3">
      <c r="A344" s="234" t="s">
        <v>4416</v>
      </c>
      <c r="B344" s="235" t="s">
        <v>3288</v>
      </c>
      <c r="C344" s="235" t="s">
        <v>1521</v>
      </c>
      <c r="D344" s="235" t="s">
        <v>528</v>
      </c>
      <c r="E344" s="235" t="s">
        <v>1522</v>
      </c>
      <c r="F344" s="235" t="s">
        <v>552</v>
      </c>
      <c r="G344" s="235" t="s">
        <v>4460</v>
      </c>
      <c r="H344" s="234" t="s">
        <v>64</v>
      </c>
      <c r="I344" s="234" t="s">
        <v>4461</v>
      </c>
      <c r="J344" s="235" t="s">
        <v>4418</v>
      </c>
      <c r="K344" s="234" t="s">
        <v>3198</v>
      </c>
      <c r="L344" s="234" t="s">
        <v>1260</v>
      </c>
      <c r="M344" s="234" t="s">
        <v>555</v>
      </c>
      <c r="N344" s="234" t="s">
        <v>8023</v>
      </c>
      <c r="O344" s="234"/>
    </row>
    <row r="345" spans="1:15" x14ac:dyDescent="0.3">
      <c r="A345" s="234" t="s">
        <v>4416</v>
      </c>
      <c r="B345" s="235" t="s">
        <v>3394</v>
      </c>
      <c r="C345" s="235" t="s">
        <v>1521</v>
      </c>
      <c r="D345" s="235" t="s">
        <v>528</v>
      </c>
      <c r="E345" s="235" t="s">
        <v>1522</v>
      </c>
      <c r="F345" s="235" t="s">
        <v>552</v>
      </c>
      <c r="G345" s="235" t="s">
        <v>4462</v>
      </c>
      <c r="H345" s="234" t="s">
        <v>64</v>
      </c>
      <c r="I345" s="234" t="s">
        <v>4463</v>
      </c>
      <c r="J345" s="235" t="s">
        <v>4418</v>
      </c>
      <c r="K345" s="234" t="s">
        <v>3198</v>
      </c>
      <c r="L345" s="234" t="s">
        <v>1260</v>
      </c>
      <c r="M345" s="234" t="s">
        <v>555</v>
      </c>
      <c r="N345" s="234" t="s">
        <v>8023</v>
      </c>
      <c r="O345" s="234"/>
    </row>
    <row r="346" spans="1:15" x14ac:dyDescent="0.3">
      <c r="A346" s="234" t="s">
        <v>6601</v>
      </c>
      <c r="B346" s="235" t="s">
        <v>6602</v>
      </c>
      <c r="C346" s="235" t="s">
        <v>7988</v>
      </c>
      <c r="D346" s="235" t="s">
        <v>6603</v>
      </c>
      <c r="E346" s="235" t="s">
        <v>1522</v>
      </c>
      <c r="F346" s="235" t="s">
        <v>713</v>
      </c>
      <c r="G346" s="235" t="s">
        <v>6600</v>
      </c>
      <c r="H346" s="234" t="s">
        <v>64</v>
      </c>
      <c r="I346" s="234" t="s">
        <v>6605</v>
      </c>
      <c r="J346" s="235" t="s">
        <v>6604</v>
      </c>
      <c r="K346" s="234" t="s">
        <v>3198</v>
      </c>
      <c r="L346" s="234" t="s">
        <v>1260</v>
      </c>
      <c r="M346" s="234" t="s">
        <v>8049</v>
      </c>
      <c r="N346" s="234" t="s">
        <v>8023</v>
      </c>
      <c r="O346" s="234"/>
    </row>
    <row r="347" spans="1:15" x14ac:dyDescent="0.3">
      <c r="A347" s="234" t="s">
        <v>6601</v>
      </c>
      <c r="B347" s="235" t="s">
        <v>6666</v>
      </c>
      <c r="C347" s="235" t="s">
        <v>1521</v>
      </c>
      <c r="D347" s="235" t="s">
        <v>6603</v>
      </c>
      <c r="E347" s="235" t="s">
        <v>1522</v>
      </c>
      <c r="F347" s="235" t="s">
        <v>713</v>
      </c>
      <c r="G347" s="235" t="s">
        <v>6665</v>
      </c>
      <c r="H347" s="234" t="s">
        <v>64</v>
      </c>
      <c r="I347" s="234" t="s">
        <v>6667</v>
      </c>
      <c r="J347" s="235" t="s">
        <v>6604</v>
      </c>
      <c r="K347" s="234" t="s">
        <v>3198</v>
      </c>
      <c r="L347" s="234" t="s">
        <v>1260</v>
      </c>
      <c r="M347" s="234" t="s">
        <v>8049</v>
      </c>
      <c r="N347" s="234" t="s">
        <v>8023</v>
      </c>
      <c r="O347" s="234"/>
    </row>
    <row r="348" spans="1:15" x14ac:dyDescent="0.3">
      <c r="A348" s="234" t="s">
        <v>6601</v>
      </c>
      <c r="B348" s="235" t="s">
        <v>6669</v>
      </c>
      <c r="C348" s="235" t="s">
        <v>1521</v>
      </c>
      <c r="D348" s="235" t="s">
        <v>6603</v>
      </c>
      <c r="E348" s="235" t="s">
        <v>1522</v>
      </c>
      <c r="F348" s="235" t="s">
        <v>713</v>
      </c>
      <c r="G348" s="235" t="s">
        <v>6668</v>
      </c>
      <c r="H348" s="234" t="s">
        <v>64</v>
      </c>
      <c r="I348" s="234" t="s">
        <v>6670</v>
      </c>
      <c r="J348" s="235" t="s">
        <v>6604</v>
      </c>
      <c r="K348" s="234" t="s">
        <v>3198</v>
      </c>
      <c r="L348" s="234" t="s">
        <v>1260</v>
      </c>
      <c r="M348" s="234" t="s">
        <v>8049</v>
      </c>
      <c r="N348" s="234" t="s">
        <v>8023</v>
      </c>
      <c r="O348" s="234"/>
    </row>
    <row r="349" spans="1:15" x14ac:dyDescent="0.3">
      <c r="A349" s="234" t="s">
        <v>6601</v>
      </c>
      <c r="B349" s="235" t="s">
        <v>6672</v>
      </c>
      <c r="C349" s="235" t="s">
        <v>1521</v>
      </c>
      <c r="D349" s="235" t="s">
        <v>6603</v>
      </c>
      <c r="E349" s="235" t="s">
        <v>1522</v>
      </c>
      <c r="F349" s="235" t="s">
        <v>713</v>
      </c>
      <c r="G349" s="235" t="s">
        <v>6671</v>
      </c>
      <c r="H349" s="234" t="s">
        <v>64</v>
      </c>
      <c r="I349" s="234" t="s">
        <v>6673</v>
      </c>
      <c r="J349" s="235" t="s">
        <v>6604</v>
      </c>
      <c r="K349" s="234" t="s">
        <v>3198</v>
      </c>
      <c r="L349" s="234" t="s">
        <v>1260</v>
      </c>
      <c r="M349" s="234" t="s">
        <v>8049</v>
      </c>
      <c r="N349" s="234" t="s">
        <v>8023</v>
      </c>
      <c r="O349" s="234"/>
    </row>
    <row r="350" spans="1:15" x14ac:dyDescent="0.3">
      <c r="A350" s="234" t="s">
        <v>6495</v>
      </c>
      <c r="B350" s="235" t="s">
        <v>4488</v>
      </c>
      <c r="C350" s="235" t="s">
        <v>7988</v>
      </c>
      <c r="D350" s="235" t="s">
        <v>528</v>
      </c>
      <c r="E350" s="235" t="s">
        <v>1522</v>
      </c>
      <c r="F350" s="235" t="s">
        <v>713</v>
      </c>
      <c r="G350" s="235" t="s">
        <v>6494</v>
      </c>
      <c r="H350" s="234" t="s">
        <v>64</v>
      </c>
      <c r="I350" s="234" t="s">
        <v>6496</v>
      </c>
      <c r="J350" s="235" t="s">
        <v>4418</v>
      </c>
      <c r="K350" s="234" t="s">
        <v>3198</v>
      </c>
      <c r="L350" s="234" t="s">
        <v>1260</v>
      </c>
      <c r="M350" s="234" t="s">
        <v>7997</v>
      </c>
      <c r="N350" s="234" t="s">
        <v>8023</v>
      </c>
      <c r="O350" s="234"/>
    </row>
    <row r="351" spans="1:15" x14ac:dyDescent="0.3">
      <c r="A351" s="234" t="s">
        <v>6495</v>
      </c>
      <c r="B351" s="235" t="s">
        <v>4491</v>
      </c>
      <c r="C351" s="235" t="s">
        <v>7988</v>
      </c>
      <c r="D351" s="235" t="s">
        <v>711</v>
      </c>
      <c r="E351" s="235" t="s">
        <v>1522</v>
      </c>
      <c r="F351" s="235" t="s">
        <v>713</v>
      </c>
      <c r="G351" s="235" t="s">
        <v>6544</v>
      </c>
      <c r="H351" s="234" t="s">
        <v>64</v>
      </c>
      <c r="I351" s="234" t="s">
        <v>6546</v>
      </c>
      <c r="J351" s="235" t="s">
        <v>6545</v>
      </c>
      <c r="K351" s="234" t="s">
        <v>3198</v>
      </c>
      <c r="L351" s="234" t="s">
        <v>1260</v>
      </c>
      <c r="M351" s="234" t="s">
        <v>7985</v>
      </c>
      <c r="N351" s="234" t="s">
        <v>8023</v>
      </c>
      <c r="O351" s="234"/>
    </row>
    <row r="352" spans="1:15" x14ac:dyDescent="0.3">
      <c r="A352" s="234" t="s">
        <v>6495</v>
      </c>
      <c r="B352" s="235" t="s">
        <v>4494</v>
      </c>
      <c r="C352" s="235" t="s">
        <v>1521</v>
      </c>
      <c r="D352" s="235" t="s">
        <v>528</v>
      </c>
      <c r="E352" s="235" t="s">
        <v>1522</v>
      </c>
      <c r="F352" s="235" t="s">
        <v>713</v>
      </c>
      <c r="G352" s="235" t="s">
        <v>6674</v>
      </c>
      <c r="H352" s="234" t="s">
        <v>64</v>
      </c>
      <c r="I352" s="234" t="s">
        <v>6675</v>
      </c>
      <c r="J352" s="235" t="s">
        <v>4418</v>
      </c>
      <c r="K352" s="234" t="s">
        <v>3198</v>
      </c>
      <c r="L352" s="234" t="s">
        <v>1260</v>
      </c>
      <c r="M352" s="234" t="s">
        <v>7996</v>
      </c>
      <c r="N352" s="234" t="s">
        <v>8023</v>
      </c>
      <c r="O352" s="234"/>
    </row>
    <row r="353" spans="1:15" x14ac:dyDescent="0.3">
      <c r="A353" s="234" t="s">
        <v>5805</v>
      </c>
      <c r="B353" s="235" t="s">
        <v>4500</v>
      </c>
      <c r="C353" s="235" t="s">
        <v>1521</v>
      </c>
      <c r="D353" s="235" t="s">
        <v>711</v>
      </c>
      <c r="E353" s="235" t="s">
        <v>1273</v>
      </c>
      <c r="F353" s="235" t="s">
        <v>708</v>
      </c>
      <c r="G353" s="235" t="s">
        <v>6062</v>
      </c>
      <c r="H353" s="234" t="s">
        <v>64</v>
      </c>
      <c r="I353" s="234" t="s">
        <v>6063</v>
      </c>
      <c r="J353" s="235" t="s">
        <v>5807</v>
      </c>
      <c r="K353" s="234" t="s">
        <v>3198</v>
      </c>
      <c r="L353" s="234" t="s">
        <v>7986</v>
      </c>
      <c r="M353" s="234" t="s">
        <v>7996</v>
      </c>
      <c r="N353" s="234" t="s">
        <v>8023</v>
      </c>
      <c r="O353" s="234"/>
    </row>
    <row r="354" spans="1:15" x14ac:dyDescent="0.3">
      <c r="A354" s="234" t="s">
        <v>5805</v>
      </c>
      <c r="B354" s="235" t="s">
        <v>4497</v>
      </c>
      <c r="C354" s="235" t="s">
        <v>1521</v>
      </c>
      <c r="D354" s="235" t="s">
        <v>711</v>
      </c>
      <c r="E354" s="235" t="s">
        <v>1273</v>
      </c>
      <c r="F354" s="235" t="s">
        <v>708</v>
      </c>
      <c r="G354" s="235" t="s">
        <v>6296</v>
      </c>
      <c r="H354" s="234" t="s">
        <v>64</v>
      </c>
      <c r="I354" s="234" t="s">
        <v>6297</v>
      </c>
      <c r="J354" s="235" t="s">
        <v>5807</v>
      </c>
      <c r="K354" s="234" t="s">
        <v>3198</v>
      </c>
      <c r="L354" s="234" t="s">
        <v>7986</v>
      </c>
      <c r="M354" s="234" t="s">
        <v>7996</v>
      </c>
      <c r="N354" s="234" t="s">
        <v>8023</v>
      </c>
      <c r="O354" s="234"/>
    </row>
    <row r="355" spans="1:15" x14ac:dyDescent="0.3">
      <c r="A355" s="234" t="s">
        <v>5805</v>
      </c>
      <c r="B355" s="235" t="s">
        <v>4503</v>
      </c>
      <c r="C355" s="235" t="s">
        <v>1521</v>
      </c>
      <c r="D355" s="235" t="s">
        <v>711</v>
      </c>
      <c r="E355" s="235" t="s">
        <v>1273</v>
      </c>
      <c r="F355" s="235" t="s">
        <v>708</v>
      </c>
      <c r="G355" s="235" t="s">
        <v>6228</v>
      </c>
      <c r="H355" s="234" t="s">
        <v>64</v>
      </c>
      <c r="I355" s="234" t="s">
        <v>6229</v>
      </c>
      <c r="J355" s="235" t="s">
        <v>5807</v>
      </c>
      <c r="K355" s="234" t="s">
        <v>3198</v>
      </c>
      <c r="L355" s="234" t="s">
        <v>7986</v>
      </c>
      <c r="M355" s="234" t="s">
        <v>7996</v>
      </c>
      <c r="N355" s="234" t="s">
        <v>8023</v>
      </c>
      <c r="O355" s="234"/>
    </row>
    <row r="356" spans="1:15" x14ac:dyDescent="0.3">
      <c r="A356" s="234" t="s">
        <v>5805</v>
      </c>
      <c r="B356" s="235" t="s">
        <v>6231</v>
      </c>
      <c r="C356" s="235" t="s">
        <v>1521</v>
      </c>
      <c r="D356" s="235" t="s">
        <v>711</v>
      </c>
      <c r="E356" s="235" t="s">
        <v>1273</v>
      </c>
      <c r="F356" s="235" t="s">
        <v>708</v>
      </c>
      <c r="G356" s="235" t="s">
        <v>6230</v>
      </c>
      <c r="H356" s="234" t="s">
        <v>64</v>
      </c>
      <c r="I356" s="234" t="s">
        <v>6232</v>
      </c>
      <c r="J356" s="235" t="s">
        <v>5807</v>
      </c>
      <c r="K356" s="234" t="s">
        <v>3198</v>
      </c>
      <c r="L356" s="234" t="s">
        <v>7986</v>
      </c>
      <c r="M356" s="234" t="s">
        <v>7996</v>
      </c>
      <c r="N356" s="234" t="s">
        <v>8023</v>
      </c>
      <c r="O356" s="234"/>
    </row>
    <row r="357" spans="1:15" x14ac:dyDescent="0.3">
      <c r="A357" s="234" t="s">
        <v>5805</v>
      </c>
      <c r="B357" s="235" t="s">
        <v>6234</v>
      </c>
      <c r="C357" s="235" t="s">
        <v>1521</v>
      </c>
      <c r="D357" s="235" t="s">
        <v>711</v>
      </c>
      <c r="E357" s="235" t="s">
        <v>1273</v>
      </c>
      <c r="F357" s="235" t="s">
        <v>708</v>
      </c>
      <c r="G357" s="235" t="s">
        <v>6233</v>
      </c>
      <c r="H357" s="234" t="s">
        <v>64</v>
      </c>
      <c r="I357" s="234" t="s">
        <v>6235</v>
      </c>
      <c r="J357" s="235" t="s">
        <v>5807</v>
      </c>
      <c r="K357" s="234" t="s">
        <v>3198</v>
      </c>
      <c r="L357" s="234" t="s">
        <v>7986</v>
      </c>
      <c r="M357" s="234" t="s">
        <v>7996</v>
      </c>
      <c r="N357" s="234" t="s">
        <v>8023</v>
      </c>
      <c r="O357" s="234"/>
    </row>
    <row r="358" spans="1:15" x14ac:dyDescent="0.3">
      <c r="A358" s="234" t="s">
        <v>5805</v>
      </c>
      <c r="B358" s="235" t="s">
        <v>6237</v>
      </c>
      <c r="C358" s="235" t="s">
        <v>1521</v>
      </c>
      <c r="D358" s="235" t="s">
        <v>711</v>
      </c>
      <c r="E358" s="235" t="s">
        <v>1273</v>
      </c>
      <c r="F358" s="235" t="s">
        <v>708</v>
      </c>
      <c r="G358" s="235" t="s">
        <v>6236</v>
      </c>
      <c r="H358" s="234" t="s">
        <v>64</v>
      </c>
      <c r="I358" s="234" t="s">
        <v>6238</v>
      </c>
      <c r="J358" s="235" t="s">
        <v>5807</v>
      </c>
      <c r="K358" s="234" t="s">
        <v>3198</v>
      </c>
      <c r="L358" s="234" t="s">
        <v>7986</v>
      </c>
      <c r="M358" s="234" t="s">
        <v>7996</v>
      </c>
      <c r="N358" s="234" t="s">
        <v>8023</v>
      </c>
      <c r="O358" s="234"/>
    </row>
    <row r="359" spans="1:15" x14ac:dyDescent="0.3">
      <c r="A359" s="234" t="s">
        <v>5805</v>
      </c>
      <c r="B359" s="235" t="s">
        <v>6240</v>
      </c>
      <c r="C359" s="235" t="s">
        <v>1521</v>
      </c>
      <c r="D359" s="235" t="s">
        <v>711</v>
      </c>
      <c r="E359" s="235" t="s">
        <v>1273</v>
      </c>
      <c r="F359" s="235" t="s">
        <v>708</v>
      </c>
      <c r="G359" s="235" t="s">
        <v>6239</v>
      </c>
      <c r="H359" s="234" t="s">
        <v>64</v>
      </c>
      <c r="I359" s="234" t="s">
        <v>6241</v>
      </c>
      <c r="J359" s="235" t="s">
        <v>5807</v>
      </c>
      <c r="K359" s="234" t="s">
        <v>3198</v>
      </c>
      <c r="L359" s="234" t="s">
        <v>7986</v>
      </c>
      <c r="M359" s="234" t="s">
        <v>7996</v>
      </c>
      <c r="N359" s="234" t="s">
        <v>8023</v>
      </c>
      <c r="O359" s="234"/>
    </row>
    <row r="360" spans="1:15" x14ac:dyDescent="0.3">
      <c r="A360" s="234" t="s">
        <v>5805</v>
      </c>
      <c r="B360" s="235" t="s">
        <v>6249</v>
      </c>
      <c r="C360" s="235" t="s">
        <v>1521</v>
      </c>
      <c r="D360" s="235" t="s">
        <v>711</v>
      </c>
      <c r="E360" s="235" t="s">
        <v>1273</v>
      </c>
      <c r="F360" s="235" t="s">
        <v>708</v>
      </c>
      <c r="G360" s="235" t="s">
        <v>6248</v>
      </c>
      <c r="H360" s="234" t="s">
        <v>64</v>
      </c>
      <c r="I360" s="234" t="s">
        <v>6250</v>
      </c>
      <c r="J360" s="235" t="s">
        <v>5807</v>
      </c>
      <c r="K360" s="234" t="s">
        <v>3198</v>
      </c>
      <c r="L360" s="234" t="s">
        <v>7986</v>
      </c>
      <c r="M360" s="234" t="s">
        <v>7996</v>
      </c>
      <c r="N360" s="234" t="s">
        <v>8023</v>
      </c>
      <c r="O360" s="234"/>
    </row>
    <row r="361" spans="1:15" x14ac:dyDescent="0.3">
      <c r="A361" s="234" t="s">
        <v>5805</v>
      </c>
      <c r="B361" s="235" t="s">
        <v>6252</v>
      </c>
      <c r="C361" s="235" t="s">
        <v>1521</v>
      </c>
      <c r="D361" s="235" t="s">
        <v>711</v>
      </c>
      <c r="E361" s="235" t="s">
        <v>1273</v>
      </c>
      <c r="F361" s="235" t="s">
        <v>708</v>
      </c>
      <c r="G361" s="235" t="s">
        <v>6251</v>
      </c>
      <c r="H361" s="234" t="s">
        <v>64</v>
      </c>
      <c r="I361" s="234" t="s">
        <v>6253</v>
      </c>
      <c r="J361" s="235" t="s">
        <v>5807</v>
      </c>
      <c r="K361" s="234" t="s">
        <v>3198</v>
      </c>
      <c r="L361" s="234" t="s">
        <v>7986</v>
      </c>
      <c r="M361" s="234" t="s">
        <v>7996</v>
      </c>
      <c r="N361" s="234" t="s">
        <v>8023</v>
      </c>
      <c r="O361" s="234"/>
    </row>
    <row r="362" spans="1:15" x14ac:dyDescent="0.3">
      <c r="A362" s="234" t="s">
        <v>5805</v>
      </c>
      <c r="B362" s="235" t="s">
        <v>6255</v>
      </c>
      <c r="C362" s="235" t="s">
        <v>1521</v>
      </c>
      <c r="D362" s="235" t="s">
        <v>711</v>
      </c>
      <c r="E362" s="235" t="s">
        <v>1273</v>
      </c>
      <c r="F362" s="235" t="s">
        <v>708</v>
      </c>
      <c r="G362" s="235" t="s">
        <v>6254</v>
      </c>
      <c r="H362" s="234" t="s">
        <v>64</v>
      </c>
      <c r="I362" s="234" t="s">
        <v>6256</v>
      </c>
      <c r="J362" s="235" t="s">
        <v>5807</v>
      </c>
      <c r="K362" s="234" t="s">
        <v>3198</v>
      </c>
      <c r="L362" s="234" t="s">
        <v>7986</v>
      </c>
      <c r="M362" s="234" t="s">
        <v>7996</v>
      </c>
      <c r="N362" s="234" t="s">
        <v>8023</v>
      </c>
      <c r="O362" s="234"/>
    </row>
    <row r="363" spans="1:15" x14ac:dyDescent="0.3">
      <c r="A363" s="234" t="s">
        <v>5805</v>
      </c>
      <c r="B363" s="235" t="s">
        <v>6258</v>
      </c>
      <c r="C363" s="235" t="s">
        <v>1521</v>
      </c>
      <c r="D363" s="235" t="s">
        <v>711</v>
      </c>
      <c r="E363" s="235" t="s">
        <v>1273</v>
      </c>
      <c r="F363" s="235" t="s">
        <v>708</v>
      </c>
      <c r="G363" s="235" t="s">
        <v>6257</v>
      </c>
      <c r="H363" s="234" t="s">
        <v>64</v>
      </c>
      <c r="I363" s="234" t="s">
        <v>6259</v>
      </c>
      <c r="J363" s="235" t="s">
        <v>5807</v>
      </c>
      <c r="K363" s="234" t="s">
        <v>3198</v>
      </c>
      <c r="L363" s="234" t="s">
        <v>7986</v>
      </c>
      <c r="M363" s="234" t="s">
        <v>7996</v>
      </c>
      <c r="N363" s="234" t="s">
        <v>8023</v>
      </c>
      <c r="O363" s="234"/>
    </row>
    <row r="364" spans="1:15" x14ac:dyDescent="0.3">
      <c r="A364" s="234" t="s">
        <v>5805</v>
      </c>
      <c r="B364" s="235" t="s">
        <v>6261</v>
      </c>
      <c r="C364" s="235" t="s">
        <v>1521</v>
      </c>
      <c r="D364" s="235" t="s">
        <v>711</v>
      </c>
      <c r="E364" s="235" t="s">
        <v>1273</v>
      </c>
      <c r="F364" s="235" t="s">
        <v>708</v>
      </c>
      <c r="G364" s="235" t="s">
        <v>6260</v>
      </c>
      <c r="H364" s="234" t="s">
        <v>64</v>
      </c>
      <c r="I364" s="234" t="s">
        <v>6262</v>
      </c>
      <c r="J364" s="235" t="s">
        <v>5807</v>
      </c>
      <c r="K364" s="234" t="s">
        <v>3198</v>
      </c>
      <c r="L364" s="234" t="s">
        <v>7986</v>
      </c>
      <c r="M364" s="234" t="s">
        <v>7996</v>
      </c>
      <c r="N364" s="234" t="s">
        <v>8023</v>
      </c>
      <c r="O364" s="234"/>
    </row>
    <row r="365" spans="1:15" x14ac:dyDescent="0.3">
      <c r="A365" s="234" t="s">
        <v>5805</v>
      </c>
      <c r="B365" s="235" t="s">
        <v>6264</v>
      </c>
      <c r="C365" s="235" t="s">
        <v>1521</v>
      </c>
      <c r="D365" s="235" t="s">
        <v>711</v>
      </c>
      <c r="E365" s="235" t="s">
        <v>1273</v>
      </c>
      <c r="F365" s="235" t="s">
        <v>708</v>
      </c>
      <c r="G365" s="235" t="s">
        <v>6263</v>
      </c>
      <c r="H365" s="234" t="s">
        <v>64</v>
      </c>
      <c r="I365" s="234" t="s">
        <v>6265</v>
      </c>
      <c r="J365" s="235" t="s">
        <v>5807</v>
      </c>
      <c r="K365" s="234" t="s">
        <v>3198</v>
      </c>
      <c r="L365" s="234" t="s">
        <v>7986</v>
      </c>
      <c r="M365" s="234" t="s">
        <v>7996</v>
      </c>
      <c r="N365" s="234" t="s">
        <v>8023</v>
      </c>
      <c r="O365" s="234"/>
    </row>
    <row r="366" spans="1:15" x14ac:dyDescent="0.3">
      <c r="A366" s="234" t="s">
        <v>5805</v>
      </c>
      <c r="B366" s="235" t="s">
        <v>6267</v>
      </c>
      <c r="C366" s="235" t="s">
        <v>1521</v>
      </c>
      <c r="D366" s="235" t="s">
        <v>711</v>
      </c>
      <c r="E366" s="235" t="s">
        <v>1273</v>
      </c>
      <c r="F366" s="235" t="s">
        <v>708</v>
      </c>
      <c r="G366" s="235" t="s">
        <v>6266</v>
      </c>
      <c r="H366" s="234" t="s">
        <v>64</v>
      </c>
      <c r="I366" s="234" t="s">
        <v>6268</v>
      </c>
      <c r="J366" s="235" t="s">
        <v>5807</v>
      </c>
      <c r="K366" s="234" t="s">
        <v>3198</v>
      </c>
      <c r="L366" s="234" t="s">
        <v>7986</v>
      </c>
      <c r="M366" s="234" t="s">
        <v>7997</v>
      </c>
      <c r="N366" s="234" t="s">
        <v>8023</v>
      </c>
      <c r="O366" s="234"/>
    </row>
    <row r="367" spans="1:15" x14ac:dyDescent="0.3">
      <c r="A367" s="234" t="s">
        <v>5805</v>
      </c>
      <c r="B367" s="235" t="s">
        <v>6270</v>
      </c>
      <c r="C367" s="235" t="s">
        <v>1521</v>
      </c>
      <c r="D367" s="235" t="s">
        <v>711</v>
      </c>
      <c r="E367" s="235" t="s">
        <v>1273</v>
      </c>
      <c r="F367" s="235" t="s">
        <v>708</v>
      </c>
      <c r="G367" s="235" t="s">
        <v>6269</v>
      </c>
      <c r="H367" s="234" t="s">
        <v>64</v>
      </c>
      <c r="I367" s="234" t="s">
        <v>6271</v>
      </c>
      <c r="J367" s="235" t="s">
        <v>5807</v>
      </c>
      <c r="K367" s="234" t="s">
        <v>3198</v>
      </c>
      <c r="L367" s="234" t="s">
        <v>7986</v>
      </c>
      <c r="M367" s="234" t="s">
        <v>7997</v>
      </c>
      <c r="N367" s="234" t="s">
        <v>8023</v>
      </c>
      <c r="O367" s="234"/>
    </row>
    <row r="368" spans="1:15" x14ac:dyDescent="0.3">
      <c r="A368" s="234" t="s">
        <v>5805</v>
      </c>
      <c r="B368" s="235" t="s">
        <v>5806</v>
      </c>
      <c r="C368" s="235" t="s">
        <v>7988</v>
      </c>
      <c r="D368" s="235" t="s">
        <v>711</v>
      </c>
      <c r="E368" s="235" t="s">
        <v>1273</v>
      </c>
      <c r="F368" s="235" t="s">
        <v>708</v>
      </c>
      <c r="G368" s="235" t="s">
        <v>5804</v>
      </c>
      <c r="H368" s="234" t="s">
        <v>64</v>
      </c>
      <c r="I368" s="234" t="s">
        <v>5808</v>
      </c>
      <c r="J368" s="235" t="s">
        <v>5807</v>
      </c>
      <c r="K368" s="234" t="s">
        <v>3198</v>
      </c>
      <c r="L368" s="234" t="s">
        <v>7986</v>
      </c>
      <c r="M368" s="234" t="s">
        <v>7996</v>
      </c>
      <c r="N368" s="234" t="s">
        <v>8023</v>
      </c>
      <c r="O368" s="234"/>
    </row>
    <row r="369" spans="1:15" x14ac:dyDescent="0.3">
      <c r="A369" s="234" t="s">
        <v>5805</v>
      </c>
      <c r="B369" s="235" t="s">
        <v>2009</v>
      </c>
      <c r="C369" s="235" t="s">
        <v>7988</v>
      </c>
      <c r="D369" s="235" t="s">
        <v>711</v>
      </c>
      <c r="E369" s="235" t="s">
        <v>1273</v>
      </c>
      <c r="F369" s="235" t="s">
        <v>708</v>
      </c>
      <c r="G369" s="235" t="s">
        <v>5809</v>
      </c>
      <c r="H369" s="234" t="s">
        <v>64</v>
      </c>
      <c r="I369" s="234" t="s">
        <v>5810</v>
      </c>
      <c r="J369" s="235" t="s">
        <v>5807</v>
      </c>
      <c r="K369" s="234" t="s">
        <v>3198</v>
      </c>
      <c r="L369" s="234" t="s">
        <v>7986</v>
      </c>
      <c r="M369" s="234" t="s">
        <v>7996</v>
      </c>
      <c r="N369" s="234" t="s">
        <v>8023</v>
      </c>
      <c r="O369" s="234"/>
    </row>
    <row r="370" spans="1:15" x14ac:dyDescent="0.3">
      <c r="A370" s="234" t="s">
        <v>5805</v>
      </c>
      <c r="B370" s="235" t="s">
        <v>5812</v>
      </c>
      <c r="C370" s="235" t="s">
        <v>7988</v>
      </c>
      <c r="D370" s="235" t="s">
        <v>711</v>
      </c>
      <c r="E370" s="235" t="s">
        <v>1273</v>
      </c>
      <c r="F370" s="235" t="s">
        <v>708</v>
      </c>
      <c r="G370" s="235" t="s">
        <v>5811</v>
      </c>
      <c r="H370" s="234" t="s">
        <v>64</v>
      </c>
      <c r="I370" s="234" t="s">
        <v>5813</v>
      </c>
      <c r="J370" s="235" t="s">
        <v>5807</v>
      </c>
      <c r="K370" s="234" t="s">
        <v>3198</v>
      </c>
      <c r="L370" s="234" t="s">
        <v>7986</v>
      </c>
      <c r="M370" s="234" t="s">
        <v>7996</v>
      </c>
      <c r="N370" s="234" t="s">
        <v>8023</v>
      </c>
      <c r="O370" s="234"/>
    </row>
    <row r="371" spans="1:15" x14ac:dyDescent="0.3">
      <c r="A371" s="234" t="s">
        <v>5805</v>
      </c>
      <c r="B371" s="235" t="s">
        <v>5815</v>
      </c>
      <c r="C371" s="235" t="s">
        <v>7988</v>
      </c>
      <c r="D371" s="235" t="s">
        <v>711</v>
      </c>
      <c r="E371" s="235" t="s">
        <v>1273</v>
      </c>
      <c r="F371" s="235" t="s">
        <v>708</v>
      </c>
      <c r="G371" s="235" t="s">
        <v>5814</v>
      </c>
      <c r="H371" s="234" t="s">
        <v>64</v>
      </c>
      <c r="I371" s="234" t="s">
        <v>5816</v>
      </c>
      <c r="J371" s="235" t="s">
        <v>5807</v>
      </c>
      <c r="K371" s="234" t="s">
        <v>3198</v>
      </c>
      <c r="L371" s="234" t="s">
        <v>7986</v>
      </c>
      <c r="M371" s="234" t="s">
        <v>7996</v>
      </c>
      <c r="N371" s="234" t="s">
        <v>8023</v>
      </c>
      <c r="O371" s="234"/>
    </row>
    <row r="372" spans="1:15" x14ac:dyDescent="0.3">
      <c r="A372" s="234" t="s">
        <v>5805</v>
      </c>
      <c r="B372" s="235" t="s">
        <v>5818</v>
      </c>
      <c r="C372" s="235" t="s">
        <v>7988</v>
      </c>
      <c r="D372" s="235" t="s">
        <v>711</v>
      </c>
      <c r="E372" s="235" t="s">
        <v>1273</v>
      </c>
      <c r="F372" s="235" t="s">
        <v>708</v>
      </c>
      <c r="G372" s="235" t="s">
        <v>5817</v>
      </c>
      <c r="H372" s="234" t="s">
        <v>64</v>
      </c>
      <c r="I372" s="234" t="s">
        <v>5819</v>
      </c>
      <c r="J372" s="235" t="s">
        <v>5807</v>
      </c>
      <c r="K372" s="234" t="s">
        <v>3198</v>
      </c>
      <c r="L372" s="234" t="s">
        <v>7986</v>
      </c>
      <c r="M372" s="234" t="s">
        <v>7996</v>
      </c>
      <c r="N372" s="234" t="s">
        <v>8023</v>
      </c>
      <c r="O372" s="234"/>
    </row>
    <row r="373" spans="1:15" x14ac:dyDescent="0.3">
      <c r="A373" s="234" t="s">
        <v>5805</v>
      </c>
      <c r="B373" s="235" t="s">
        <v>5821</v>
      </c>
      <c r="C373" s="235" t="s">
        <v>7988</v>
      </c>
      <c r="D373" s="235" t="s">
        <v>711</v>
      </c>
      <c r="E373" s="235" t="s">
        <v>1273</v>
      </c>
      <c r="F373" s="235" t="s">
        <v>708</v>
      </c>
      <c r="G373" s="235" t="s">
        <v>5820</v>
      </c>
      <c r="H373" s="234" t="s">
        <v>64</v>
      </c>
      <c r="I373" s="234" t="s">
        <v>5822</v>
      </c>
      <c r="J373" s="235" t="s">
        <v>5807</v>
      </c>
      <c r="K373" s="234" t="s">
        <v>3198</v>
      </c>
      <c r="L373" s="234" t="s">
        <v>7986</v>
      </c>
      <c r="M373" s="234" t="s">
        <v>7996</v>
      </c>
      <c r="N373" s="234" t="s">
        <v>8023</v>
      </c>
      <c r="O373" s="234"/>
    </row>
    <row r="374" spans="1:15" x14ac:dyDescent="0.3">
      <c r="A374" s="234" t="s">
        <v>5805</v>
      </c>
      <c r="B374" s="235" t="s">
        <v>5824</v>
      </c>
      <c r="C374" s="235" t="s">
        <v>7988</v>
      </c>
      <c r="D374" s="235" t="s">
        <v>711</v>
      </c>
      <c r="E374" s="235" t="s">
        <v>1273</v>
      </c>
      <c r="F374" s="235" t="s">
        <v>708</v>
      </c>
      <c r="G374" s="235" t="s">
        <v>5823</v>
      </c>
      <c r="H374" s="234" t="s">
        <v>64</v>
      </c>
      <c r="I374" s="234" t="s">
        <v>5825</v>
      </c>
      <c r="J374" s="235" t="s">
        <v>5807</v>
      </c>
      <c r="K374" s="234" t="s">
        <v>3198</v>
      </c>
      <c r="L374" s="234" t="s">
        <v>7986</v>
      </c>
      <c r="M374" s="234" t="s">
        <v>7996</v>
      </c>
      <c r="N374" s="234" t="s">
        <v>8023</v>
      </c>
      <c r="O374" s="234"/>
    </row>
    <row r="375" spans="1:15" x14ac:dyDescent="0.3">
      <c r="A375" s="234" t="s">
        <v>5805</v>
      </c>
      <c r="B375" s="235" t="s">
        <v>5827</v>
      </c>
      <c r="C375" s="235" t="s">
        <v>7988</v>
      </c>
      <c r="D375" s="235" t="s">
        <v>711</v>
      </c>
      <c r="E375" s="235" t="s">
        <v>1273</v>
      </c>
      <c r="F375" s="235" t="s">
        <v>708</v>
      </c>
      <c r="G375" s="235" t="s">
        <v>5826</v>
      </c>
      <c r="H375" s="234" t="s">
        <v>64</v>
      </c>
      <c r="I375" s="234" t="s">
        <v>5828</v>
      </c>
      <c r="J375" s="235" t="s">
        <v>5807</v>
      </c>
      <c r="K375" s="234" t="s">
        <v>3198</v>
      </c>
      <c r="L375" s="234" t="s">
        <v>7986</v>
      </c>
      <c r="M375" s="234" t="s">
        <v>7996</v>
      </c>
      <c r="N375" s="234" t="s">
        <v>8023</v>
      </c>
      <c r="O375" s="234"/>
    </row>
    <row r="376" spans="1:15" x14ac:dyDescent="0.3">
      <c r="A376" s="234" t="s">
        <v>5805</v>
      </c>
      <c r="B376" s="235" t="s">
        <v>5830</v>
      </c>
      <c r="C376" s="235" t="s">
        <v>7988</v>
      </c>
      <c r="D376" s="235" t="s">
        <v>711</v>
      </c>
      <c r="E376" s="235" t="s">
        <v>1273</v>
      </c>
      <c r="F376" s="235" t="s">
        <v>708</v>
      </c>
      <c r="G376" s="235" t="s">
        <v>5829</v>
      </c>
      <c r="H376" s="234" t="s">
        <v>64</v>
      </c>
      <c r="I376" s="234" t="s">
        <v>5831</v>
      </c>
      <c r="J376" s="235" t="s">
        <v>5807</v>
      </c>
      <c r="K376" s="234" t="s">
        <v>3198</v>
      </c>
      <c r="L376" s="234" t="s">
        <v>7986</v>
      </c>
      <c r="M376" s="234" t="s">
        <v>8027</v>
      </c>
      <c r="N376" s="234" t="s">
        <v>8023</v>
      </c>
      <c r="O376" s="234"/>
    </row>
    <row r="377" spans="1:15" x14ac:dyDescent="0.3">
      <c r="A377" s="234" t="s">
        <v>5805</v>
      </c>
      <c r="B377" s="235" t="s">
        <v>5833</v>
      </c>
      <c r="C377" s="235" t="s">
        <v>7988</v>
      </c>
      <c r="D377" s="235" t="s">
        <v>711</v>
      </c>
      <c r="E377" s="235" t="s">
        <v>1273</v>
      </c>
      <c r="F377" s="235" t="s">
        <v>708</v>
      </c>
      <c r="G377" s="235" t="s">
        <v>5832</v>
      </c>
      <c r="H377" s="234" t="s">
        <v>64</v>
      </c>
      <c r="I377" s="234" t="s">
        <v>5834</v>
      </c>
      <c r="J377" s="235" t="s">
        <v>5807</v>
      </c>
      <c r="K377" s="234" t="s">
        <v>3198</v>
      </c>
      <c r="L377" s="234" t="s">
        <v>7986</v>
      </c>
      <c r="M377" s="234" t="s">
        <v>7997</v>
      </c>
      <c r="N377" s="234" t="s">
        <v>8023</v>
      </c>
      <c r="O377" s="234"/>
    </row>
    <row r="378" spans="1:15" x14ac:dyDescent="0.3">
      <c r="A378" s="234" t="s">
        <v>5805</v>
      </c>
      <c r="B378" s="235" t="s">
        <v>6080</v>
      </c>
      <c r="C378" s="235" t="s">
        <v>7988</v>
      </c>
      <c r="D378" s="235" t="s">
        <v>711</v>
      </c>
      <c r="E378" s="235" t="s">
        <v>1522</v>
      </c>
      <c r="F378" s="235" t="s">
        <v>708</v>
      </c>
      <c r="G378" s="235" t="s">
        <v>6079</v>
      </c>
      <c r="H378" s="234" t="s">
        <v>64</v>
      </c>
      <c r="I378" s="234" t="s">
        <v>6081</v>
      </c>
      <c r="J378" s="235" t="s">
        <v>5807</v>
      </c>
      <c r="K378" s="234" t="s">
        <v>3198</v>
      </c>
      <c r="L378" s="234" t="s">
        <v>7986</v>
      </c>
      <c r="M378" s="234" t="s">
        <v>7996</v>
      </c>
      <c r="N378" s="234" t="s">
        <v>8023</v>
      </c>
      <c r="O378" s="234"/>
    </row>
    <row r="379" spans="1:15" x14ac:dyDescent="0.3">
      <c r="A379" s="234" t="s">
        <v>5805</v>
      </c>
      <c r="B379" s="235" t="s">
        <v>6498</v>
      </c>
      <c r="C379" s="235" t="s">
        <v>7988</v>
      </c>
      <c r="D379" s="235" t="s">
        <v>711</v>
      </c>
      <c r="E379" s="235" t="s">
        <v>1522</v>
      </c>
      <c r="F379" s="235" t="s">
        <v>713</v>
      </c>
      <c r="G379" s="235" t="s">
        <v>6497</v>
      </c>
      <c r="H379" s="234" t="s">
        <v>64</v>
      </c>
      <c r="I379" s="234" t="s">
        <v>6499</v>
      </c>
      <c r="J379" s="235" t="s">
        <v>5807</v>
      </c>
      <c r="K379" s="234" t="s">
        <v>3198</v>
      </c>
      <c r="L379" s="234" t="s">
        <v>1260</v>
      </c>
      <c r="M379" s="234" t="s">
        <v>7997</v>
      </c>
      <c r="N379" s="234" t="s">
        <v>8023</v>
      </c>
      <c r="O379" s="234"/>
    </row>
    <row r="380" spans="1:15" x14ac:dyDescent="0.3">
      <c r="A380" s="234" t="s">
        <v>5805</v>
      </c>
      <c r="B380" s="235" t="s">
        <v>6311</v>
      </c>
      <c r="C380" s="235" t="s">
        <v>7988</v>
      </c>
      <c r="D380" s="235" t="s">
        <v>711</v>
      </c>
      <c r="E380" s="235" t="s">
        <v>1522</v>
      </c>
      <c r="F380" s="235" t="s">
        <v>708</v>
      </c>
      <c r="G380" s="235" t="s">
        <v>6310</v>
      </c>
      <c r="H380" s="234" t="s">
        <v>64</v>
      </c>
      <c r="I380" s="234" t="s">
        <v>6312</v>
      </c>
      <c r="J380" s="235" t="s">
        <v>5807</v>
      </c>
      <c r="K380" s="234" t="s">
        <v>3198</v>
      </c>
      <c r="L380" s="234" t="s">
        <v>7986</v>
      </c>
      <c r="M380" s="234" t="s">
        <v>7996</v>
      </c>
      <c r="N380" s="234" t="s">
        <v>8023</v>
      </c>
      <c r="O380" s="234"/>
    </row>
    <row r="381" spans="1:15" x14ac:dyDescent="0.3">
      <c r="A381" s="234" t="s">
        <v>6548</v>
      </c>
      <c r="B381" s="235" t="s">
        <v>6258</v>
      </c>
      <c r="C381" s="235" t="s">
        <v>7988</v>
      </c>
      <c r="D381" s="235" t="s">
        <v>711</v>
      </c>
      <c r="E381" s="235" t="s">
        <v>1522</v>
      </c>
      <c r="F381" s="235" t="s">
        <v>713</v>
      </c>
      <c r="G381" s="235" t="s">
        <v>6547</v>
      </c>
      <c r="H381" s="234" t="s">
        <v>64</v>
      </c>
      <c r="I381" s="234" t="s">
        <v>6550</v>
      </c>
      <c r="J381" s="235" t="s">
        <v>6549</v>
      </c>
      <c r="K381" s="234" t="s">
        <v>3198</v>
      </c>
      <c r="L381" s="234" t="s">
        <v>1260</v>
      </c>
      <c r="M381" s="234" t="s">
        <v>7985</v>
      </c>
      <c r="N381" s="234" t="s">
        <v>8023</v>
      </c>
      <c r="O381" s="234"/>
    </row>
    <row r="382" spans="1:15" x14ac:dyDescent="0.3">
      <c r="A382" s="234" t="s">
        <v>4465</v>
      </c>
      <c r="B382" s="235" t="s">
        <v>4466</v>
      </c>
      <c r="C382" s="235" t="s">
        <v>1521</v>
      </c>
      <c r="D382" s="235" t="s">
        <v>528</v>
      </c>
      <c r="E382" s="235" t="s">
        <v>1522</v>
      </c>
      <c r="F382" s="235" t="s">
        <v>552</v>
      </c>
      <c r="G382" s="235" t="s">
        <v>4464</v>
      </c>
      <c r="H382" s="234" t="s">
        <v>64</v>
      </c>
      <c r="I382" s="234" t="s">
        <v>4468</v>
      </c>
      <c r="J382" s="235" t="s">
        <v>4467</v>
      </c>
      <c r="K382" s="234" t="s">
        <v>3198</v>
      </c>
      <c r="L382" s="234" t="s">
        <v>1260</v>
      </c>
      <c r="M382" s="234" t="s">
        <v>555</v>
      </c>
      <c r="N382" s="234" t="s">
        <v>8023</v>
      </c>
      <c r="O382" s="234"/>
    </row>
    <row r="383" spans="1:15" x14ac:dyDescent="0.3">
      <c r="A383" s="234" t="s">
        <v>4465</v>
      </c>
      <c r="B383" s="235" t="s">
        <v>1617</v>
      </c>
      <c r="C383" s="235" t="s">
        <v>1521</v>
      </c>
      <c r="D383" s="235" t="s">
        <v>528</v>
      </c>
      <c r="E383" s="235" t="s">
        <v>1522</v>
      </c>
      <c r="F383" s="235" t="s">
        <v>552</v>
      </c>
      <c r="G383" s="235" t="s">
        <v>4469</v>
      </c>
      <c r="H383" s="234" t="s">
        <v>64</v>
      </c>
      <c r="I383" s="234" t="s">
        <v>4470</v>
      </c>
      <c r="J383" s="235" t="s">
        <v>4467</v>
      </c>
      <c r="K383" s="234" t="s">
        <v>3198</v>
      </c>
      <c r="L383" s="234" t="s">
        <v>1260</v>
      </c>
      <c r="M383" s="234" t="s">
        <v>555</v>
      </c>
      <c r="N383" s="234" t="s">
        <v>8023</v>
      </c>
      <c r="O383" s="234"/>
    </row>
    <row r="384" spans="1:15" x14ac:dyDescent="0.3">
      <c r="A384" s="234" t="s">
        <v>4465</v>
      </c>
      <c r="B384" s="235" t="s">
        <v>6501</v>
      </c>
      <c r="C384" s="235" t="s">
        <v>7988</v>
      </c>
      <c r="D384" s="235" t="s">
        <v>528</v>
      </c>
      <c r="E384" s="235" t="s">
        <v>1522</v>
      </c>
      <c r="F384" s="235" t="s">
        <v>713</v>
      </c>
      <c r="G384" s="235" t="s">
        <v>6500</v>
      </c>
      <c r="H384" s="234" t="s">
        <v>64</v>
      </c>
      <c r="I384" s="234" t="s">
        <v>6502</v>
      </c>
      <c r="J384" s="235" t="s">
        <v>4467</v>
      </c>
      <c r="K384" s="234" t="s">
        <v>3198</v>
      </c>
      <c r="L384" s="234" t="s">
        <v>1260</v>
      </c>
      <c r="M384" s="234" t="s">
        <v>7997</v>
      </c>
      <c r="N384" s="234" t="s">
        <v>8023</v>
      </c>
      <c r="O384" s="234"/>
    </row>
    <row r="385" spans="1:15" x14ac:dyDescent="0.3">
      <c r="A385" s="234" t="s">
        <v>4465</v>
      </c>
      <c r="B385" s="235" t="s">
        <v>6504</v>
      </c>
      <c r="C385" s="235" t="s">
        <v>7988</v>
      </c>
      <c r="D385" s="235" t="s">
        <v>528</v>
      </c>
      <c r="E385" s="235" t="s">
        <v>1522</v>
      </c>
      <c r="F385" s="235" t="s">
        <v>713</v>
      </c>
      <c r="G385" s="235" t="s">
        <v>6503</v>
      </c>
      <c r="H385" s="234" t="s">
        <v>64</v>
      </c>
      <c r="I385" s="234" t="s">
        <v>6505</v>
      </c>
      <c r="J385" s="235" t="s">
        <v>4467</v>
      </c>
      <c r="K385" s="234" t="s">
        <v>3198</v>
      </c>
      <c r="L385" s="234" t="s">
        <v>1260</v>
      </c>
      <c r="M385" s="234" t="s">
        <v>7997</v>
      </c>
      <c r="N385" s="234" t="s">
        <v>8023</v>
      </c>
      <c r="O385" s="234"/>
    </row>
    <row r="386" spans="1:15" x14ac:dyDescent="0.3">
      <c r="A386" s="234" t="s">
        <v>4465</v>
      </c>
      <c r="B386" s="235" t="s">
        <v>6507</v>
      </c>
      <c r="C386" s="235" t="s">
        <v>7988</v>
      </c>
      <c r="D386" s="235" t="s">
        <v>528</v>
      </c>
      <c r="E386" s="235" t="s">
        <v>1522</v>
      </c>
      <c r="F386" s="235" t="s">
        <v>713</v>
      </c>
      <c r="G386" s="235" t="s">
        <v>6506</v>
      </c>
      <c r="H386" s="234" t="s">
        <v>64</v>
      </c>
      <c r="I386" s="234" t="s">
        <v>6508</v>
      </c>
      <c r="J386" s="235" t="s">
        <v>4467</v>
      </c>
      <c r="K386" s="234" t="s">
        <v>3198</v>
      </c>
      <c r="L386" s="234" t="s">
        <v>1260</v>
      </c>
      <c r="M386" s="234" t="s">
        <v>7997</v>
      </c>
      <c r="N386" s="234" t="s">
        <v>8023</v>
      </c>
      <c r="O386" s="234"/>
    </row>
    <row r="387" spans="1:15" x14ac:dyDescent="0.3">
      <c r="A387" s="234" t="s">
        <v>4465</v>
      </c>
      <c r="B387" s="235" t="s">
        <v>6510</v>
      </c>
      <c r="C387" s="235" t="s">
        <v>7988</v>
      </c>
      <c r="D387" s="235" t="s">
        <v>528</v>
      </c>
      <c r="E387" s="235" t="s">
        <v>1522</v>
      </c>
      <c r="F387" s="235" t="s">
        <v>713</v>
      </c>
      <c r="G387" s="235" t="s">
        <v>6509</v>
      </c>
      <c r="H387" s="234" t="s">
        <v>64</v>
      </c>
      <c r="I387" s="234" t="s">
        <v>6511</v>
      </c>
      <c r="J387" s="235" t="s">
        <v>4467</v>
      </c>
      <c r="K387" s="234" t="s">
        <v>3198</v>
      </c>
      <c r="L387" s="234" t="s">
        <v>1260</v>
      </c>
      <c r="M387" s="234" t="s">
        <v>7997</v>
      </c>
      <c r="N387" s="234" t="s">
        <v>8023</v>
      </c>
      <c r="O387" s="234"/>
    </row>
    <row r="388" spans="1:15" x14ac:dyDescent="0.3">
      <c r="A388" s="234" t="s">
        <v>4465</v>
      </c>
      <c r="B388" s="235" t="s">
        <v>6513</v>
      </c>
      <c r="C388" s="235" t="s">
        <v>7988</v>
      </c>
      <c r="D388" s="235" t="s">
        <v>528</v>
      </c>
      <c r="E388" s="235" t="s">
        <v>1522</v>
      </c>
      <c r="F388" s="235" t="s">
        <v>713</v>
      </c>
      <c r="G388" s="235" t="s">
        <v>6512</v>
      </c>
      <c r="H388" s="234" t="s">
        <v>64</v>
      </c>
      <c r="I388" s="234" t="s">
        <v>6514</v>
      </c>
      <c r="J388" s="235" t="s">
        <v>4467</v>
      </c>
      <c r="K388" s="234" t="s">
        <v>3198</v>
      </c>
      <c r="L388" s="234" t="s">
        <v>1260</v>
      </c>
      <c r="M388" s="234" t="s">
        <v>7997</v>
      </c>
      <c r="N388" s="234" t="s">
        <v>8023</v>
      </c>
      <c r="O388" s="234"/>
    </row>
    <row r="389" spans="1:15" x14ac:dyDescent="0.3">
      <c r="A389" s="234" t="s">
        <v>4351</v>
      </c>
      <c r="B389" s="235" t="s">
        <v>3340</v>
      </c>
      <c r="C389" s="235" t="s">
        <v>1521</v>
      </c>
      <c r="D389" s="235" t="s">
        <v>224</v>
      </c>
      <c r="E389" s="235" t="s">
        <v>1522</v>
      </c>
      <c r="F389" s="235" t="s">
        <v>688</v>
      </c>
      <c r="G389" s="235" t="s">
        <v>5653</v>
      </c>
      <c r="H389" s="234" t="s">
        <v>64</v>
      </c>
      <c r="I389" s="234" t="s">
        <v>5654</v>
      </c>
      <c r="J389" s="235" t="s">
        <v>1519</v>
      </c>
      <c r="K389" s="234" t="s">
        <v>3198</v>
      </c>
      <c r="L389" s="234" t="s">
        <v>1260</v>
      </c>
      <c r="M389" s="234" t="s">
        <v>691</v>
      </c>
      <c r="N389" s="234" t="s">
        <v>8023</v>
      </c>
      <c r="O389" s="234"/>
    </row>
    <row r="390" spans="1:15" x14ac:dyDescent="0.3">
      <c r="A390" s="234" t="s">
        <v>4351</v>
      </c>
      <c r="B390" s="235" t="s">
        <v>3343</v>
      </c>
      <c r="C390" s="235" t="s">
        <v>7988</v>
      </c>
      <c r="D390" s="235" t="s">
        <v>224</v>
      </c>
      <c r="E390" s="235" t="s">
        <v>1522</v>
      </c>
      <c r="F390" s="235" t="s">
        <v>548</v>
      </c>
      <c r="G390" s="235" t="s">
        <v>4371</v>
      </c>
      <c r="H390" s="234" t="s">
        <v>64</v>
      </c>
      <c r="I390" s="234" t="s">
        <v>4372</v>
      </c>
      <c r="J390" s="235" t="s">
        <v>1519</v>
      </c>
      <c r="K390" s="234" t="s">
        <v>3198</v>
      </c>
      <c r="L390" s="234" t="s">
        <v>1260</v>
      </c>
      <c r="M390" s="234" t="s">
        <v>551</v>
      </c>
      <c r="N390" s="234" t="s">
        <v>8023</v>
      </c>
      <c r="O390" s="234"/>
    </row>
    <row r="391" spans="1:15" x14ac:dyDescent="0.3">
      <c r="A391" s="234" t="s">
        <v>4351</v>
      </c>
      <c r="B391" s="235" t="s">
        <v>3346</v>
      </c>
      <c r="C391" s="235" t="s">
        <v>7988</v>
      </c>
      <c r="D391" s="235" t="s">
        <v>224</v>
      </c>
      <c r="E391" s="235" t="s">
        <v>1522</v>
      </c>
      <c r="F391" s="235" t="s">
        <v>548</v>
      </c>
      <c r="G391" s="235" t="s">
        <v>4373</v>
      </c>
      <c r="H391" s="234" t="s">
        <v>64</v>
      </c>
      <c r="I391" s="234" t="s">
        <v>4374</v>
      </c>
      <c r="J391" s="235" t="s">
        <v>1519</v>
      </c>
      <c r="K391" s="234" t="s">
        <v>3198</v>
      </c>
      <c r="L391" s="234" t="s">
        <v>1260</v>
      </c>
      <c r="M391" s="234" t="s">
        <v>551</v>
      </c>
      <c r="N391" s="234" t="s">
        <v>8023</v>
      </c>
      <c r="O391" s="234"/>
    </row>
    <row r="392" spans="1:15" x14ac:dyDescent="0.3">
      <c r="A392" s="234" t="s">
        <v>4351</v>
      </c>
      <c r="B392" s="235" t="s">
        <v>3352</v>
      </c>
      <c r="C392" s="235" t="s">
        <v>7988</v>
      </c>
      <c r="D392" s="235" t="s">
        <v>224</v>
      </c>
      <c r="E392" s="235" t="s">
        <v>1522</v>
      </c>
      <c r="F392" s="235" t="s">
        <v>544</v>
      </c>
      <c r="G392" s="235" t="s">
        <v>4350</v>
      </c>
      <c r="H392" s="234" t="s">
        <v>64</v>
      </c>
      <c r="I392" s="234" t="s">
        <v>4352</v>
      </c>
      <c r="J392" s="235" t="s">
        <v>1519</v>
      </c>
      <c r="K392" s="234" t="s">
        <v>3198</v>
      </c>
      <c r="L392" s="234" t="s">
        <v>1260</v>
      </c>
      <c r="M392" s="234" t="s">
        <v>547</v>
      </c>
      <c r="N392" s="234" t="s">
        <v>8023</v>
      </c>
      <c r="O392" s="234"/>
    </row>
    <row r="393" spans="1:15" x14ac:dyDescent="0.3">
      <c r="A393" s="234" t="s">
        <v>7062</v>
      </c>
      <c r="B393" s="235" t="s">
        <v>6766</v>
      </c>
      <c r="C393" s="235" t="s">
        <v>7988</v>
      </c>
      <c r="D393" s="235" t="s">
        <v>711</v>
      </c>
      <c r="E393" s="235" t="s">
        <v>1522</v>
      </c>
      <c r="F393" s="235" t="s">
        <v>945</v>
      </c>
      <c r="G393" s="235" t="s">
        <v>7155</v>
      </c>
      <c r="H393" s="234" t="s">
        <v>64</v>
      </c>
      <c r="I393" s="234" t="s">
        <v>7157</v>
      </c>
      <c r="J393" s="235" t="s">
        <v>7156</v>
      </c>
      <c r="K393" s="234" t="s">
        <v>3198</v>
      </c>
      <c r="L393" s="234" t="s">
        <v>1087</v>
      </c>
      <c r="M393" s="234" t="s">
        <v>947</v>
      </c>
      <c r="N393" s="234" t="s">
        <v>8023</v>
      </c>
      <c r="O393" s="234"/>
    </row>
    <row r="394" spans="1:15" x14ac:dyDescent="0.3">
      <c r="A394" s="234" t="s">
        <v>7062</v>
      </c>
      <c r="B394" s="235" t="s">
        <v>6769</v>
      </c>
      <c r="C394" s="235" t="s">
        <v>7988</v>
      </c>
      <c r="D394" s="235" t="s">
        <v>528</v>
      </c>
      <c r="E394" s="235" t="s">
        <v>1522</v>
      </c>
      <c r="F394" s="235" t="s">
        <v>938</v>
      </c>
      <c r="G394" s="235" t="s">
        <v>7061</v>
      </c>
      <c r="H394" s="234" t="s">
        <v>64</v>
      </c>
      <c r="I394" s="234" t="s">
        <v>7064</v>
      </c>
      <c r="J394" s="235" t="s">
        <v>7063</v>
      </c>
      <c r="K394" s="234" t="s">
        <v>3198</v>
      </c>
      <c r="L394" s="234" t="s">
        <v>1087</v>
      </c>
      <c r="M394" s="234" t="s">
        <v>8050</v>
      </c>
      <c r="N394" s="234" t="s">
        <v>8023</v>
      </c>
      <c r="O394" s="234"/>
    </row>
    <row r="395" spans="1:15" x14ac:dyDescent="0.3">
      <c r="A395" s="234" t="s">
        <v>7062</v>
      </c>
      <c r="B395" s="235" t="s">
        <v>6777</v>
      </c>
      <c r="C395" s="235" t="s">
        <v>7988</v>
      </c>
      <c r="D395" s="235" t="s">
        <v>224</v>
      </c>
      <c r="E395" s="235" t="s">
        <v>6895</v>
      </c>
      <c r="F395" s="235" t="s">
        <v>938</v>
      </c>
      <c r="G395" s="235" t="s">
        <v>7065</v>
      </c>
      <c r="H395" s="234" t="s">
        <v>64</v>
      </c>
      <c r="I395" s="234" t="s">
        <v>7066</v>
      </c>
      <c r="J395" s="235" t="s">
        <v>6913</v>
      </c>
      <c r="K395" s="234" t="s">
        <v>3198</v>
      </c>
      <c r="L395" s="234" t="s">
        <v>1087</v>
      </c>
      <c r="M395" s="234" t="s">
        <v>8050</v>
      </c>
      <c r="N395" s="234" t="s">
        <v>8023</v>
      </c>
      <c r="O395" s="234"/>
    </row>
    <row r="396" spans="1:15" x14ac:dyDescent="0.3">
      <c r="A396" s="234" t="s">
        <v>7062</v>
      </c>
      <c r="B396" s="235" t="s">
        <v>6806</v>
      </c>
      <c r="C396" s="235" t="s">
        <v>7988</v>
      </c>
      <c r="D396" s="235" t="s">
        <v>91</v>
      </c>
      <c r="E396" s="235" t="s">
        <v>6895</v>
      </c>
      <c r="F396" s="235" t="s">
        <v>938</v>
      </c>
      <c r="G396" s="235" t="s">
        <v>7067</v>
      </c>
      <c r="H396" s="234" t="s">
        <v>64</v>
      </c>
      <c r="I396" s="234" t="s">
        <v>7068</v>
      </c>
      <c r="J396" s="235" t="s">
        <v>1270</v>
      </c>
      <c r="K396" s="234" t="s">
        <v>3198</v>
      </c>
      <c r="L396" s="234" t="s">
        <v>1087</v>
      </c>
      <c r="M396" s="234" t="s">
        <v>8050</v>
      </c>
      <c r="N396" s="234" t="s">
        <v>8023</v>
      </c>
      <c r="O396" s="234"/>
    </row>
    <row r="397" spans="1:15" x14ac:dyDescent="0.3">
      <c r="A397" s="234" t="s">
        <v>7039</v>
      </c>
      <c r="B397" s="235" t="s">
        <v>3340</v>
      </c>
      <c r="C397" s="235" t="s">
        <v>7988</v>
      </c>
      <c r="D397" s="235" t="s">
        <v>711</v>
      </c>
      <c r="E397" s="235" t="s">
        <v>1522</v>
      </c>
      <c r="F397" s="235" t="s">
        <v>945</v>
      </c>
      <c r="G397" s="235" t="s">
        <v>7162</v>
      </c>
      <c r="H397" s="234" t="s">
        <v>64</v>
      </c>
      <c r="I397" s="234" t="s">
        <v>7163</v>
      </c>
      <c r="J397" s="235" t="s">
        <v>7156</v>
      </c>
      <c r="K397" s="234" t="s">
        <v>3198</v>
      </c>
      <c r="L397" s="234" t="s">
        <v>1087</v>
      </c>
      <c r="M397" s="234" t="s">
        <v>947</v>
      </c>
      <c r="N397" s="234" t="s">
        <v>8023</v>
      </c>
      <c r="O397" s="234"/>
    </row>
    <row r="398" spans="1:15" x14ac:dyDescent="0.3">
      <c r="A398" s="234" t="s">
        <v>7039</v>
      </c>
      <c r="B398" s="235" t="s">
        <v>3343</v>
      </c>
      <c r="C398" s="235" t="s">
        <v>7988</v>
      </c>
      <c r="D398" s="235" t="s">
        <v>528</v>
      </c>
      <c r="E398" s="235" t="s">
        <v>1522</v>
      </c>
      <c r="F398" s="235" t="s">
        <v>942</v>
      </c>
      <c r="G398" s="235" t="s">
        <v>7104</v>
      </c>
      <c r="H398" s="234" t="s">
        <v>64</v>
      </c>
      <c r="I398" s="234" t="s">
        <v>7105</v>
      </c>
      <c r="J398" s="235" t="s">
        <v>7063</v>
      </c>
      <c r="K398" s="234" t="s">
        <v>3198</v>
      </c>
      <c r="L398" s="234" t="s">
        <v>1087</v>
      </c>
      <c r="M398" s="234" t="s">
        <v>8024</v>
      </c>
      <c r="N398" s="234" t="s">
        <v>8023</v>
      </c>
      <c r="O398" s="234"/>
    </row>
    <row r="399" spans="1:15" x14ac:dyDescent="0.3">
      <c r="A399" s="234" t="s">
        <v>7039</v>
      </c>
      <c r="B399" s="235" t="s">
        <v>3346</v>
      </c>
      <c r="C399" s="235" t="s">
        <v>7988</v>
      </c>
      <c r="D399" s="235" t="s">
        <v>224</v>
      </c>
      <c r="E399" s="235" t="s">
        <v>6895</v>
      </c>
      <c r="F399" s="235" t="s">
        <v>942</v>
      </c>
      <c r="G399" s="235" t="s">
        <v>7106</v>
      </c>
      <c r="H399" s="234" t="s">
        <v>64</v>
      </c>
      <c r="I399" s="234" t="s">
        <v>7107</v>
      </c>
      <c r="J399" s="235" t="s">
        <v>3531</v>
      </c>
      <c r="K399" s="234" t="s">
        <v>3198</v>
      </c>
      <c r="L399" s="234" t="s">
        <v>1087</v>
      </c>
      <c r="M399" s="234" t="s">
        <v>8024</v>
      </c>
      <c r="N399" s="234" t="s">
        <v>8023</v>
      </c>
      <c r="O399" s="234"/>
    </row>
    <row r="400" spans="1:15" x14ac:dyDescent="0.3">
      <c r="A400" s="234" t="s">
        <v>7039</v>
      </c>
      <c r="B400" s="235" t="s">
        <v>3349</v>
      </c>
      <c r="C400" s="235" t="s">
        <v>7988</v>
      </c>
      <c r="D400" s="235" t="s">
        <v>91</v>
      </c>
      <c r="E400" s="235" t="s">
        <v>6895</v>
      </c>
      <c r="F400" s="235" t="s">
        <v>935</v>
      </c>
      <c r="G400" s="235" t="s">
        <v>7038</v>
      </c>
      <c r="H400" s="234" t="s">
        <v>64</v>
      </c>
      <c r="I400" s="234" t="s">
        <v>7040</v>
      </c>
      <c r="J400" s="235" t="s">
        <v>1270</v>
      </c>
      <c r="K400" s="234" t="s">
        <v>3198</v>
      </c>
      <c r="L400" s="234" t="s">
        <v>1087</v>
      </c>
      <c r="M400" s="234" t="s">
        <v>937</v>
      </c>
      <c r="N400" s="234" t="s">
        <v>8023</v>
      </c>
      <c r="O400" s="234"/>
    </row>
    <row r="401" spans="1:15" x14ac:dyDescent="0.3">
      <c r="A401" s="234" t="s">
        <v>7109</v>
      </c>
      <c r="B401" s="235" t="s">
        <v>7165</v>
      </c>
      <c r="C401" s="235" t="s">
        <v>7988</v>
      </c>
      <c r="D401" s="235" t="s">
        <v>711</v>
      </c>
      <c r="E401" s="235" t="s">
        <v>1522</v>
      </c>
      <c r="F401" s="235" t="s">
        <v>945</v>
      </c>
      <c r="G401" s="235" t="s">
        <v>7164</v>
      </c>
      <c r="H401" s="234" t="s">
        <v>64</v>
      </c>
      <c r="I401" s="234" t="s">
        <v>7166</v>
      </c>
      <c r="J401" s="235" t="s">
        <v>7160</v>
      </c>
      <c r="K401" s="234" t="s">
        <v>3198</v>
      </c>
      <c r="L401" s="234" t="s">
        <v>1087</v>
      </c>
      <c r="M401" s="234" t="s">
        <v>947</v>
      </c>
      <c r="N401" s="234" t="s">
        <v>8023</v>
      </c>
      <c r="O401" s="234"/>
    </row>
    <row r="402" spans="1:15" x14ac:dyDescent="0.3">
      <c r="A402" s="234" t="s">
        <v>7109</v>
      </c>
      <c r="B402" s="235" t="s">
        <v>7110</v>
      </c>
      <c r="C402" s="235" t="s">
        <v>7988</v>
      </c>
      <c r="D402" s="235" t="s">
        <v>528</v>
      </c>
      <c r="E402" s="235" t="s">
        <v>1522</v>
      </c>
      <c r="F402" s="235" t="s">
        <v>942</v>
      </c>
      <c r="G402" s="235" t="s">
        <v>7108</v>
      </c>
      <c r="H402" s="234" t="s">
        <v>64</v>
      </c>
      <c r="I402" s="234" t="s">
        <v>7111</v>
      </c>
      <c r="J402" s="235" t="s">
        <v>7042</v>
      </c>
      <c r="K402" s="234" t="s">
        <v>3198</v>
      </c>
      <c r="L402" s="234" t="s">
        <v>1087</v>
      </c>
      <c r="M402" s="234" t="s">
        <v>8051</v>
      </c>
      <c r="N402" s="234" t="s">
        <v>8023</v>
      </c>
      <c r="O402" s="234"/>
    </row>
    <row r="403" spans="1:15" x14ac:dyDescent="0.3">
      <c r="A403" s="234" t="s">
        <v>7109</v>
      </c>
      <c r="B403" s="235" t="s">
        <v>7113</v>
      </c>
      <c r="C403" s="235" t="s">
        <v>7988</v>
      </c>
      <c r="D403" s="235" t="s">
        <v>224</v>
      </c>
      <c r="E403" s="235" t="s">
        <v>6895</v>
      </c>
      <c r="F403" s="235" t="s">
        <v>942</v>
      </c>
      <c r="G403" s="235" t="s">
        <v>7112</v>
      </c>
      <c r="H403" s="234" t="s">
        <v>64</v>
      </c>
      <c r="I403" s="234" t="s">
        <v>7114</v>
      </c>
      <c r="J403" s="235" t="s">
        <v>6913</v>
      </c>
      <c r="K403" s="234" t="s">
        <v>3198</v>
      </c>
      <c r="L403" s="234" t="s">
        <v>1087</v>
      </c>
      <c r="M403" s="234" t="s">
        <v>8051</v>
      </c>
      <c r="N403" s="234" t="s">
        <v>8023</v>
      </c>
      <c r="O403" s="234"/>
    </row>
    <row r="404" spans="1:15" x14ac:dyDescent="0.3">
      <c r="A404" s="234" t="s">
        <v>7109</v>
      </c>
      <c r="B404" s="235" t="s">
        <v>7116</v>
      </c>
      <c r="C404" s="235" t="s">
        <v>7988</v>
      </c>
      <c r="D404" s="235" t="s">
        <v>91</v>
      </c>
      <c r="E404" s="235" t="s">
        <v>6895</v>
      </c>
      <c r="F404" s="235" t="s">
        <v>942</v>
      </c>
      <c r="G404" s="235" t="s">
        <v>7115</v>
      </c>
      <c r="H404" s="234" t="s">
        <v>64</v>
      </c>
      <c r="I404" s="234" t="s">
        <v>7117</v>
      </c>
      <c r="J404" s="235" t="s">
        <v>1270</v>
      </c>
      <c r="K404" s="234" t="s">
        <v>3198</v>
      </c>
      <c r="L404" s="234" t="s">
        <v>1087</v>
      </c>
      <c r="M404" s="234" t="s">
        <v>8051</v>
      </c>
      <c r="N404" s="234" t="s">
        <v>8023</v>
      </c>
      <c r="O404" s="234"/>
    </row>
    <row r="405" spans="1:15" x14ac:dyDescent="0.3">
      <c r="A405" s="234" t="s">
        <v>7119</v>
      </c>
      <c r="B405" s="235" t="s">
        <v>3388</v>
      </c>
      <c r="C405" s="235" t="s">
        <v>7988</v>
      </c>
      <c r="D405" s="235" t="s">
        <v>711</v>
      </c>
      <c r="E405" s="235" t="s">
        <v>1522</v>
      </c>
      <c r="F405" s="235" t="s">
        <v>945</v>
      </c>
      <c r="G405" s="235" t="s">
        <v>7167</v>
      </c>
      <c r="H405" s="234" t="s">
        <v>64</v>
      </c>
      <c r="I405" s="234" t="s">
        <v>7168</v>
      </c>
      <c r="J405" s="235" t="s">
        <v>7153</v>
      </c>
      <c r="K405" s="234" t="s">
        <v>3198</v>
      </c>
      <c r="L405" s="234" t="s">
        <v>1087</v>
      </c>
      <c r="M405" s="234" t="s">
        <v>947</v>
      </c>
      <c r="N405" s="234" t="s">
        <v>8023</v>
      </c>
      <c r="O405" s="234"/>
    </row>
    <row r="406" spans="1:15" x14ac:dyDescent="0.3">
      <c r="A406" s="234" t="s">
        <v>7119</v>
      </c>
      <c r="B406" s="235" t="s">
        <v>3285</v>
      </c>
      <c r="C406" s="235" t="s">
        <v>7988</v>
      </c>
      <c r="D406" s="235" t="s">
        <v>528</v>
      </c>
      <c r="E406" s="235" t="s">
        <v>1522</v>
      </c>
      <c r="F406" s="235" t="s">
        <v>942</v>
      </c>
      <c r="G406" s="235" t="s">
        <v>7118</v>
      </c>
      <c r="H406" s="234" t="s">
        <v>64</v>
      </c>
      <c r="I406" s="234" t="s">
        <v>7120</v>
      </c>
      <c r="J406" s="235" t="s">
        <v>7073</v>
      </c>
      <c r="K406" s="234" t="s">
        <v>3198</v>
      </c>
      <c r="L406" s="234" t="s">
        <v>1087</v>
      </c>
      <c r="M406" s="234" t="s">
        <v>8024</v>
      </c>
      <c r="N406" s="234" t="s">
        <v>8023</v>
      </c>
      <c r="O406" s="234"/>
    </row>
    <row r="407" spans="1:15" x14ac:dyDescent="0.3">
      <c r="A407" s="234" t="s">
        <v>7119</v>
      </c>
      <c r="B407" s="235" t="s">
        <v>3391</v>
      </c>
      <c r="C407" s="235" t="s">
        <v>7988</v>
      </c>
      <c r="D407" s="235" t="s">
        <v>224</v>
      </c>
      <c r="E407" s="235" t="s">
        <v>6895</v>
      </c>
      <c r="F407" s="235" t="s">
        <v>942</v>
      </c>
      <c r="G407" s="235" t="s">
        <v>7121</v>
      </c>
      <c r="H407" s="234" t="s">
        <v>64</v>
      </c>
      <c r="I407" s="234" t="s">
        <v>7122</v>
      </c>
      <c r="J407" s="235" t="s">
        <v>6976</v>
      </c>
      <c r="K407" s="234" t="s">
        <v>3198</v>
      </c>
      <c r="L407" s="234" t="s">
        <v>1087</v>
      </c>
      <c r="M407" s="234" t="s">
        <v>8052</v>
      </c>
      <c r="N407" s="234" t="s">
        <v>8023</v>
      </c>
      <c r="O407" s="234"/>
    </row>
    <row r="408" spans="1:15" x14ac:dyDescent="0.3">
      <c r="A408" s="234" t="s">
        <v>7119</v>
      </c>
      <c r="B408" s="235" t="s">
        <v>3288</v>
      </c>
      <c r="C408" s="235" t="s">
        <v>7988</v>
      </c>
      <c r="D408" s="235" t="s">
        <v>91</v>
      </c>
      <c r="E408" s="235" t="s">
        <v>6895</v>
      </c>
      <c r="F408" s="235" t="s">
        <v>942</v>
      </c>
      <c r="G408" s="235" t="s">
        <v>7123</v>
      </c>
      <c r="H408" s="234" t="s">
        <v>64</v>
      </c>
      <c r="I408" s="234" t="s">
        <v>7124</v>
      </c>
      <c r="J408" s="235" t="s">
        <v>1270</v>
      </c>
      <c r="K408" s="234" t="s">
        <v>3198</v>
      </c>
      <c r="L408" s="234" t="s">
        <v>1087</v>
      </c>
      <c r="M408" s="234" t="s">
        <v>8024</v>
      </c>
      <c r="N408" s="234" t="s">
        <v>8023</v>
      </c>
      <c r="O408" s="234"/>
    </row>
    <row r="409" spans="1:15" x14ac:dyDescent="0.3">
      <c r="A409" s="234" t="s">
        <v>7126</v>
      </c>
      <c r="B409" s="235" t="s">
        <v>7127</v>
      </c>
      <c r="C409" s="235" t="s">
        <v>7988</v>
      </c>
      <c r="D409" s="235" t="s">
        <v>528</v>
      </c>
      <c r="E409" s="235" t="s">
        <v>1522</v>
      </c>
      <c r="F409" s="235" t="s">
        <v>942</v>
      </c>
      <c r="G409" s="235" t="s">
        <v>7125</v>
      </c>
      <c r="H409" s="234" t="s">
        <v>64</v>
      </c>
      <c r="I409" s="234" t="s">
        <v>7129</v>
      </c>
      <c r="J409" s="235" t="s">
        <v>7128</v>
      </c>
      <c r="K409" s="234" t="s">
        <v>3198</v>
      </c>
      <c r="L409" s="234" t="s">
        <v>1087</v>
      </c>
      <c r="M409" s="234" t="s">
        <v>944</v>
      </c>
      <c r="N409" s="234" t="s">
        <v>8023</v>
      </c>
      <c r="O409" s="234"/>
    </row>
    <row r="410" spans="1:15" x14ac:dyDescent="0.3">
      <c r="A410" s="234" t="s">
        <v>7126</v>
      </c>
      <c r="B410" s="235" t="s">
        <v>7131</v>
      </c>
      <c r="C410" s="235" t="s">
        <v>7988</v>
      </c>
      <c r="D410" s="235" t="s">
        <v>224</v>
      </c>
      <c r="E410" s="235" t="s">
        <v>6895</v>
      </c>
      <c r="F410" s="235" t="s">
        <v>942</v>
      </c>
      <c r="G410" s="235" t="s">
        <v>7130</v>
      </c>
      <c r="H410" s="234" t="s">
        <v>64</v>
      </c>
      <c r="I410" s="234" t="s">
        <v>7132</v>
      </c>
      <c r="J410" s="235" t="s">
        <v>3531</v>
      </c>
      <c r="K410" s="234" t="s">
        <v>3198</v>
      </c>
      <c r="L410" s="234" t="s">
        <v>1087</v>
      </c>
      <c r="M410" s="234" t="s">
        <v>944</v>
      </c>
      <c r="N410" s="234" t="s">
        <v>8023</v>
      </c>
      <c r="O410" s="234"/>
    </row>
    <row r="411" spans="1:15" x14ac:dyDescent="0.3">
      <c r="A411" s="234" t="s">
        <v>7126</v>
      </c>
      <c r="B411" s="235" t="s">
        <v>7134</v>
      </c>
      <c r="C411" s="235" t="s">
        <v>7988</v>
      </c>
      <c r="D411" s="235" t="s">
        <v>91</v>
      </c>
      <c r="E411" s="235" t="s">
        <v>6895</v>
      </c>
      <c r="F411" s="235" t="s">
        <v>942</v>
      </c>
      <c r="G411" s="235" t="s">
        <v>7133</v>
      </c>
      <c r="H411" s="234" t="s">
        <v>64</v>
      </c>
      <c r="I411" s="234" t="s">
        <v>7135</v>
      </c>
      <c r="J411" s="235" t="s">
        <v>1270</v>
      </c>
      <c r="K411" s="234" t="s">
        <v>3198</v>
      </c>
      <c r="L411" s="234" t="s">
        <v>1087</v>
      </c>
      <c r="M411" s="234" t="s">
        <v>944</v>
      </c>
      <c r="N411" s="234" t="s">
        <v>8023</v>
      </c>
      <c r="O411" s="234"/>
    </row>
    <row r="412" spans="1:15" x14ac:dyDescent="0.3">
      <c r="A412" s="234" t="s">
        <v>7316</v>
      </c>
      <c r="B412" s="235" t="s">
        <v>4494</v>
      </c>
      <c r="C412" s="235" t="s">
        <v>7988</v>
      </c>
      <c r="D412" s="235" t="s">
        <v>224</v>
      </c>
      <c r="E412" s="235" t="s">
        <v>1522</v>
      </c>
      <c r="F412" s="235" t="s">
        <v>1338</v>
      </c>
      <c r="G412" s="235" t="s">
        <v>7315</v>
      </c>
      <c r="H412" s="234" t="s">
        <v>64</v>
      </c>
      <c r="I412" s="234" t="s">
        <v>7317</v>
      </c>
      <c r="J412" s="235" t="s">
        <v>3016</v>
      </c>
      <c r="K412" s="234" t="s">
        <v>3198</v>
      </c>
      <c r="L412" s="234" t="s">
        <v>1427</v>
      </c>
      <c r="M412" s="234" t="s">
        <v>1340</v>
      </c>
      <c r="N412" s="234" t="s">
        <v>8023</v>
      </c>
      <c r="O412" s="234"/>
    </row>
    <row r="413" spans="1:15" x14ac:dyDescent="0.3">
      <c r="A413" s="234" t="s">
        <v>7316</v>
      </c>
      <c r="B413" s="235" t="s">
        <v>4500</v>
      </c>
      <c r="C413" s="235" t="s">
        <v>7988</v>
      </c>
      <c r="D413" s="235" t="s">
        <v>224</v>
      </c>
      <c r="E413" s="235" t="s">
        <v>1522</v>
      </c>
      <c r="F413" s="235" t="s">
        <v>1338</v>
      </c>
      <c r="G413" s="235" t="s">
        <v>7320</v>
      </c>
      <c r="H413" s="234" t="s">
        <v>64</v>
      </c>
      <c r="I413" s="234" t="s">
        <v>7321</v>
      </c>
      <c r="J413" s="235" t="s">
        <v>3016</v>
      </c>
      <c r="K413" s="234" t="s">
        <v>3198</v>
      </c>
      <c r="L413" s="234" t="s">
        <v>1427</v>
      </c>
      <c r="M413" s="234" t="s">
        <v>1340</v>
      </c>
      <c r="N413" s="234" t="s">
        <v>8023</v>
      </c>
      <c r="O413" s="234"/>
    </row>
    <row r="414" spans="1:15" x14ac:dyDescent="0.3">
      <c r="A414" s="234" t="s">
        <v>7316</v>
      </c>
      <c r="B414" s="235" t="s">
        <v>4497</v>
      </c>
      <c r="C414" s="235" t="s">
        <v>7988</v>
      </c>
      <c r="D414" s="235" t="s">
        <v>91</v>
      </c>
      <c r="E414" s="235" t="s">
        <v>1273</v>
      </c>
      <c r="F414" s="235" t="s">
        <v>1355</v>
      </c>
      <c r="G414" s="235" t="s">
        <v>7356</v>
      </c>
      <c r="H414" s="234" t="s">
        <v>64</v>
      </c>
      <c r="I414" s="234" t="s">
        <v>7357</v>
      </c>
      <c r="J414" s="235" t="s">
        <v>3016</v>
      </c>
      <c r="K414" s="234" t="s">
        <v>3198</v>
      </c>
      <c r="L414" s="234" t="s">
        <v>1427</v>
      </c>
      <c r="M414" s="234" t="s">
        <v>1357</v>
      </c>
      <c r="N414" s="234" t="s">
        <v>8023</v>
      </c>
      <c r="O414" s="234"/>
    </row>
    <row r="415" spans="1:15" x14ac:dyDescent="0.3">
      <c r="A415" s="234" t="s">
        <v>7316</v>
      </c>
      <c r="B415" s="235" t="s">
        <v>4503</v>
      </c>
      <c r="C415" s="235" t="s">
        <v>7988</v>
      </c>
      <c r="D415" s="235" t="s">
        <v>91</v>
      </c>
      <c r="E415" s="235" t="s">
        <v>1273</v>
      </c>
      <c r="F415" s="235" t="s">
        <v>1358</v>
      </c>
      <c r="G415" s="235" t="s">
        <v>7365</v>
      </c>
      <c r="H415" s="234" t="s">
        <v>64</v>
      </c>
      <c r="I415" s="234" t="s">
        <v>7366</v>
      </c>
      <c r="J415" s="235" t="s">
        <v>3016</v>
      </c>
      <c r="K415" s="234" t="s">
        <v>3198</v>
      </c>
      <c r="L415" s="234" t="s">
        <v>1427</v>
      </c>
      <c r="M415" s="234" t="s">
        <v>1360</v>
      </c>
      <c r="N415" s="234" t="s">
        <v>8023</v>
      </c>
      <c r="O415" s="234"/>
    </row>
    <row r="416" spans="1:15" x14ac:dyDescent="0.3">
      <c r="A416" s="234" t="s">
        <v>7316</v>
      </c>
      <c r="B416" s="235" t="s">
        <v>6231</v>
      </c>
      <c r="C416" s="235" t="s">
        <v>7988</v>
      </c>
      <c r="D416" s="235" t="s">
        <v>224</v>
      </c>
      <c r="E416" s="235" t="s">
        <v>1522</v>
      </c>
      <c r="F416" s="235" t="s">
        <v>1338</v>
      </c>
      <c r="G416" s="235" t="s">
        <v>7328</v>
      </c>
      <c r="H416" s="234" t="s">
        <v>64</v>
      </c>
      <c r="I416" s="234" t="s">
        <v>7329</v>
      </c>
      <c r="J416" s="235" t="s">
        <v>3016</v>
      </c>
      <c r="K416" s="234" t="s">
        <v>3198</v>
      </c>
      <c r="L416" s="234" t="s">
        <v>1427</v>
      </c>
      <c r="M416" s="234" t="s">
        <v>1340</v>
      </c>
      <c r="N416" s="234" t="s">
        <v>8023</v>
      </c>
      <c r="O416" s="234"/>
    </row>
    <row r="417" spans="1:15" x14ac:dyDescent="0.3">
      <c r="A417" s="234" t="s">
        <v>7606</v>
      </c>
      <c r="B417" s="235" t="s">
        <v>5288</v>
      </c>
      <c r="C417" s="235" t="s">
        <v>7988</v>
      </c>
      <c r="D417" s="235" t="s">
        <v>224</v>
      </c>
      <c r="E417" s="235" t="s">
        <v>1522</v>
      </c>
      <c r="F417" s="235" t="s">
        <v>2531</v>
      </c>
      <c r="G417" s="235" t="s">
        <v>7605</v>
      </c>
      <c r="H417" s="234" t="s">
        <v>64</v>
      </c>
      <c r="I417" s="234" t="s">
        <v>7607</v>
      </c>
      <c r="J417" s="235" t="s">
        <v>3016</v>
      </c>
      <c r="K417" s="234" t="s">
        <v>3198</v>
      </c>
      <c r="L417" s="234" t="s">
        <v>1611</v>
      </c>
      <c r="M417" s="234" t="s">
        <v>1616</v>
      </c>
      <c r="N417" s="234" t="s">
        <v>8023</v>
      </c>
      <c r="O417" s="234"/>
    </row>
    <row r="418" spans="1:15" x14ac:dyDescent="0.3">
      <c r="A418" s="234" t="s">
        <v>7489</v>
      </c>
      <c r="B418" s="235" t="s">
        <v>7490</v>
      </c>
      <c r="C418" s="235" t="s">
        <v>7988</v>
      </c>
      <c r="D418" s="235" t="s">
        <v>224</v>
      </c>
      <c r="E418" s="235" t="s">
        <v>1522</v>
      </c>
      <c r="F418" s="235" t="s">
        <v>2523</v>
      </c>
      <c r="G418" s="235" t="s">
        <v>7488</v>
      </c>
      <c r="H418" s="234" t="s">
        <v>64</v>
      </c>
      <c r="I418" s="234" t="s">
        <v>7491</v>
      </c>
      <c r="J418" s="235" t="s">
        <v>1519</v>
      </c>
      <c r="K418" s="234" t="s">
        <v>3198</v>
      </c>
      <c r="L418" s="234" t="s">
        <v>1611</v>
      </c>
      <c r="M418" s="234" t="s">
        <v>8053</v>
      </c>
      <c r="N418" s="234" t="s">
        <v>8023</v>
      </c>
      <c r="O418" s="234"/>
    </row>
    <row r="419" spans="1:15" x14ac:dyDescent="0.3">
      <c r="A419" s="234" t="s">
        <v>7489</v>
      </c>
      <c r="B419" s="235" t="s">
        <v>7496</v>
      </c>
      <c r="C419" s="235" t="s">
        <v>7988</v>
      </c>
      <c r="D419" s="235" t="s">
        <v>528</v>
      </c>
      <c r="E419" s="235" t="s">
        <v>1522</v>
      </c>
      <c r="F419" s="235" t="s">
        <v>2523</v>
      </c>
      <c r="G419" s="235" t="s">
        <v>7495</v>
      </c>
      <c r="H419" s="234" t="s">
        <v>64</v>
      </c>
      <c r="I419" s="234" t="s">
        <v>7497</v>
      </c>
      <c r="J419" s="235" t="s">
        <v>7063</v>
      </c>
      <c r="K419" s="234" t="s">
        <v>3198</v>
      </c>
      <c r="L419" s="234" t="s">
        <v>1611</v>
      </c>
      <c r="M419" s="234" t="s">
        <v>913</v>
      </c>
      <c r="N419" s="234" t="s">
        <v>8023</v>
      </c>
      <c r="O419" s="234"/>
    </row>
    <row r="420" spans="1:15" x14ac:dyDescent="0.3">
      <c r="A420" s="234" t="s">
        <v>7489</v>
      </c>
      <c r="B420" s="235" t="s">
        <v>7499</v>
      </c>
      <c r="C420" s="235" t="s">
        <v>7988</v>
      </c>
      <c r="D420" s="235" t="s">
        <v>224</v>
      </c>
      <c r="E420" s="235" t="s">
        <v>6895</v>
      </c>
      <c r="F420" s="235" t="s">
        <v>2523</v>
      </c>
      <c r="G420" s="235" t="s">
        <v>7498</v>
      </c>
      <c r="H420" s="234" t="s">
        <v>64</v>
      </c>
      <c r="I420" s="234" t="s">
        <v>7500</v>
      </c>
      <c r="J420" s="235" t="s">
        <v>1519</v>
      </c>
      <c r="K420" s="234" t="s">
        <v>3198</v>
      </c>
      <c r="L420" s="234" t="s">
        <v>1611</v>
      </c>
      <c r="M420" s="234" t="s">
        <v>913</v>
      </c>
      <c r="N420" s="234" t="s">
        <v>8023</v>
      </c>
      <c r="O420" s="234"/>
    </row>
    <row r="421" spans="1:15" x14ac:dyDescent="0.3">
      <c r="A421" s="234" t="s">
        <v>7489</v>
      </c>
      <c r="B421" s="235" t="s">
        <v>7502</v>
      </c>
      <c r="C421" s="235" t="s">
        <v>7988</v>
      </c>
      <c r="D421" s="235" t="s">
        <v>224</v>
      </c>
      <c r="E421" s="235" t="s">
        <v>1522</v>
      </c>
      <c r="F421" s="235" t="s">
        <v>2523</v>
      </c>
      <c r="G421" s="235" t="s">
        <v>7501</v>
      </c>
      <c r="H421" s="234" t="s">
        <v>64</v>
      </c>
      <c r="I421" s="234" t="s">
        <v>7503</v>
      </c>
      <c r="J421" s="235" t="s">
        <v>1519</v>
      </c>
      <c r="K421" s="234" t="s">
        <v>3198</v>
      </c>
      <c r="L421" s="234" t="s">
        <v>1611</v>
      </c>
      <c r="M421" s="234" t="s">
        <v>968</v>
      </c>
      <c r="N421" s="234" t="s">
        <v>8023</v>
      </c>
      <c r="O421" s="234"/>
    </row>
    <row r="422" spans="1:15" x14ac:dyDescent="0.3">
      <c r="A422" s="234" t="s">
        <v>7622</v>
      </c>
      <c r="B422" s="235" t="s">
        <v>7623</v>
      </c>
      <c r="C422" s="235" t="s">
        <v>1618</v>
      </c>
      <c r="D422" s="235" t="s">
        <v>224</v>
      </c>
      <c r="E422" s="235" t="s">
        <v>1522</v>
      </c>
      <c r="F422" s="235" t="s">
        <v>2531</v>
      </c>
      <c r="G422" s="235" t="s">
        <v>7621</v>
      </c>
      <c r="H422" s="234" t="s">
        <v>64</v>
      </c>
      <c r="I422" s="234" t="s">
        <v>7620</v>
      </c>
      <c r="J422" s="235" t="s">
        <v>3016</v>
      </c>
      <c r="K422" s="234" t="s">
        <v>3198</v>
      </c>
      <c r="L422" s="234" t="s">
        <v>1611</v>
      </c>
      <c r="M422" s="234" t="s">
        <v>2008</v>
      </c>
      <c r="N422" s="234" t="s">
        <v>8023</v>
      </c>
      <c r="O422" s="234"/>
    </row>
    <row r="423" spans="1:15" x14ac:dyDescent="0.3">
      <c r="A423" s="234" t="s">
        <v>7622</v>
      </c>
      <c r="B423" s="235" t="s">
        <v>7643</v>
      </c>
      <c r="C423" s="235" t="s">
        <v>17</v>
      </c>
      <c r="D423" s="235" t="s">
        <v>224</v>
      </c>
      <c r="E423" s="235" t="s">
        <v>1522</v>
      </c>
      <c r="F423" s="235" t="s">
        <v>2534</v>
      </c>
      <c r="G423" s="235" t="s">
        <v>7642</v>
      </c>
      <c r="H423" s="234" t="s">
        <v>64</v>
      </c>
      <c r="I423" s="234" t="s">
        <v>7644</v>
      </c>
      <c r="J423" s="235" t="s">
        <v>3016</v>
      </c>
      <c r="K423" s="234" t="s">
        <v>3198</v>
      </c>
      <c r="L423" s="234" t="s">
        <v>1611</v>
      </c>
      <c r="M423" s="234" t="s">
        <v>937</v>
      </c>
      <c r="N423" s="234" t="s">
        <v>8023</v>
      </c>
      <c r="O423" s="234"/>
    </row>
    <row r="424" spans="1:15" x14ac:dyDescent="0.3">
      <c r="A424" s="234" t="s">
        <v>7178</v>
      </c>
      <c r="B424" s="235" t="s">
        <v>7179</v>
      </c>
      <c r="C424" s="235" t="s">
        <v>1521</v>
      </c>
      <c r="D424" s="235" t="s">
        <v>224</v>
      </c>
      <c r="E424" s="235" t="s">
        <v>1522</v>
      </c>
      <c r="F424" s="235" t="s">
        <v>961</v>
      </c>
      <c r="G424" s="235" t="s">
        <v>7177</v>
      </c>
      <c r="H424" s="234" t="s">
        <v>64</v>
      </c>
      <c r="I424" s="234" t="s">
        <v>7180</v>
      </c>
      <c r="J424" s="235" t="s">
        <v>3016</v>
      </c>
      <c r="K424" s="234" t="s">
        <v>3198</v>
      </c>
      <c r="L424" s="234" t="s">
        <v>1516</v>
      </c>
      <c r="M424" s="234" t="s">
        <v>963</v>
      </c>
      <c r="N424" s="234" t="s">
        <v>8023</v>
      </c>
      <c r="O424" s="234"/>
    </row>
    <row r="425" spans="1:15" x14ac:dyDescent="0.3">
      <c r="A425" s="234" t="s">
        <v>3280</v>
      </c>
      <c r="B425" s="235" t="s">
        <v>6525</v>
      </c>
      <c r="C425" s="235" t="s">
        <v>7988</v>
      </c>
      <c r="D425" s="235" t="s">
        <v>224</v>
      </c>
      <c r="E425" s="235" t="s">
        <v>1522</v>
      </c>
      <c r="F425" s="235" t="s">
        <v>713</v>
      </c>
      <c r="G425" s="235" t="s">
        <v>6524</v>
      </c>
      <c r="H425" s="234" t="s">
        <v>64</v>
      </c>
      <c r="I425" s="234" t="s">
        <v>6526</v>
      </c>
      <c r="J425" s="235" t="s">
        <v>3282</v>
      </c>
      <c r="K425" s="234" t="s">
        <v>3198</v>
      </c>
      <c r="L425" s="234" t="s">
        <v>1260</v>
      </c>
      <c r="M425" s="234" t="s">
        <v>7983</v>
      </c>
      <c r="N425" s="234" t="s">
        <v>8023</v>
      </c>
      <c r="O425" s="234"/>
    </row>
    <row r="426" spans="1:15" x14ac:dyDescent="0.3">
      <c r="A426" s="234" t="s">
        <v>3280</v>
      </c>
      <c r="B426" s="235" t="s">
        <v>6528</v>
      </c>
      <c r="C426" s="235" t="s">
        <v>7988</v>
      </c>
      <c r="D426" s="235" t="s">
        <v>224</v>
      </c>
      <c r="E426" s="235" t="s">
        <v>1522</v>
      </c>
      <c r="F426" s="235" t="s">
        <v>713</v>
      </c>
      <c r="G426" s="235" t="s">
        <v>6527</v>
      </c>
      <c r="H426" s="234" t="s">
        <v>64</v>
      </c>
      <c r="I426" s="234" t="s">
        <v>6529</v>
      </c>
      <c r="J426" s="235" t="s">
        <v>3282</v>
      </c>
      <c r="K426" s="234" t="s">
        <v>3198</v>
      </c>
      <c r="L426" s="234" t="s">
        <v>1260</v>
      </c>
      <c r="M426" s="234" t="s">
        <v>7999</v>
      </c>
      <c r="N426" s="234" t="s">
        <v>8023</v>
      </c>
      <c r="O426" s="234"/>
    </row>
    <row r="427" spans="1:15" x14ac:dyDescent="0.3">
      <c r="A427" s="234" t="s">
        <v>3280</v>
      </c>
      <c r="B427" s="235" t="s">
        <v>4387</v>
      </c>
      <c r="C427" s="235" t="s">
        <v>1521</v>
      </c>
      <c r="D427" s="235" t="s">
        <v>224</v>
      </c>
      <c r="E427" s="235" t="s">
        <v>1522</v>
      </c>
      <c r="F427" s="235" t="s">
        <v>548</v>
      </c>
      <c r="G427" s="235" t="s">
        <v>4386</v>
      </c>
      <c r="H427" s="234" t="s">
        <v>64</v>
      </c>
      <c r="I427" s="234" t="s">
        <v>4388</v>
      </c>
      <c r="J427" s="235" t="s">
        <v>3282</v>
      </c>
      <c r="K427" s="234" t="s">
        <v>3198</v>
      </c>
      <c r="L427" s="234" t="s">
        <v>1260</v>
      </c>
      <c r="M427" s="234" t="s">
        <v>551</v>
      </c>
      <c r="N427" s="234" t="s">
        <v>8023</v>
      </c>
      <c r="O427" s="234"/>
    </row>
    <row r="428" spans="1:15" x14ac:dyDescent="0.3">
      <c r="A428" s="234" t="s">
        <v>3280</v>
      </c>
      <c r="B428" s="235" t="s">
        <v>4390</v>
      </c>
      <c r="C428" s="235" t="s">
        <v>1521</v>
      </c>
      <c r="D428" s="235" t="s">
        <v>224</v>
      </c>
      <c r="E428" s="235" t="s">
        <v>1522</v>
      </c>
      <c r="F428" s="235" t="s">
        <v>548</v>
      </c>
      <c r="G428" s="235" t="s">
        <v>4389</v>
      </c>
      <c r="H428" s="234" t="s">
        <v>64</v>
      </c>
      <c r="I428" s="234" t="s">
        <v>4391</v>
      </c>
      <c r="J428" s="235" t="s">
        <v>3282</v>
      </c>
      <c r="K428" s="234" t="s">
        <v>3198</v>
      </c>
      <c r="L428" s="234" t="s">
        <v>1260</v>
      </c>
      <c r="M428" s="234" t="s">
        <v>551</v>
      </c>
      <c r="N428" s="234" t="s">
        <v>8023</v>
      </c>
      <c r="O428" s="234"/>
    </row>
    <row r="429" spans="1:15" x14ac:dyDescent="0.3">
      <c r="A429" s="234" t="s">
        <v>3280</v>
      </c>
      <c r="B429" s="235" t="s">
        <v>4393</v>
      </c>
      <c r="C429" s="235" t="s">
        <v>1521</v>
      </c>
      <c r="D429" s="235" t="s">
        <v>224</v>
      </c>
      <c r="E429" s="235" t="s">
        <v>1522</v>
      </c>
      <c r="F429" s="235" t="s">
        <v>548</v>
      </c>
      <c r="G429" s="235" t="s">
        <v>4392</v>
      </c>
      <c r="H429" s="234" t="s">
        <v>64</v>
      </c>
      <c r="I429" s="234" t="s">
        <v>4394</v>
      </c>
      <c r="J429" s="235" t="s">
        <v>3282</v>
      </c>
      <c r="K429" s="234" t="s">
        <v>3198</v>
      </c>
      <c r="L429" s="234" t="s">
        <v>1260</v>
      </c>
      <c r="M429" s="234" t="s">
        <v>551</v>
      </c>
      <c r="N429" s="234" t="s">
        <v>8023</v>
      </c>
      <c r="O429" s="234"/>
    </row>
    <row r="430" spans="1:15" x14ac:dyDescent="0.3">
      <c r="A430" s="234" t="s">
        <v>3280</v>
      </c>
      <c r="B430" s="235" t="s">
        <v>4396</v>
      </c>
      <c r="C430" s="235" t="s">
        <v>1521</v>
      </c>
      <c r="D430" s="235" t="s">
        <v>224</v>
      </c>
      <c r="E430" s="235" t="s">
        <v>1522</v>
      </c>
      <c r="F430" s="235" t="s">
        <v>548</v>
      </c>
      <c r="G430" s="235" t="s">
        <v>4395</v>
      </c>
      <c r="H430" s="234" t="s">
        <v>64</v>
      </c>
      <c r="I430" s="234" t="s">
        <v>4397</v>
      </c>
      <c r="J430" s="235" t="s">
        <v>3282</v>
      </c>
      <c r="K430" s="234" t="s">
        <v>3198</v>
      </c>
      <c r="L430" s="234" t="s">
        <v>1260</v>
      </c>
      <c r="M430" s="234" t="s">
        <v>551</v>
      </c>
      <c r="N430" s="234" t="s">
        <v>8023</v>
      </c>
      <c r="O430" s="234"/>
    </row>
    <row r="431" spans="1:15" x14ac:dyDescent="0.3">
      <c r="A431" s="234" t="s">
        <v>3280</v>
      </c>
      <c r="B431" s="235" t="s">
        <v>4399</v>
      </c>
      <c r="C431" s="235" t="s">
        <v>1521</v>
      </c>
      <c r="D431" s="235" t="s">
        <v>224</v>
      </c>
      <c r="E431" s="235" t="s">
        <v>1522</v>
      </c>
      <c r="F431" s="235" t="s">
        <v>548</v>
      </c>
      <c r="G431" s="235" t="s">
        <v>4398</v>
      </c>
      <c r="H431" s="234" t="s">
        <v>64</v>
      </c>
      <c r="I431" s="234" t="s">
        <v>4400</v>
      </c>
      <c r="J431" s="235" t="s">
        <v>3282</v>
      </c>
      <c r="K431" s="234" t="s">
        <v>3198</v>
      </c>
      <c r="L431" s="234" t="s">
        <v>1260</v>
      </c>
      <c r="M431" s="234" t="s">
        <v>551</v>
      </c>
      <c r="N431" s="234" t="s">
        <v>8023</v>
      </c>
      <c r="O431" s="234"/>
    </row>
    <row r="432" spans="1:15" x14ac:dyDescent="0.3">
      <c r="A432" s="234" t="s">
        <v>3280</v>
      </c>
      <c r="B432" s="235" t="s">
        <v>4402</v>
      </c>
      <c r="C432" s="235" t="s">
        <v>1521</v>
      </c>
      <c r="D432" s="235" t="s">
        <v>224</v>
      </c>
      <c r="E432" s="235" t="s">
        <v>1522</v>
      </c>
      <c r="F432" s="235" t="s">
        <v>548</v>
      </c>
      <c r="G432" s="235" t="s">
        <v>4401</v>
      </c>
      <c r="H432" s="234" t="s">
        <v>64</v>
      </c>
      <c r="I432" s="234" t="s">
        <v>4403</v>
      </c>
      <c r="J432" s="235" t="s">
        <v>3282</v>
      </c>
      <c r="K432" s="234" t="s">
        <v>3198</v>
      </c>
      <c r="L432" s="234" t="s">
        <v>1260</v>
      </c>
      <c r="M432" s="234" t="s">
        <v>551</v>
      </c>
      <c r="N432" s="234" t="s">
        <v>8023</v>
      </c>
      <c r="O432" s="234"/>
    </row>
    <row r="433" spans="1:15" x14ac:dyDescent="0.3">
      <c r="A433" s="234" t="s">
        <v>3280</v>
      </c>
      <c r="B433" s="235" t="s">
        <v>4405</v>
      </c>
      <c r="C433" s="235" t="s">
        <v>1521</v>
      </c>
      <c r="D433" s="235" t="s">
        <v>224</v>
      </c>
      <c r="E433" s="235" t="s">
        <v>1522</v>
      </c>
      <c r="F433" s="235" t="s">
        <v>548</v>
      </c>
      <c r="G433" s="235" t="s">
        <v>4404</v>
      </c>
      <c r="H433" s="234" t="s">
        <v>64</v>
      </c>
      <c r="I433" s="234" t="s">
        <v>4406</v>
      </c>
      <c r="J433" s="235" t="s">
        <v>3282</v>
      </c>
      <c r="K433" s="234" t="s">
        <v>3198</v>
      </c>
      <c r="L433" s="234" t="s">
        <v>1260</v>
      </c>
      <c r="M433" s="234" t="s">
        <v>551</v>
      </c>
      <c r="N433" s="234" t="s">
        <v>8023</v>
      </c>
      <c r="O433" s="234"/>
    </row>
    <row r="434" spans="1:15" x14ac:dyDescent="0.3">
      <c r="A434" s="234" t="s">
        <v>3280</v>
      </c>
      <c r="B434" s="235" t="s">
        <v>3281</v>
      </c>
      <c r="C434" s="235" t="s">
        <v>7988</v>
      </c>
      <c r="D434" s="235" t="s">
        <v>224</v>
      </c>
      <c r="E434" s="235" t="s">
        <v>1522</v>
      </c>
      <c r="F434" s="235" t="s">
        <v>523</v>
      </c>
      <c r="G434" s="235" t="s">
        <v>3279</v>
      </c>
      <c r="H434" s="234" t="s">
        <v>64</v>
      </c>
      <c r="I434" s="234" t="s">
        <v>3283</v>
      </c>
      <c r="J434" s="235" t="s">
        <v>3282</v>
      </c>
      <c r="K434" s="234" t="s">
        <v>3198</v>
      </c>
      <c r="L434" s="234" t="s">
        <v>1260</v>
      </c>
      <c r="M434" s="234" t="s">
        <v>529</v>
      </c>
      <c r="N434" s="234" t="s">
        <v>8023</v>
      </c>
      <c r="O434" s="234"/>
    </row>
    <row r="435" spans="1:15" x14ac:dyDescent="0.3">
      <c r="A435" s="234" t="s">
        <v>5411</v>
      </c>
      <c r="B435" s="235" t="s">
        <v>5419</v>
      </c>
      <c r="C435" s="235" t="s">
        <v>1521</v>
      </c>
      <c r="D435" s="235" t="s">
        <v>224</v>
      </c>
      <c r="E435" s="235" t="s">
        <v>1522</v>
      </c>
      <c r="F435" s="235" t="s">
        <v>636</v>
      </c>
      <c r="G435" s="235" t="s">
        <v>5418</v>
      </c>
      <c r="H435" s="234" t="s">
        <v>64</v>
      </c>
      <c r="I435" s="234" t="s">
        <v>5420</v>
      </c>
      <c r="J435" s="235" t="s">
        <v>3531</v>
      </c>
      <c r="K435" s="234" t="s">
        <v>3198</v>
      </c>
      <c r="L435" s="234" t="s">
        <v>1260</v>
      </c>
      <c r="M435" s="234" t="s">
        <v>639</v>
      </c>
      <c r="N435" s="234" t="s">
        <v>8023</v>
      </c>
      <c r="O435" s="234"/>
    </row>
    <row r="436" spans="1:15" x14ac:dyDescent="0.3">
      <c r="A436" s="234" t="s">
        <v>5411</v>
      </c>
      <c r="B436" s="235" t="s">
        <v>5422</v>
      </c>
      <c r="C436" s="235" t="s">
        <v>1521</v>
      </c>
      <c r="D436" s="235" t="s">
        <v>224</v>
      </c>
      <c r="E436" s="235" t="s">
        <v>1522</v>
      </c>
      <c r="F436" s="235" t="s">
        <v>636</v>
      </c>
      <c r="G436" s="235" t="s">
        <v>5421</v>
      </c>
      <c r="H436" s="234" t="s">
        <v>64</v>
      </c>
      <c r="I436" s="234" t="s">
        <v>5423</v>
      </c>
      <c r="J436" s="235" t="s">
        <v>3531</v>
      </c>
      <c r="K436" s="234" t="s">
        <v>3198</v>
      </c>
      <c r="L436" s="234" t="s">
        <v>1260</v>
      </c>
      <c r="M436" s="234" t="s">
        <v>639</v>
      </c>
      <c r="N436" s="234" t="s">
        <v>8023</v>
      </c>
      <c r="O436" s="234"/>
    </row>
    <row r="437" spans="1:15" x14ac:dyDescent="0.3">
      <c r="A437" s="234" t="s">
        <v>5411</v>
      </c>
      <c r="B437" s="235" t="s">
        <v>5425</v>
      </c>
      <c r="C437" s="235" t="s">
        <v>1521</v>
      </c>
      <c r="D437" s="235" t="s">
        <v>224</v>
      </c>
      <c r="E437" s="235" t="s">
        <v>1522</v>
      </c>
      <c r="F437" s="235" t="s">
        <v>636</v>
      </c>
      <c r="G437" s="235" t="s">
        <v>5424</v>
      </c>
      <c r="H437" s="234" t="s">
        <v>64</v>
      </c>
      <c r="I437" s="234" t="s">
        <v>5426</v>
      </c>
      <c r="J437" s="235" t="s">
        <v>3531</v>
      </c>
      <c r="K437" s="234" t="s">
        <v>3198</v>
      </c>
      <c r="L437" s="234" t="s">
        <v>1260</v>
      </c>
      <c r="M437" s="234" t="s">
        <v>639</v>
      </c>
      <c r="N437" s="234" t="s">
        <v>8023</v>
      </c>
      <c r="O437" s="234"/>
    </row>
    <row r="438" spans="1:15" x14ac:dyDescent="0.3">
      <c r="A438" s="234" t="s">
        <v>5411</v>
      </c>
      <c r="B438" s="235" t="s">
        <v>5412</v>
      </c>
      <c r="C438" s="235" t="s">
        <v>7988</v>
      </c>
      <c r="D438" s="235" t="s">
        <v>224</v>
      </c>
      <c r="E438" s="235" t="s">
        <v>1522</v>
      </c>
      <c r="F438" s="235" t="s">
        <v>636</v>
      </c>
      <c r="G438" s="235" t="s">
        <v>5410</v>
      </c>
      <c r="H438" s="234" t="s">
        <v>64</v>
      </c>
      <c r="I438" s="234" t="s">
        <v>5413</v>
      </c>
      <c r="J438" s="235" t="s">
        <v>3531</v>
      </c>
      <c r="K438" s="234" t="s">
        <v>3198</v>
      </c>
      <c r="L438" s="234" t="s">
        <v>1260</v>
      </c>
      <c r="M438" s="234" t="s">
        <v>639</v>
      </c>
      <c r="N438" s="234" t="s">
        <v>8023</v>
      </c>
      <c r="O438" s="234"/>
    </row>
    <row r="439" spans="1:15" x14ac:dyDescent="0.3">
      <c r="A439" s="234" t="s">
        <v>4408</v>
      </c>
      <c r="B439" s="235" t="s">
        <v>5403</v>
      </c>
      <c r="C439" s="235" t="s">
        <v>7988</v>
      </c>
      <c r="D439" s="235" t="s">
        <v>224</v>
      </c>
      <c r="E439" s="235" t="s">
        <v>1522</v>
      </c>
      <c r="F439" s="235" t="s">
        <v>636</v>
      </c>
      <c r="G439" s="235" t="s">
        <v>5402</v>
      </c>
      <c r="H439" s="234" t="s">
        <v>64</v>
      </c>
      <c r="I439" s="234" t="s">
        <v>5404</v>
      </c>
      <c r="J439" s="235" t="s">
        <v>3531</v>
      </c>
      <c r="K439" s="234" t="s">
        <v>3198</v>
      </c>
      <c r="L439" s="234" t="s">
        <v>1260</v>
      </c>
      <c r="M439" s="234" t="s">
        <v>639</v>
      </c>
      <c r="N439" s="234" t="s">
        <v>8023</v>
      </c>
      <c r="O439" s="234"/>
    </row>
    <row r="440" spans="1:15" x14ac:dyDescent="0.3">
      <c r="A440" s="234" t="s">
        <v>4408</v>
      </c>
      <c r="B440" s="235" t="s">
        <v>4409</v>
      </c>
      <c r="C440" s="235" t="s">
        <v>1521</v>
      </c>
      <c r="D440" s="235" t="s">
        <v>224</v>
      </c>
      <c r="E440" s="235" t="s">
        <v>1522</v>
      </c>
      <c r="F440" s="235" t="s">
        <v>548</v>
      </c>
      <c r="G440" s="235" t="s">
        <v>4407</v>
      </c>
      <c r="H440" s="234" t="s">
        <v>64</v>
      </c>
      <c r="I440" s="234" t="s">
        <v>4410</v>
      </c>
      <c r="J440" s="235" t="s">
        <v>3531</v>
      </c>
      <c r="K440" s="234" t="s">
        <v>3198</v>
      </c>
      <c r="L440" s="234" t="s">
        <v>1260</v>
      </c>
      <c r="M440" s="234" t="s">
        <v>551</v>
      </c>
      <c r="N440" s="234" t="s">
        <v>8023</v>
      </c>
      <c r="O440" s="234"/>
    </row>
    <row r="441" spans="1:15" x14ac:dyDescent="0.3">
      <c r="A441" s="234" t="s">
        <v>4408</v>
      </c>
      <c r="B441" s="235" t="s">
        <v>5407</v>
      </c>
      <c r="C441" s="235" t="s">
        <v>7988</v>
      </c>
      <c r="D441" s="235" t="s">
        <v>224</v>
      </c>
      <c r="E441" s="235" t="s">
        <v>1522</v>
      </c>
      <c r="F441" s="235" t="s">
        <v>713</v>
      </c>
      <c r="G441" s="235" t="s">
        <v>6606</v>
      </c>
      <c r="H441" s="234" t="s">
        <v>64</v>
      </c>
      <c r="I441" s="234" t="s">
        <v>6607</v>
      </c>
      <c r="J441" s="235" t="s">
        <v>3531</v>
      </c>
      <c r="K441" s="234" t="s">
        <v>3198</v>
      </c>
      <c r="L441" s="234" t="s">
        <v>1260</v>
      </c>
      <c r="M441" s="234" t="s">
        <v>7983</v>
      </c>
      <c r="N441" s="234" t="s">
        <v>8023</v>
      </c>
      <c r="O441" s="234"/>
    </row>
    <row r="442" spans="1:15" x14ac:dyDescent="0.3">
      <c r="A442" s="234" t="s">
        <v>5406</v>
      </c>
      <c r="B442" s="235" t="s">
        <v>5725</v>
      </c>
      <c r="C442" s="235" t="s">
        <v>7988</v>
      </c>
      <c r="D442" s="235" t="s">
        <v>224</v>
      </c>
      <c r="E442" s="235" t="s">
        <v>1522</v>
      </c>
      <c r="F442" s="235" t="s">
        <v>708</v>
      </c>
      <c r="G442" s="235" t="s">
        <v>5724</v>
      </c>
      <c r="H442" s="234" t="s">
        <v>64</v>
      </c>
      <c r="I442" s="234" t="s">
        <v>5726</v>
      </c>
      <c r="J442" s="235" t="s">
        <v>5408</v>
      </c>
      <c r="K442" s="234" t="s">
        <v>3198</v>
      </c>
      <c r="L442" s="234" t="s">
        <v>7986</v>
      </c>
      <c r="M442" s="234" t="s">
        <v>529</v>
      </c>
      <c r="N442" s="234" t="s">
        <v>8023</v>
      </c>
      <c r="O442" s="234"/>
    </row>
    <row r="443" spans="1:15" x14ac:dyDescent="0.3">
      <c r="A443" s="234" t="s">
        <v>5406</v>
      </c>
      <c r="B443" s="235" t="s">
        <v>4409</v>
      </c>
      <c r="C443" s="235" t="s">
        <v>7988</v>
      </c>
      <c r="D443" s="235" t="s">
        <v>224</v>
      </c>
      <c r="E443" s="235" t="s">
        <v>1522</v>
      </c>
      <c r="F443" s="235" t="s">
        <v>708</v>
      </c>
      <c r="G443" s="235" t="s">
        <v>6135</v>
      </c>
      <c r="H443" s="234" t="s">
        <v>64</v>
      </c>
      <c r="I443" s="234" t="s">
        <v>6136</v>
      </c>
      <c r="J443" s="235" t="s">
        <v>5408</v>
      </c>
      <c r="K443" s="234" t="s">
        <v>3198</v>
      </c>
      <c r="L443" s="234" t="s">
        <v>7986</v>
      </c>
      <c r="M443" s="234" t="s">
        <v>529</v>
      </c>
      <c r="N443" s="234" t="s">
        <v>8023</v>
      </c>
      <c r="O443" s="234"/>
    </row>
    <row r="444" spans="1:15" x14ac:dyDescent="0.3">
      <c r="A444" s="234" t="s">
        <v>5406</v>
      </c>
      <c r="B444" s="235" t="s">
        <v>5407</v>
      </c>
      <c r="C444" s="235" t="s">
        <v>7988</v>
      </c>
      <c r="D444" s="235" t="s">
        <v>224</v>
      </c>
      <c r="E444" s="235" t="s">
        <v>1522</v>
      </c>
      <c r="F444" s="235" t="s">
        <v>636</v>
      </c>
      <c r="G444" s="235" t="s">
        <v>5405</v>
      </c>
      <c r="H444" s="234" t="s">
        <v>64</v>
      </c>
      <c r="I444" s="234" t="s">
        <v>5409</v>
      </c>
      <c r="J444" s="235" t="s">
        <v>5408</v>
      </c>
      <c r="K444" s="234" t="s">
        <v>3198</v>
      </c>
      <c r="L444" s="234" t="s">
        <v>1260</v>
      </c>
      <c r="M444" s="234" t="s">
        <v>639</v>
      </c>
      <c r="N444" s="234" t="s">
        <v>8023</v>
      </c>
      <c r="O444" s="234"/>
    </row>
    <row r="445" spans="1:15" x14ac:dyDescent="0.3">
      <c r="A445" s="234" t="s">
        <v>5406</v>
      </c>
      <c r="B445" s="235" t="s">
        <v>6569</v>
      </c>
      <c r="C445" s="235" t="s">
        <v>7988</v>
      </c>
      <c r="D445" s="235" t="s">
        <v>224</v>
      </c>
      <c r="E445" s="235" t="s">
        <v>1522</v>
      </c>
      <c r="F445" s="235" t="s">
        <v>713</v>
      </c>
      <c r="G445" s="235" t="s">
        <v>6568</v>
      </c>
      <c r="H445" s="234" t="s">
        <v>64</v>
      </c>
      <c r="I445" s="234" t="s">
        <v>6570</v>
      </c>
      <c r="J445" s="235" t="s">
        <v>5408</v>
      </c>
      <c r="K445" s="234" t="s">
        <v>3198</v>
      </c>
      <c r="L445" s="234" t="s">
        <v>1260</v>
      </c>
      <c r="M445" s="234" t="s">
        <v>7992</v>
      </c>
      <c r="N445" s="234" t="s">
        <v>8023</v>
      </c>
      <c r="O445" s="234"/>
    </row>
    <row r="446" spans="1:15" x14ac:dyDescent="0.3">
      <c r="A446" s="234" t="s">
        <v>5406</v>
      </c>
      <c r="B446" s="235" t="s">
        <v>5422</v>
      </c>
      <c r="C446" s="235" t="s">
        <v>7988</v>
      </c>
      <c r="D446" s="235" t="s">
        <v>224</v>
      </c>
      <c r="E446" s="235" t="s">
        <v>1522</v>
      </c>
      <c r="F446" s="235" t="s">
        <v>708</v>
      </c>
      <c r="G446" s="235" t="s">
        <v>6313</v>
      </c>
      <c r="H446" s="234" t="s">
        <v>64</v>
      </c>
      <c r="I446" s="234" t="s">
        <v>6314</v>
      </c>
      <c r="J446" s="235" t="s">
        <v>5408</v>
      </c>
      <c r="K446" s="234" t="s">
        <v>3198</v>
      </c>
      <c r="L446" s="234" t="s">
        <v>7986</v>
      </c>
      <c r="M446" s="234" t="s">
        <v>639</v>
      </c>
      <c r="N446" s="234" t="s">
        <v>8023</v>
      </c>
      <c r="O446" s="234"/>
    </row>
    <row r="447" spans="1:15" x14ac:dyDescent="0.3">
      <c r="A447" s="234" t="s">
        <v>4412</v>
      </c>
      <c r="B447" s="235" t="s">
        <v>4472</v>
      </c>
      <c r="C447" s="235" t="s">
        <v>7988</v>
      </c>
      <c r="D447" s="235" t="s">
        <v>224</v>
      </c>
      <c r="E447" s="235" t="s">
        <v>1522</v>
      </c>
      <c r="F447" s="235" t="s">
        <v>713</v>
      </c>
      <c r="G447" s="235" t="s">
        <v>6530</v>
      </c>
      <c r="H447" s="234" t="s">
        <v>64</v>
      </c>
      <c r="I447" s="234" t="s">
        <v>6531</v>
      </c>
      <c r="J447" s="235" t="s">
        <v>3016</v>
      </c>
      <c r="K447" s="234" t="s">
        <v>3198</v>
      </c>
      <c r="L447" s="234" t="s">
        <v>1260</v>
      </c>
      <c r="M447" s="234" t="s">
        <v>7983</v>
      </c>
      <c r="N447" s="234" t="s">
        <v>8023</v>
      </c>
      <c r="O447" s="234"/>
    </row>
    <row r="448" spans="1:15" x14ac:dyDescent="0.3">
      <c r="A448" s="234" t="s">
        <v>4412</v>
      </c>
      <c r="B448" s="235" t="s">
        <v>4413</v>
      </c>
      <c r="C448" s="235" t="s">
        <v>1521</v>
      </c>
      <c r="D448" s="235" t="s">
        <v>224</v>
      </c>
      <c r="E448" s="235" t="s">
        <v>1522</v>
      </c>
      <c r="F448" s="235" t="s">
        <v>548</v>
      </c>
      <c r="G448" s="235" t="s">
        <v>4411</v>
      </c>
      <c r="H448" s="234" t="s">
        <v>64</v>
      </c>
      <c r="I448" s="234" t="s">
        <v>4414</v>
      </c>
      <c r="J448" s="235" t="s">
        <v>3016</v>
      </c>
      <c r="K448" s="234" t="s">
        <v>3198</v>
      </c>
      <c r="L448" s="234" t="s">
        <v>1260</v>
      </c>
      <c r="M448" s="234" t="s">
        <v>551</v>
      </c>
      <c r="N448" s="234" t="s">
        <v>8023</v>
      </c>
      <c r="O448" s="234"/>
    </row>
    <row r="449" spans="1:15" x14ac:dyDescent="0.3">
      <c r="A449" s="234" t="s">
        <v>4412</v>
      </c>
      <c r="B449" s="235" t="s">
        <v>4423</v>
      </c>
      <c r="C449" s="235" t="s">
        <v>7988</v>
      </c>
      <c r="D449" s="235" t="s">
        <v>224</v>
      </c>
      <c r="E449" s="235" t="s">
        <v>1522</v>
      </c>
      <c r="F449" s="235" t="s">
        <v>713</v>
      </c>
      <c r="G449" s="235" t="s">
        <v>6571</v>
      </c>
      <c r="H449" s="234" t="s">
        <v>64</v>
      </c>
      <c r="I449" s="234" t="s">
        <v>6572</v>
      </c>
      <c r="J449" s="235" t="s">
        <v>3016</v>
      </c>
      <c r="K449" s="234" t="s">
        <v>3198</v>
      </c>
      <c r="L449" s="234" t="s">
        <v>1260</v>
      </c>
      <c r="M449" s="234" t="s">
        <v>7992</v>
      </c>
      <c r="N449" s="234" t="s">
        <v>8023</v>
      </c>
      <c r="O449" s="234"/>
    </row>
    <row r="450" spans="1:15" x14ac:dyDescent="0.3">
      <c r="A450" s="234" t="s">
        <v>6826</v>
      </c>
      <c r="B450" s="235" t="s">
        <v>6602</v>
      </c>
      <c r="C450" s="235" t="s">
        <v>1521</v>
      </c>
      <c r="D450" s="235" t="s">
        <v>91</v>
      </c>
      <c r="E450" s="235" t="s">
        <v>1522</v>
      </c>
      <c r="F450" s="235" t="s">
        <v>863</v>
      </c>
      <c r="G450" s="235" t="s">
        <v>6825</v>
      </c>
      <c r="H450" s="234" t="s">
        <v>64</v>
      </c>
      <c r="I450" s="234" t="s">
        <v>6828</v>
      </c>
      <c r="J450" s="235" t="s">
        <v>6827</v>
      </c>
      <c r="K450" s="234" t="s">
        <v>3198</v>
      </c>
      <c r="L450" s="234" t="s">
        <v>1087</v>
      </c>
      <c r="M450" s="234" t="s">
        <v>8001</v>
      </c>
      <c r="N450" s="234" t="s">
        <v>8023</v>
      </c>
      <c r="O450" s="234"/>
    </row>
    <row r="451" spans="1:15" x14ac:dyDescent="0.3">
      <c r="A451" s="234" t="s">
        <v>4484</v>
      </c>
      <c r="B451" s="235" t="s">
        <v>4485</v>
      </c>
      <c r="C451" s="235" t="s">
        <v>7988</v>
      </c>
      <c r="D451" s="235" t="s">
        <v>224</v>
      </c>
      <c r="E451" s="235" t="s">
        <v>1522</v>
      </c>
      <c r="F451" s="235" t="s">
        <v>556</v>
      </c>
      <c r="G451" s="235" t="s">
        <v>4483</v>
      </c>
      <c r="H451" s="234" t="s">
        <v>64</v>
      </c>
      <c r="I451" s="234" t="s">
        <v>4486</v>
      </c>
      <c r="J451" s="235" t="s">
        <v>2007</v>
      </c>
      <c r="K451" s="234" t="s">
        <v>3198</v>
      </c>
      <c r="L451" s="234" t="s">
        <v>1260</v>
      </c>
      <c r="M451" s="234" t="s">
        <v>559</v>
      </c>
      <c r="N451" s="234" t="s">
        <v>8023</v>
      </c>
      <c r="O451" s="234"/>
    </row>
    <row r="452" spans="1:15" x14ac:dyDescent="0.3">
      <c r="A452" s="234" t="s">
        <v>4484</v>
      </c>
      <c r="B452" s="235" t="s">
        <v>4488</v>
      </c>
      <c r="C452" s="235" t="s">
        <v>7988</v>
      </c>
      <c r="D452" s="235" t="s">
        <v>224</v>
      </c>
      <c r="E452" s="235" t="s">
        <v>1522</v>
      </c>
      <c r="F452" s="235" t="s">
        <v>556</v>
      </c>
      <c r="G452" s="235" t="s">
        <v>4487</v>
      </c>
      <c r="H452" s="234" t="s">
        <v>64</v>
      </c>
      <c r="I452" s="234" t="s">
        <v>4489</v>
      </c>
      <c r="J452" s="235" t="s">
        <v>2007</v>
      </c>
      <c r="K452" s="234" t="s">
        <v>3198</v>
      </c>
      <c r="L452" s="234" t="s">
        <v>1260</v>
      </c>
      <c r="M452" s="234" t="s">
        <v>559</v>
      </c>
      <c r="N452" s="234" t="s">
        <v>8023</v>
      </c>
      <c r="O452" s="234"/>
    </row>
    <row r="453" spans="1:15" x14ac:dyDescent="0.3">
      <c r="A453" s="234" t="s">
        <v>4484</v>
      </c>
      <c r="B453" s="235" t="s">
        <v>4491</v>
      </c>
      <c r="C453" s="235" t="s">
        <v>7988</v>
      </c>
      <c r="D453" s="235" t="s">
        <v>224</v>
      </c>
      <c r="E453" s="235" t="s">
        <v>1522</v>
      </c>
      <c r="F453" s="235" t="s">
        <v>556</v>
      </c>
      <c r="G453" s="235" t="s">
        <v>4490</v>
      </c>
      <c r="H453" s="234" t="s">
        <v>64</v>
      </c>
      <c r="I453" s="234" t="s">
        <v>4492</v>
      </c>
      <c r="J453" s="235" t="s">
        <v>2007</v>
      </c>
      <c r="K453" s="234" t="s">
        <v>3198</v>
      </c>
      <c r="L453" s="234" t="s">
        <v>1260</v>
      </c>
      <c r="M453" s="234" t="s">
        <v>559</v>
      </c>
      <c r="N453" s="234" t="s">
        <v>8023</v>
      </c>
      <c r="O453" s="234"/>
    </row>
    <row r="454" spans="1:15" x14ac:dyDescent="0.3">
      <c r="A454" s="234" t="s">
        <v>4484</v>
      </c>
      <c r="B454" s="235" t="s">
        <v>4494</v>
      </c>
      <c r="C454" s="235" t="s">
        <v>7988</v>
      </c>
      <c r="D454" s="235" t="s">
        <v>224</v>
      </c>
      <c r="E454" s="235" t="s">
        <v>1522</v>
      </c>
      <c r="F454" s="235" t="s">
        <v>556</v>
      </c>
      <c r="G454" s="235" t="s">
        <v>4493</v>
      </c>
      <c r="H454" s="234" t="s">
        <v>64</v>
      </c>
      <c r="I454" s="234" t="s">
        <v>4495</v>
      </c>
      <c r="J454" s="235" t="s">
        <v>2007</v>
      </c>
      <c r="K454" s="234" t="s">
        <v>3198</v>
      </c>
      <c r="L454" s="234" t="s">
        <v>1260</v>
      </c>
      <c r="M454" s="234" t="s">
        <v>559</v>
      </c>
      <c r="N454" s="234" t="s">
        <v>8023</v>
      </c>
      <c r="O454" s="234"/>
    </row>
    <row r="455" spans="1:15" x14ac:dyDescent="0.3">
      <c r="A455" s="234" t="s">
        <v>4484</v>
      </c>
      <c r="B455" s="235" t="s">
        <v>4500</v>
      </c>
      <c r="C455" s="235" t="s">
        <v>1521</v>
      </c>
      <c r="D455" s="235" t="s">
        <v>224</v>
      </c>
      <c r="E455" s="235" t="s">
        <v>1522</v>
      </c>
      <c r="F455" s="235" t="s">
        <v>556</v>
      </c>
      <c r="G455" s="235" t="s">
        <v>4499</v>
      </c>
      <c r="H455" s="234" t="s">
        <v>64</v>
      </c>
      <c r="I455" s="234" t="s">
        <v>4501</v>
      </c>
      <c r="J455" s="235" t="s">
        <v>2007</v>
      </c>
      <c r="K455" s="234" t="s">
        <v>3198</v>
      </c>
      <c r="L455" s="234" t="s">
        <v>1260</v>
      </c>
      <c r="M455" s="234" t="s">
        <v>559</v>
      </c>
      <c r="N455" s="234" t="s">
        <v>8023</v>
      </c>
      <c r="O455" s="234"/>
    </row>
    <row r="456" spans="1:15" x14ac:dyDescent="0.3">
      <c r="A456" s="234" t="s">
        <v>4484</v>
      </c>
      <c r="B456" s="235" t="s">
        <v>4497</v>
      </c>
      <c r="C456" s="235" t="s">
        <v>7988</v>
      </c>
      <c r="D456" s="235" t="s">
        <v>224</v>
      </c>
      <c r="E456" s="235" t="s">
        <v>1522</v>
      </c>
      <c r="F456" s="235" t="s">
        <v>556</v>
      </c>
      <c r="G456" s="235" t="s">
        <v>4496</v>
      </c>
      <c r="H456" s="234" t="s">
        <v>64</v>
      </c>
      <c r="I456" s="234" t="s">
        <v>4498</v>
      </c>
      <c r="J456" s="235" t="s">
        <v>2007</v>
      </c>
      <c r="K456" s="234" t="s">
        <v>3198</v>
      </c>
      <c r="L456" s="234" t="s">
        <v>1260</v>
      </c>
      <c r="M456" s="234" t="s">
        <v>559</v>
      </c>
      <c r="N456" s="234" t="s">
        <v>8023</v>
      </c>
      <c r="O456" s="234"/>
    </row>
    <row r="457" spans="1:15" x14ac:dyDescent="0.3">
      <c r="A457" s="234" t="s">
        <v>4484</v>
      </c>
      <c r="B457" s="235" t="s">
        <v>4503</v>
      </c>
      <c r="C457" s="235" t="s">
        <v>1521</v>
      </c>
      <c r="D457" s="235" t="s">
        <v>224</v>
      </c>
      <c r="E457" s="235" t="s">
        <v>1522</v>
      </c>
      <c r="F457" s="235" t="s">
        <v>556</v>
      </c>
      <c r="G457" s="235" t="s">
        <v>4502</v>
      </c>
      <c r="H457" s="234" t="s">
        <v>64</v>
      </c>
      <c r="I457" s="234" t="s">
        <v>4504</v>
      </c>
      <c r="J457" s="235" t="s">
        <v>2007</v>
      </c>
      <c r="K457" s="234" t="s">
        <v>3198</v>
      </c>
      <c r="L457" s="234" t="s">
        <v>1260</v>
      </c>
      <c r="M457" s="234" t="s">
        <v>559</v>
      </c>
      <c r="N457" s="234" t="s">
        <v>8023</v>
      </c>
      <c r="O457" s="234"/>
    </row>
    <row r="458" spans="1:15" x14ac:dyDescent="0.3">
      <c r="A458" s="234" t="s">
        <v>7017</v>
      </c>
      <c r="B458" s="235" t="s">
        <v>6252</v>
      </c>
      <c r="C458" s="235" t="s">
        <v>7988</v>
      </c>
      <c r="D458" s="235" t="s">
        <v>224</v>
      </c>
      <c r="E458" s="235" t="s">
        <v>1522</v>
      </c>
      <c r="F458" s="235" t="s">
        <v>932</v>
      </c>
      <c r="G458" s="235" t="s">
        <v>7016</v>
      </c>
      <c r="H458" s="234" t="s">
        <v>64</v>
      </c>
      <c r="I458" s="234" t="s">
        <v>7018</v>
      </c>
      <c r="J458" s="235" t="s">
        <v>5408</v>
      </c>
      <c r="K458" s="234" t="s">
        <v>3198</v>
      </c>
      <c r="L458" s="234" t="s">
        <v>1087</v>
      </c>
      <c r="M458" s="234" t="s">
        <v>8028</v>
      </c>
      <c r="N458" s="234" t="s">
        <v>8023</v>
      </c>
      <c r="O458" s="234"/>
    </row>
    <row r="459" spans="1:15" x14ac:dyDescent="0.3">
      <c r="A459" s="234" t="s">
        <v>7442</v>
      </c>
      <c r="B459" s="235" t="s">
        <v>6854</v>
      </c>
      <c r="C459" s="235" t="s">
        <v>7988</v>
      </c>
      <c r="D459" s="235" t="s">
        <v>91</v>
      </c>
      <c r="E459" s="235" t="s">
        <v>1273</v>
      </c>
      <c r="F459" s="235" t="s">
        <v>1389</v>
      </c>
      <c r="G459" s="235" t="s">
        <v>7441</v>
      </c>
      <c r="H459" s="234" t="s">
        <v>64</v>
      </c>
      <c r="I459" s="234" t="s">
        <v>7443</v>
      </c>
      <c r="J459" s="235" t="s">
        <v>3254</v>
      </c>
      <c r="K459" s="234" t="s">
        <v>3198</v>
      </c>
      <c r="L459" s="234" t="s">
        <v>1427</v>
      </c>
      <c r="M459" s="234" t="s">
        <v>1125</v>
      </c>
      <c r="N459" s="234" t="s">
        <v>8023</v>
      </c>
      <c r="O459" s="234"/>
    </row>
    <row r="460" spans="1:15" x14ac:dyDescent="0.3">
      <c r="A460" s="234" t="s">
        <v>1269</v>
      </c>
      <c r="B460" s="235" t="s">
        <v>6857</v>
      </c>
      <c r="C460" s="235" t="s">
        <v>7988</v>
      </c>
      <c r="D460" s="235" t="s">
        <v>91</v>
      </c>
      <c r="E460" s="235" t="s">
        <v>1522</v>
      </c>
      <c r="F460" s="235" t="s">
        <v>880</v>
      </c>
      <c r="G460" s="235" t="s">
        <v>6856</v>
      </c>
      <c r="H460" s="234" t="s">
        <v>64</v>
      </c>
      <c r="I460" s="234" t="s">
        <v>6858</v>
      </c>
      <c r="J460" s="235" t="s">
        <v>1270</v>
      </c>
      <c r="K460" s="234" t="s">
        <v>3198</v>
      </c>
      <c r="L460" s="234" t="s">
        <v>1087</v>
      </c>
      <c r="M460" s="234" t="s">
        <v>8009</v>
      </c>
      <c r="N460" s="234" t="s">
        <v>8023</v>
      </c>
      <c r="O460" s="234"/>
    </row>
    <row r="461" spans="1:15" x14ac:dyDescent="0.3">
      <c r="A461" s="234" t="s">
        <v>1269</v>
      </c>
      <c r="B461" s="235" t="s">
        <v>6863</v>
      </c>
      <c r="C461" s="235" t="s">
        <v>1521</v>
      </c>
      <c r="D461" s="235" t="s">
        <v>91</v>
      </c>
      <c r="E461" s="235" t="s">
        <v>1273</v>
      </c>
      <c r="F461" s="235" t="s">
        <v>880</v>
      </c>
      <c r="G461" s="235" t="s">
        <v>6862</v>
      </c>
      <c r="H461" s="234" t="s">
        <v>64</v>
      </c>
      <c r="I461" s="234" t="s">
        <v>6864</v>
      </c>
      <c r="J461" s="235" t="s">
        <v>1270</v>
      </c>
      <c r="K461" s="234" t="s">
        <v>3198</v>
      </c>
      <c r="L461" s="234" t="s">
        <v>1087</v>
      </c>
      <c r="M461" s="234" t="s">
        <v>8054</v>
      </c>
      <c r="N461" s="234" t="s">
        <v>8023</v>
      </c>
      <c r="O461" s="234"/>
    </row>
    <row r="462" spans="1:15" x14ac:dyDescent="0.3">
      <c r="A462" s="234" t="s">
        <v>1269</v>
      </c>
      <c r="B462" s="235" t="s">
        <v>6860</v>
      </c>
      <c r="C462" s="235" t="s">
        <v>7988</v>
      </c>
      <c r="D462" s="235" t="s">
        <v>91</v>
      </c>
      <c r="E462" s="235" t="s">
        <v>1273</v>
      </c>
      <c r="F462" s="235" t="s">
        <v>880</v>
      </c>
      <c r="G462" s="235" t="s">
        <v>6859</v>
      </c>
      <c r="H462" s="234" t="s">
        <v>64</v>
      </c>
      <c r="I462" s="234" t="s">
        <v>6861</v>
      </c>
      <c r="J462" s="235" t="s">
        <v>1270</v>
      </c>
      <c r="K462" s="234" t="s">
        <v>3198</v>
      </c>
      <c r="L462" s="234" t="s">
        <v>1087</v>
      </c>
      <c r="M462" s="234" t="s">
        <v>8009</v>
      </c>
      <c r="N462" s="234" t="s">
        <v>8023</v>
      </c>
      <c r="O462" s="234"/>
    </row>
    <row r="463" spans="1:15" x14ac:dyDescent="0.3">
      <c r="A463" s="234" t="s">
        <v>1269</v>
      </c>
      <c r="B463" s="235" t="s">
        <v>6761</v>
      </c>
      <c r="C463" s="235" t="s">
        <v>7988</v>
      </c>
      <c r="D463" s="235" t="s">
        <v>91</v>
      </c>
      <c r="E463" s="235" t="s">
        <v>1273</v>
      </c>
      <c r="F463" s="235" t="s">
        <v>849</v>
      </c>
      <c r="G463" s="235" t="s">
        <v>6760</v>
      </c>
      <c r="H463" s="234" t="s">
        <v>64</v>
      </c>
      <c r="I463" s="234" t="s">
        <v>6762</v>
      </c>
      <c r="J463" s="235" t="s">
        <v>1270</v>
      </c>
      <c r="K463" s="234" t="s">
        <v>3198</v>
      </c>
      <c r="L463" s="234" t="s">
        <v>1087</v>
      </c>
      <c r="M463" s="234" t="s">
        <v>2404</v>
      </c>
      <c r="N463" s="234" t="s">
        <v>8023</v>
      </c>
      <c r="O463" s="234"/>
    </row>
    <row r="464" spans="1:15" x14ac:dyDescent="0.3">
      <c r="A464" s="234" t="s">
        <v>1269</v>
      </c>
      <c r="B464" s="235" t="s">
        <v>6723</v>
      </c>
      <c r="C464" s="235" t="s">
        <v>7988</v>
      </c>
      <c r="D464" s="235" t="s">
        <v>91</v>
      </c>
      <c r="E464" s="235" t="s">
        <v>1522</v>
      </c>
      <c r="F464" s="235" t="s">
        <v>832</v>
      </c>
      <c r="G464" s="235" t="s">
        <v>6722</v>
      </c>
      <c r="H464" s="234" t="s">
        <v>64</v>
      </c>
      <c r="I464" s="234" t="s">
        <v>6724</v>
      </c>
      <c r="J464" s="235" t="s">
        <v>1270</v>
      </c>
      <c r="K464" s="234" t="s">
        <v>3198</v>
      </c>
      <c r="L464" s="234" t="s">
        <v>1087</v>
      </c>
      <c r="M464" s="234" t="s">
        <v>835</v>
      </c>
      <c r="N464" s="234" t="s">
        <v>8023</v>
      </c>
      <c r="O464" s="234"/>
    </row>
    <row r="465" spans="1:15" x14ac:dyDescent="0.3">
      <c r="A465" s="234" t="s">
        <v>1269</v>
      </c>
      <c r="B465" s="235" t="s">
        <v>6819</v>
      </c>
      <c r="C465" s="235" t="s">
        <v>7988</v>
      </c>
      <c r="D465" s="235" t="s">
        <v>91</v>
      </c>
      <c r="E465" s="235" t="s">
        <v>1273</v>
      </c>
      <c r="F465" s="235" t="s">
        <v>863</v>
      </c>
      <c r="G465" s="235" t="s">
        <v>6818</v>
      </c>
      <c r="H465" s="234" t="s">
        <v>64</v>
      </c>
      <c r="I465" s="234" t="s">
        <v>6820</v>
      </c>
      <c r="J465" s="235" t="s">
        <v>1270</v>
      </c>
      <c r="K465" s="234" t="s">
        <v>3198</v>
      </c>
      <c r="L465" s="234" t="s">
        <v>1087</v>
      </c>
      <c r="M465" s="234" t="s">
        <v>1074</v>
      </c>
      <c r="N465" s="234" t="s">
        <v>8023</v>
      </c>
      <c r="O465" s="234"/>
    </row>
    <row r="466" spans="1:15" x14ac:dyDescent="0.3">
      <c r="A466" s="234" t="s">
        <v>1269</v>
      </c>
      <c r="B466" s="235" t="s">
        <v>6718</v>
      </c>
      <c r="C466" s="235" t="s">
        <v>1521</v>
      </c>
      <c r="D466" s="235" t="s">
        <v>91</v>
      </c>
      <c r="E466" s="235" t="s">
        <v>1273</v>
      </c>
      <c r="F466" s="235" t="s">
        <v>828</v>
      </c>
      <c r="G466" s="235" t="s">
        <v>6717</v>
      </c>
      <c r="H466" s="234" t="s">
        <v>64</v>
      </c>
      <c r="I466" s="234" t="s">
        <v>6719</v>
      </c>
      <c r="J466" s="235" t="s">
        <v>1270</v>
      </c>
      <c r="K466" s="234" t="s">
        <v>3198</v>
      </c>
      <c r="L466" s="234" t="s">
        <v>1087</v>
      </c>
      <c r="M466" s="234" t="s">
        <v>831</v>
      </c>
      <c r="N466" s="234" t="s">
        <v>8023</v>
      </c>
      <c r="O466" s="234"/>
    </row>
    <row r="467" spans="1:15" x14ac:dyDescent="0.3">
      <c r="A467" s="234" t="s">
        <v>1269</v>
      </c>
      <c r="B467" s="235" t="s">
        <v>6790</v>
      </c>
      <c r="C467" s="235" t="s">
        <v>7988</v>
      </c>
      <c r="D467" s="235" t="s">
        <v>91</v>
      </c>
      <c r="E467" s="235" t="s">
        <v>1273</v>
      </c>
      <c r="F467" s="235" t="s">
        <v>854</v>
      </c>
      <c r="G467" s="235" t="s">
        <v>6789</v>
      </c>
      <c r="H467" s="234" t="s">
        <v>64</v>
      </c>
      <c r="I467" s="234" t="s">
        <v>6791</v>
      </c>
      <c r="J467" s="235" t="s">
        <v>1270</v>
      </c>
      <c r="K467" s="234" t="s">
        <v>3198</v>
      </c>
      <c r="L467" s="234" t="s">
        <v>1087</v>
      </c>
      <c r="M467" s="234" t="s">
        <v>8002</v>
      </c>
      <c r="N467" s="234" t="s">
        <v>8023</v>
      </c>
      <c r="O467" s="234"/>
    </row>
    <row r="468" spans="1:15" x14ac:dyDescent="0.3">
      <c r="A468" s="234" t="s">
        <v>1269</v>
      </c>
      <c r="B468" s="235" t="s">
        <v>6845</v>
      </c>
      <c r="C468" s="235" t="s">
        <v>7988</v>
      </c>
      <c r="D468" s="235" t="s">
        <v>91</v>
      </c>
      <c r="E468" s="235" t="s">
        <v>1522</v>
      </c>
      <c r="F468" s="235" t="s">
        <v>875</v>
      </c>
      <c r="G468" s="235" t="s">
        <v>6844</v>
      </c>
      <c r="H468" s="234" t="s">
        <v>64</v>
      </c>
      <c r="I468" s="234" t="s">
        <v>6846</v>
      </c>
      <c r="J468" s="235" t="s">
        <v>1270</v>
      </c>
      <c r="K468" s="234" t="s">
        <v>3198</v>
      </c>
      <c r="L468" s="234" t="s">
        <v>1087</v>
      </c>
      <c r="M468" s="234" t="s">
        <v>8055</v>
      </c>
      <c r="N468" s="234" t="s">
        <v>8023</v>
      </c>
      <c r="O468" s="234"/>
    </row>
    <row r="469" spans="1:15" x14ac:dyDescent="0.3">
      <c r="A469" s="234" t="s">
        <v>1269</v>
      </c>
      <c r="B469" s="235" t="s">
        <v>6787</v>
      </c>
      <c r="C469" s="235" t="s">
        <v>1521</v>
      </c>
      <c r="D469" s="235" t="s">
        <v>91</v>
      </c>
      <c r="E469" s="235" t="s">
        <v>1522</v>
      </c>
      <c r="F469" s="235" t="s">
        <v>849</v>
      </c>
      <c r="G469" s="235" t="s">
        <v>6786</v>
      </c>
      <c r="H469" s="234" t="s">
        <v>64</v>
      </c>
      <c r="I469" s="234" t="s">
        <v>6788</v>
      </c>
      <c r="J469" s="235" t="s">
        <v>1270</v>
      </c>
      <c r="K469" s="234" t="s">
        <v>3198</v>
      </c>
      <c r="L469" s="234" t="s">
        <v>1087</v>
      </c>
      <c r="M469" s="234" t="s">
        <v>1271</v>
      </c>
      <c r="N469" s="234" t="s">
        <v>8023</v>
      </c>
      <c r="O469" s="234"/>
    </row>
    <row r="470" spans="1:15" x14ac:dyDescent="0.3">
      <c r="A470" s="234" t="s">
        <v>1269</v>
      </c>
      <c r="B470" s="235" t="s">
        <v>6842</v>
      </c>
      <c r="C470" s="235" t="s">
        <v>1521</v>
      </c>
      <c r="D470" s="235" t="s">
        <v>91</v>
      </c>
      <c r="E470" s="235" t="s">
        <v>1522</v>
      </c>
      <c r="F470" s="235" t="s">
        <v>871</v>
      </c>
      <c r="G470" s="235" t="s">
        <v>6841</v>
      </c>
      <c r="H470" s="234" t="s">
        <v>64</v>
      </c>
      <c r="I470" s="234" t="s">
        <v>6843</v>
      </c>
      <c r="J470" s="235" t="s">
        <v>1270</v>
      </c>
      <c r="K470" s="234" t="s">
        <v>3198</v>
      </c>
      <c r="L470" s="234" t="s">
        <v>1087</v>
      </c>
      <c r="M470" s="234" t="s">
        <v>8056</v>
      </c>
      <c r="N470" s="234" t="s">
        <v>8023</v>
      </c>
      <c r="O470" s="234"/>
    </row>
    <row r="471" spans="1:15" x14ac:dyDescent="0.3">
      <c r="A471" s="234" t="s">
        <v>1269</v>
      </c>
      <c r="B471" s="235" t="s">
        <v>6839</v>
      </c>
      <c r="C471" s="235" t="s">
        <v>7988</v>
      </c>
      <c r="D471" s="235" t="s">
        <v>91</v>
      </c>
      <c r="E471" s="235" t="s">
        <v>1273</v>
      </c>
      <c r="F471" s="235" t="s">
        <v>871</v>
      </c>
      <c r="G471" s="235" t="s">
        <v>6838</v>
      </c>
      <c r="H471" s="234" t="s">
        <v>64</v>
      </c>
      <c r="I471" s="234" t="s">
        <v>6840</v>
      </c>
      <c r="J471" s="235" t="s">
        <v>1270</v>
      </c>
      <c r="K471" s="234" t="s">
        <v>3198</v>
      </c>
      <c r="L471" s="234" t="s">
        <v>1087</v>
      </c>
      <c r="M471" s="234" t="s">
        <v>2256</v>
      </c>
      <c r="N471" s="234" t="s">
        <v>8023</v>
      </c>
      <c r="O471" s="234"/>
    </row>
    <row r="472" spans="1:15" x14ac:dyDescent="0.3">
      <c r="A472" s="234" t="s">
        <v>1269</v>
      </c>
      <c r="B472" s="235" t="s">
        <v>6816</v>
      </c>
      <c r="C472" s="235" t="s">
        <v>1521</v>
      </c>
      <c r="D472" s="235" t="s">
        <v>91</v>
      </c>
      <c r="E472" s="235" t="s">
        <v>1522</v>
      </c>
      <c r="F472" s="235" t="s">
        <v>858</v>
      </c>
      <c r="G472" s="235" t="s">
        <v>6815</v>
      </c>
      <c r="H472" s="234" t="s">
        <v>64</v>
      </c>
      <c r="I472" s="234" t="s">
        <v>6817</v>
      </c>
      <c r="J472" s="235" t="s">
        <v>1270</v>
      </c>
      <c r="K472" s="234" t="s">
        <v>3198</v>
      </c>
      <c r="L472" s="234" t="s">
        <v>1087</v>
      </c>
      <c r="M472" s="234" t="s">
        <v>8003</v>
      </c>
      <c r="N472" s="234" t="s">
        <v>8023</v>
      </c>
      <c r="O472" s="234"/>
    </row>
    <row r="473" spans="1:15" x14ac:dyDescent="0.3">
      <c r="A473" s="234" t="s">
        <v>1269</v>
      </c>
      <c r="B473" s="235" t="s">
        <v>6766</v>
      </c>
      <c r="C473" s="235" t="s">
        <v>7988</v>
      </c>
      <c r="D473" s="235" t="s">
        <v>91</v>
      </c>
      <c r="E473" s="235" t="s">
        <v>1522</v>
      </c>
      <c r="F473" s="235" t="s">
        <v>849</v>
      </c>
      <c r="G473" s="235" t="s">
        <v>6765</v>
      </c>
      <c r="H473" s="234" t="s">
        <v>64</v>
      </c>
      <c r="I473" s="234" t="s">
        <v>6767</v>
      </c>
      <c r="J473" s="235" t="s">
        <v>1270</v>
      </c>
      <c r="K473" s="234" t="s">
        <v>3198</v>
      </c>
      <c r="L473" s="234" t="s">
        <v>1087</v>
      </c>
      <c r="M473" s="234" t="s">
        <v>1271</v>
      </c>
      <c r="N473" s="234" t="s">
        <v>8023</v>
      </c>
      <c r="O473" s="234"/>
    </row>
    <row r="474" spans="1:15" x14ac:dyDescent="0.3">
      <c r="A474" s="234" t="s">
        <v>1269</v>
      </c>
      <c r="B474" s="235" t="s">
        <v>6769</v>
      </c>
      <c r="C474" s="235" t="s">
        <v>7988</v>
      </c>
      <c r="D474" s="235" t="s">
        <v>91</v>
      </c>
      <c r="E474" s="235" t="s">
        <v>1273</v>
      </c>
      <c r="F474" s="235" t="s">
        <v>849</v>
      </c>
      <c r="G474" s="235" t="s">
        <v>6768</v>
      </c>
      <c r="H474" s="234" t="s">
        <v>64</v>
      </c>
      <c r="I474" s="234" t="s">
        <v>6770</v>
      </c>
      <c r="J474" s="235" t="s">
        <v>1270</v>
      </c>
      <c r="K474" s="234" t="s">
        <v>3198</v>
      </c>
      <c r="L474" s="234" t="s">
        <v>1087</v>
      </c>
      <c r="M474" s="234" t="s">
        <v>1271</v>
      </c>
      <c r="N474" s="234" t="s">
        <v>8023</v>
      </c>
      <c r="O474" s="234"/>
    </row>
    <row r="475" spans="1:15" x14ac:dyDescent="0.3">
      <c r="A475" s="234" t="s">
        <v>1269</v>
      </c>
      <c r="B475" s="235" t="s">
        <v>6777</v>
      </c>
      <c r="C475" s="235" t="s">
        <v>7988</v>
      </c>
      <c r="D475" s="235" t="s">
        <v>91</v>
      </c>
      <c r="E475" s="235" t="s">
        <v>1273</v>
      </c>
      <c r="F475" s="235" t="s">
        <v>849</v>
      </c>
      <c r="G475" s="235" t="s">
        <v>6776</v>
      </c>
      <c r="H475" s="234" t="s">
        <v>64</v>
      </c>
      <c r="I475" s="234" t="s">
        <v>6778</v>
      </c>
      <c r="J475" s="235" t="s">
        <v>1270</v>
      </c>
      <c r="K475" s="234" t="s">
        <v>3198</v>
      </c>
      <c r="L475" s="234" t="s">
        <v>1087</v>
      </c>
      <c r="M475" s="234" t="s">
        <v>8006</v>
      </c>
      <c r="N475" s="234" t="s">
        <v>8023</v>
      </c>
      <c r="O475" s="234"/>
    </row>
    <row r="476" spans="1:15" x14ac:dyDescent="0.3">
      <c r="A476" s="234" t="s">
        <v>1269</v>
      </c>
      <c r="B476" s="235" t="s">
        <v>6806</v>
      </c>
      <c r="C476" s="235" t="s">
        <v>7988</v>
      </c>
      <c r="D476" s="235" t="s">
        <v>91</v>
      </c>
      <c r="E476" s="235" t="s">
        <v>1273</v>
      </c>
      <c r="F476" s="235" t="s">
        <v>858</v>
      </c>
      <c r="G476" s="235" t="s">
        <v>6805</v>
      </c>
      <c r="H476" s="234" t="s">
        <v>64</v>
      </c>
      <c r="I476" s="234" t="s">
        <v>6807</v>
      </c>
      <c r="J476" s="235" t="s">
        <v>1270</v>
      </c>
      <c r="K476" s="234" t="s">
        <v>3198</v>
      </c>
      <c r="L476" s="234" t="s">
        <v>1087</v>
      </c>
      <c r="M476" s="234" t="s">
        <v>8003</v>
      </c>
      <c r="N476" s="234" t="s">
        <v>8023</v>
      </c>
      <c r="O476" s="234"/>
    </row>
    <row r="477" spans="1:15" x14ac:dyDescent="0.3">
      <c r="A477" s="234" t="s">
        <v>1269</v>
      </c>
      <c r="B477" s="235" t="s">
        <v>6833</v>
      </c>
      <c r="C477" s="235" t="s">
        <v>7988</v>
      </c>
      <c r="D477" s="235" t="s">
        <v>91</v>
      </c>
      <c r="E477" s="235" t="s">
        <v>1273</v>
      </c>
      <c r="F477" s="235" t="s">
        <v>867</v>
      </c>
      <c r="G477" s="235" t="s">
        <v>6832</v>
      </c>
      <c r="H477" s="234" t="s">
        <v>64</v>
      </c>
      <c r="I477" s="234" t="s">
        <v>6834</v>
      </c>
      <c r="J477" s="235" t="s">
        <v>1270</v>
      </c>
      <c r="K477" s="234" t="s">
        <v>3198</v>
      </c>
      <c r="L477" s="234" t="s">
        <v>1087</v>
      </c>
      <c r="M477" s="234" t="s">
        <v>870</v>
      </c>
      <c r="N477" s="234" t="s">
        <v>8023</v>
      </c>
      <c r="O477" s="234"/>
    </row>
    <row r="478" spans="1:15" x14ac:dyDescent="0.3">
      <c r="A478" s="234" t="s">
        <v>1269</v>
      </c>
      <c r="B478" s="235" t="s">
        <v>6795</v>
      </c>
      <c r="C478" s="235" t="s">
        <v>7988</v>
      </c>
      <c r="D478" s="235" t="s">
        <v>91</v>
      </c>
      <c r="E478" s="235" t="s">
        <v>1273</v>
      </c>
      <c r="F478" s="235" t="s">
        <v>854</v>
      </c>
      <c r="G478" s="235" t="s">
        <v>6794</v>
      </c>
      <c r="H478" s="234" t="s">
        <v>64</v>
      </c>
      <c r="I478" s="234" t="s">
        <v>6796</v>
      </c>
      <c r="J478" s="235" t="s">
        <v>1270</v>
      </c>
      <c r="K478" s="234" t="s">
        <v>3198</v>
      </c>
      <c r="L478" s="234" t="s">
        <v>1087</v>
      </c>
      <c r="M478" s="234" t="s">
        <v>8004</v>
      </c>
      <c r="N478" s="234" t="s">
        <v>8023</v>
      </c>
      <c r="O478" s="234"/>
    </row>
    <row r="479" spans="1:15" x14ac:dyDescent="0.3">
      <c r="A479" s="234" t="s">
        <v>1269</v>
      </c>
      <c r="B479" s="235" t="s">
        <v>6798</v>
      </c>
      <c r="C479" s="235" t="s">
        <v>7988</v>
      </c>
      <c r="D479" s="235" t="s">
        <v>91</v>
      </c>
      <c r="E479" s="235" t="s">
        <v>1273</v>
      </c>
      <c r="F479" s="235" t="s">
        <v>854</v>
      </c>
      <c r="G479" s="235" t="s">
        <v>6797</v>
      </c>
      <c r="H479" s="234" t="s">
        <v>64</v>
      </c>
      <c r="I479" s="234" t="s">
        <v>6799</v>
      </c>
      <c r="J479" s="235" t="s">
        <v>1270</v>
      </c>
      <c r="K479" s="234" t="s">
        <v>3198</v>
      </c>
      <c r="L479" s="234" t="s">
        <v>1087</v>
      </c>
      <c r="M479" s="234" t="s">
        <v>8005</v>
      </c>
      <c r="N479" s="234" t="s">
        <v>8023</v>
      </c>
      <c r="O479" s="234"/>
    </row>
    <row r="480" spans="1:15" x14ac:dyDescent="0.3">
      <c r="A480" s="234" t="s">
        <v>1269</v>
      </c>
      <c r="B480" s="235" t="s">
        <v>6782</v>
      </c>
      <c r="C480" s="235" t="s">
        <v>7988</v>
      </c>
      <c r="D480" s="235" t="s">
        <v>91</v>
      </c>
      <c r="E480" s="235" t="s">
        <v>1273</v>
      </c>
      <c r="F480" s="235" t="s">
        <v>849</v>
      </c>
      <c r="G480" s="235" t="s">
        <v>6781</v>
      </c>
      <c r="H480" s="234" t="s">
        <v>64</v>
      </c>
      <c r="I480" s="234" t="s">
        <v>6783</v>
      </c>
      <c r="J480" s="235" t="s">
        <v>1270</v>
      </c>
      <c r="K480" s="234" t="s">
        <v>3198</v>
      </c>
      <c r="L480" s="234" t="s">
        <v>1087</v>
      </c>
      <c r="M480" s="234" t="s">
        <v>1095</v>
      </c>
      <c r="N480" s="234" t="s">
        <v>8023</v>
      </c>
      <c r="O480" s="234"/>
    </row>
    <row r="481" spans="1:15" x14ac:dyDescent="0.3">
      <c r="A481" s="234" t="s">
        <v>1269</v>
      </c>
      <c r="B481" s="235" t="s">
        <v>6801</v>
      </c>
      <c r="C481" s="235" t="s">
        <v>7988</v>
      </c>
      <c r="D481" s="235" t="s">
        <v>91</v>
      </c>
      <c r="E481" s="235" t="s">
        <v>1273</v>
      </c>
      <c r="F481" s="235" t="s">
        <v>854</v>
      </c>
      <c r="G481" s="235" t="s">
        <v>6800</v>
      </c>
      <c r="H481" s="234" t="s">
        <v>64</v>
      </c>
      <c r="I481" s="234" t="s">
        <v>6802</v>
      </c>
      <c r="J481" s="235" t="s">
        <v>1270</v>
      </c>
      <c r="K481" s="234" t="s">
        <v>3198</v>
      </c>
      <c r="L481" s="234" t="s">
        <v>1087</v>
      </c>
      <c r="M481" s="234" t="s">
        <v>8007</v>
      </c>
      <c r="N481" s="234" t="s">
        <v>8023</v>
      </c>
      <c r="O481" s="234"/>
    </row>
    <row r="482" spans="1:15" x14ac:dyDescent="0.3">
      <c r="A482" s="234" t="s">
        <v>1269</v>
      </c>
      <c r="B482" s="235" t="s">
        <v>7269</v>
      </c>
      <c r="C482" s="235" t="s">
        <v>7988</v>
      </c>
      <c r="D482" s="235" t="s">
        <v>91</v>
      </c>
      <c r="E482" s="235" t="s">
        <v>1273</v>
      </c>
      <c r="F482" s="235" t="s">
        <v>1123</v>
      </c>
      <c r="G482" s="235" t="s">
        <v>7268</v>
      </c>
      <c r="H482" s="234" t="s">
        <v>64</v>
      </c>
      <c r="I482" s="234" t="s">
        <v>7270</v>
      </c>
      <c r="J482" s="235" t="s">
        <v>1270</v>
      </c>
      <c r="K482" s="234" t="s">
        <v>3198</v>
      </c>
      <c r="L482" s="234" t="s">
        <v>1087</v>
      </c>
      <c r="M482" s="234" t="s">
        <v>1125</v>
      </c>
      <c r="N482" s="234" t="s">
        <v>8023</v>
      </c>
      <c r="O482" s="234"/>
    </row>
    <row r="483" spans="1:15" x14ac:dyDescent="0.3">
      <c r="A483" s="234" t="s">
        <v>1269</v>
      </c>
      <c r="B483" s="235" t="s">
        <v>6589</v>
      </c>
      <c r="C483" s="235" t="s">
        <v>1521</v>
      </c>
      <c r="D483" s="235" t="s">
        <v>91</v>
      </c>
      <c r="E483" s="235" t="s">
        <v>1522</v>
      </c>
      <c r="F483" s="235" t="s">
        <v>880</v>
      </c>
      <c r="G483" s="235" t="s">
        <v>6865</v>
      </c>
      <c r="H483" s="234" t="s">
        <v>64</v>
      </c>
      <c r="I483" s="234" t="s">
        <v>6866</v>
      </c>
      <c r="J483" s="235" t="s">
        <v>1270</v>
      </c>
      <c r="K483" s="234" t="s">
        <v>3198</v>
      </c>
      <c r="L483" s="234" t="s">
        <v>1087</v>
      </c>
      <c r="M483" s="234" t="s">
        <v>8008</v>
      </c>
      <c r="N483" s="234" t="s">
        <v>8023</v>
      </c>
      <c r="O483" s="234"/>
    </row>
    <row r="484" spans="1:15" x14ac:dyDescent="0.3">
      <c r="A484" s="234" t="s">
        <v>1269</v>
      </c>
      <c r="B484" s="235" t="s">
        <v>6592</v>
      </c>
      <c r="C484" s="235" t="s">
        <v>7988</v>
      </c>
      <c r="D484" s="235" t="s">
        <v>91</v>
      </c>
      <c r="E484" s="235" t="s">
        <v>1522</v>
      </c>
      <c r="F484" s="235" t="s">
        <v>858</v>
      </c>
      <c r="G484" s="235" t="s">
        <v>6810</v>
      </c>
      <c r="H484" s="234" t="s">
        <v>64</v>
      </c>
      <c r="I484" s="234" t="s">
        <v>6811</v>
      </c>
      <c r="J484" s="235" t="s">
        <v>1270</v>
      </c>
      <c r="K484" s="234" t="s">
        <v>3198</v>
      </c>
      <c r="L484" s="234" t="s">
        <v>1087</v>
      </c>
      <c r="M484" s="234" t="s">
        <v>8003</v>
      </c>
      <c r="N484" s="234" t="s">
        <v>8023</v>
      </c>
      <c r="O484" s="234"/>
    </row>
    <row r="485" spans="1:15" x14ac:dyDescent="0.3">
      <c r="A485" s="234" t="s">
        <v>1269</v>
      </c>
      <c r="B485" s="235" t="s">
        <v>6938</v>
      </c>
      <c r="C485" s="235" t="s">
        <v>7988</v>
      </c>
      <c r="D485" s="235" t="s">
        <v>224</v>
      </c>
      <c r="E485" s="235" t="s">
        <v>1522</v>
      </c>
      <c r="F485" s="235" t="s">
        <v>917</v>
      </c>
      <c r="G485" s="235" t="s">
        <v>6937</v>
      </c>
      <c r="H485" s="234" t="s">
        <v>64</v>
      </c>
      <c r="I485" s="234" t="s">
        <v>6939</v>
      </c>
      <c r="J485" s="235" t="s">
        <v>3531</v>
      </c>
      <c r="K485" s="234" t="s">
        <v>3198</v>
      </c>
      <c r="L485" s="234" t="s">
        <v>1087</v>
      </c>
      <c r="M485" s="234" t="s">
        <v>835</v>
      </c>
      <c r="N485" s="234" t="s">
        <v>8023</v>
      </c>
      <c r="O485" s="234"/>
    </row>
    <row r="486" spans="1:15" x14ac:dyDescent="0.3">
      <c r="A486" s="234" t="s">
        <v>1269</v>
      </c>
      <c r="B486" s="235" t="s">
        <v>6941</v>
      </c>
      <c r="C486" s="235" t="s">
        <v>7988</v>
      </c>
      <c r="D486" s="235" t="s">
        <v>91</v>
      </c>
      <c r="E486" s="235" t="s">
        <v>6895</v>
      </c>
      <c r="F486" s="235" t="s">
        <v>917</v>
      </c>
      <c r="G486" s="235" t="s">
        <v>6940</v>
      </c>
      <c r="H486" s="234" t="s">
        <v>64</v>
      </c>
      <c r="I486" s="234" t="s">
        <v>6939</v>
      </c>
      <c r="J486" s="235" t="s">
        <v>1270</v>
      </c>
      <c r="K486" s="234" t="s">
        <v>3198</v>
      </c>
      <c r="L486" s="234" t="s">
        <v>1087</v>
      </c>
      <c r="M486" s="234" t="s">
        <v>835</v>
      </c>
      <c r="N486" s="234" t="s">
        <v>8023</v>
      </c>
      <c r="O486" s="234"/>
    </row>
    <row r="487" spans="1:15" x14ac:dyDescent="0.3">
      <c r="A487" s="234" t="s">
        <v>1269</v>
      </c>
      <c r="B487" s="235" t="s">
        <v>6813</v>
      </c>
      <c r="C487" s="235" t="s">
        <v>7988</v>
      </c>
      <c r="D487" s="236" t="s">
        <v>91</v>
      </c>
      <c r="E487" s="235" t="s">
        <v>1273</v>
      </c>
      <c r="F487" s="235" t="s">
        <v>858</v>
      </c>
      <c r="G487" s="235" t="s">
        <v>6812</v>
      </c>
      <c r="H487" s="234" t="s">
        <v>64</v>
      </c>
      <c r="I487" s="234" t="s">
        <v>6814</v>
      </c>
      <c r="J487" s="235" t="s">
        <v>1270</v>
      </c>
      <c r="K487" s="234" t="s">
        <v>3198</v>
      </c>
      <c r="L487" s="234" t="s">
        <v>1087</v>
      </c>
      <c r="M487" s="234" t="s">
        <v>8057</v>
      </c>
      <c r="N487" s="234" t="s">
        <v>8023</v>
      </c>
      <c r="O487" s="234" t="s">
        <v>8080</v>
      </c>
    </row>
    <row r="488" spans="1:15" x14ac:dyDescent="0.3">
      <c r="A488" s="234" t="s">
        <v>1269</v>
      </c>
      <c r="B488" s="235" t="s">
        <v>6729</v>
      </c>
      <c r="C488" s="235" t="s">
        <v>7988</v>
      </c>
      <c r="D488" s="235" t="s">
        <v>91</v>
      </c>
      <c r="E488" s="235" t="s">
        <v>1273</v>
      </c>
      <c r="F488" s="235" t="s">
        <v>836</v>
      </c>
      <c r="G488" s="235" t="s">
        <v>6728</v>
      </c>
      <c r="H488" s="234" t="s">
        <v>64</v>
      </c>
      <c r="I488" s="234" t="s">
        <v>6730</v>
      </c>
      <c r="J488" s="235" t="s">
        <v>1270</v>
      </c>
      <c r="K488" s="234" t="s">
        <v>3198</v>
      </c>
      <c r="L488" s="234" t="s">
        <v>1087</v>
      </c>
      <c r="M488" s="234" t="s">
        <v>839</v>
      </c>
      <c r="N488" s="234" t="s">
        <v>8023</v>
      </c>
      <c r="O488" s="234"/>
    </row>
    <row r="489" spans="1:15" x14ac:dyDescent="0.3">
      <c r="A489" s="234" t="s">
        <v>1269</v>
      </c>
      <c r="B489" s="235" t="s">
        <v>7085</v>
      </c>
      <c r="C489" s="235" t="s">
        <v>7988</v>
      </c>
      <c r="D489" s="235" t="s">
        <v>528</v>
      </c>
      <c r="E489" s="235" t="s">
        <v>1522</v>
      </c>
      <c r="F489" s="235" t="s">
        <v>942</v>
      </c>
      <c r="G489" s="235" t="s">
        <v>7084</v>
      </c>
      <c r="H489" s="234" t="s">
        <v>64</v>
      </c>
      <c r="I489" s="234" t="s">
        <v>7086</v>
      </c>
      <c r="J489" s="235" t="s">
        <v>7042</v>
      </c>
      <c r="K489" s="234" t="s">
        <v>3198</v>
      </c>
      <c r="L489" s="234" t="s">
        <v>1087</v>
      </c>
      <c r="M489" s="234" t="s">
        <v>8029</v>
      </c>
      <c r="N489" s="234" t="s">
        <v>8023</v>
      </c>
      <c r="O489" s="234"/>
    </row>
    <row r="490" spans="1:15" x14ac:dyDescent="0.3">
      <c r="A490" s="234" t="s">
        <v>1269</v>
      </c>
      <c r="B490" s="235" t="s">
        <v>7020</v>
      </c>
      <c r="C490" s="235" t="s">
        <v>7988</v>
      </c>
      <c r="D490" s="235" t="s">
        <v>224</v>
      </c>
      <c r="E490" s="235" t="s">
        <v>1522</v>
      </c>
      <c r="F490" s="235" t="s">
        <v>935</v>
      </c>
      <c r="G490" s="235" t="s">
        <v>7019</v>
      </c>
      <c r="H490" s="234" t="s">
        <v>64</v>
      </c>
      <c r="I490" s="234" t="s">
        <v>7021</v>
      </c>
      <c r="J490" s="235" t="s">
        <v>3531</v>
      </c>
      <c r="K490" s="234" t="s">
        <v>3198</v>
      </c>
      <c r="L490" s="234" t="s">
        <v>1087</v>
      </c>
      <c r="M490" s="234" t="s">
        <v>8058</v>
      </c>
      <c r="N490" s="234" t="s">
        <v>8023</v>
      </c>
      <c r="O490" s="234"/>
    </row>
    <row r="491" spans="1:15" x14ac:dyDescent="0.3">
      <c r="A491" s="234" t="s">
        <v>1269</v>
      </c>
      <c r="B491" s="235" t="s">
        <v>6917</v>
      </c>
      <c r="C491" s="235" t="s">
        <v>7988</v>
      </c>
      <c r="D491" s="235" t="s">
        <v>91</v>
      </c>
      <c r="E491" s="235" t="s">
        <v>1522</v>
      </c>
      <c r="F491" s="235" t="s">
        <v>911</v>
      </c>
      <c r="G491" s="235" t="s">
        <v>6916</v>
      </c>
      <c r="H491" s="234" t="s">
        <v>64</v>
      </c>
      <c r="I491" s="234" t="s">
        <v>6918</v>
      </c>
      <c r="J491" s="235" t="s">
        <v>1270</v>
      </c>
      <c r="K491" s="234" t="s">
        <v>3198</v>
      </c>
      <c r="L491" s="234" t="s">
        <v>1087</v>
      </c>
      <c r="M491" s="234" t="s">
        <v>8059</v>
      </c>
      <c r="N491" s="234" t="s">
        <v>8023</v>
      </c>
      <c r="O491" s="234"/>
    </row>
    <row r="492" spans="1:15" x14ac:dyDescent="0.3">
      <c r="A492" s="234" t="s">
        <v>1269</v>
      </c>
      <c r="B492" s="235" t="s">
        <v>1272</v>
      </c>
      <c r="C492" s="235" t="s">
        <v>7988</v>
      </c>
      <c r="D492" s="235" t="s">
        <v>91</v>
      </c>
      <c r="E492" s="235" t="s">
        <v>1273</v>
      </c>
      <c r="F492" s="235" t="s">
        <v>1263</v>
      </c>
      <c r="G492" s="235" t="s">
        <v>7988</v>
      </c>
      <c r="H492" s="234" t="s">
        <v>18</v>
      </c>
      <c r="I492" s="234" t="s">
        <v>1264</v>
      </c>
      <c r="J492" s="235" t="s">
        <v>1270</v>
      </c>
      <c r="K492" s="234" t="s">
        <v>7988</v>
      </c>
      <c r="L492" s="234" t="s">
        <v>1087</v>
      </c>
      <c r="M492" s="234" t="s">
        <v>1059</v>
      </c>
      <c r="N492" s="234" t="s">
        <v>8023</v>
      </c>
      <c r="O492" s="234"/>
    </row>
    <row r="493" spans="1:15" x14ac:dyDescent="0.3">
      <c r="A493" s="234" t="s">
        <v>1269</v>
      </c>
      <c r="B493" s="235" t="s">
        <v>1272</v>
      </c>
      <c r="C493" s="235" t="s">
        <v>1521</v>
      </c>
      <c r="D493" s="235" t="s">
        <v>91</v>
      </c>
      <c r="E493" s="235" t="s">
        <v>1273</v>
      </c>
      <c r="F493" s="235" t="s">
        <v>1268</v>
      </c>
      <c r="G493" s="235" t="s">
        <v>7988</v>
      </c>
      <c r="H493" s="234" t="s">
        <v>64</v>
      </c>
      <c r="I493" s="234" t="s">
        <v>1264</v>
      </c>
      <c r="J493" s="235" t="s">
        <v>1270</v>
      </c>
      <c r="K493" s="234" t="s">
        <v>7988</v>
      </c>
      <c r="L493" s="234" t="s">
        <v>1087</v>
      </c>
      <c r="M493" s="234" t="s">
        <v>1059</v>
      </c>
      <c r="N493" s="234" t="s">
        <v>8023</v>
      </c>
      <c r="O493" s="234"/>
    </row>
    <row r="494" spans="1:15" x14ac:dyDescent="0.3">
      <c r="A494" s="234" t="s">
        <v>6772</v>
      </c>
      <c r="B494" s="235" t="s">
        <v>4963</v>
      </c>
      <c r="C494" s="235" t="s">
        <v>7988</v>
      </c>
      <c r="D494" s="235" t="s">
        <v>91</v>
      </c>
      <c r="E494" s="235" t="s">
        <v>1273</v>
      </c>
      <c r="F494" s="235" t="s">
        <v>849</v>
      </c>
      <c r="G494" s="235" t="s">
        <v>6771</v>
      </c>
      <c r="H494" s="234" t="s">
        <v>64</v>
      </c>
      <c r="I494" s="234" t="s">
        <v>6773</v>
      </c>
      <c r="J494" s="235" t="s">
        <v>1270</v>
      </c>
      <c r="K494" s="234" t="s">
        <v>3198</v>
      </c>
      <c r="L494" s="234" t="s">
        <v>1087</v>
      </c>
      <c r="M494" s="234" t="s">
        <v>1271</v>
      </c>
      <c r="N494" s="234" t="s">
        <v>8023</v>
      </c>
      <c r="O494" s="234"/>
    </row>
    <row r="495" spans="1:15" x14ac:dyDescent="0.3">
      <c r="A495" s="234" t="s">
        <v>6772</v>
      </c>
      <c r="B495" s="235" t="s">
        <v>5384</v>
      </c>
      <c r="C495" s="235" t="s">
        <v>7988</v>
      </c>
      <c r="D495" s="235" t="s">
        <v>91</v>
      </c>
      <c r="E495" s="235" t="s">
        <v>1522</v>
      </c>
      <c r="F495" s="235" t="s">
        <v>849</v>
      </c>
      <c r="G495" s="235" t="s">
        <v>6784</v>
      </c>
      <c r="H495" s="234" t="s">
        <v>64</v>
      </c>
      <c r="I495" s="234" t="s">
        <v>6785</v>
      </c>
      <c r="J495" s="235" t="s">
        <v>1270</v>
      </c>
      <c r="K495" s="234" t="s">
        <v>3198</v>
      </c>
      <c r="L495" s="234" t="s">
        <v>1087</v>
      </c>
      <c r="M495" s="234" t="s">
        <v>1271</v>
      </c>
      <c r="N495" s="234" t="s">
        <v>8023</v>
      </c>
      <c r="O495" s="234"/>
    </row>
    <row r="496" spans="1:15" x14ac:dyDescent="0.3">
      <c r="A496" s="234" t="s">
        <v>6772</v>
      </c>
      <c r="B496" s="235" t="s">
        <v>5360</v>
      </c>
      <c r="C496" s="235" t="s">
        <v>7988</v>
      </c>
      <c r="D496" s="235" t="s">
        <v>528</v>
      </c>
      <c r="E496" s="235" t="s">
        <v>1522</v>
      </c>
      <c r="F496" s="235" t="s">
        <v>938</v>
      </c>
      <c r="G496" s="235" t="s">
        <v>7041</v>
      </c>
      <c r="H496" s="234" t="s">
        <v>64</v>
      </c>
      <c r="I496" s="234" t="s">
        <v>7043</v>
      </c>
      <c r="J496" s="235" t="s">
        <v>7042</v>
      </c>
      <c r="K496" s="234" t="s">
        <v>3198</v>
      </c>
      <c r="L496" s="234" t="s">
        <v>1087</v>
      </c>
      <c r="M496" s="234" t="s">
        <v>913</v>
      </c>
      <c r="N496" s="234" t="s">
        <v>8023</v>
      </c>
      <c r="O496" s="234"/>
    </row>
    <row r="497" spans="1:15" x14ac:dyDescent="0.3">
      <c r="A497" s="234" t="s">
        <v>6772</v>
      </c>
      <c r="B497" s="235" t="s">
        <v>5387</v>
      </c>
      <c r="C497" s="235" t="s">
        <v>7988</v>
      </c>
      <c r="D497" s="235" t="s">
        <v>224</v>
      </c>
      <c r="E497" s="235" t="s">
        <v>1522</v>
      </c>
      <c r="F497" s="235" t="s">
        <v>911</v>
      </c>
      <c r="G497" s="235" t="s">
        <v>6919</v>
      </c>
      <c r="H497" s="234" t="s">
        <v>64</v>
      </c>
      <c r="I497" s="234" t="s">
        <v>6920</v>
      </c>
      <c r="J497" s="235" t="s">
        <v>3531</v>
      </c>
      <c r="K497" s="234" t="s">
        <v>3198</v>
      </c>
      <c r="L497" s="234" t="s">
        <v>1087</v>
      </c>
      <c r="M497" s="234" t="s">
        <v>8060</v>
      </c>
      <c r="N497" s="234" t="s">
        <v>8023</v>
      </c>
      <c r="O497" s="234"/>
    </row>
    <row r="498" spans="1:15" x14ac:dyDescent="0.3">
      <c r="A498" s="234" t="s">
        <v>6772</v>
      </c>
      <c r="B498" s="235" t="s">
        <v>5396</v>
      </c>
      <c r="C498" s="235" t="s">
        <v>7988</v>
      </c>
      <c r="D498" s="235" t="s">
        <v>91</v>
      </c>
      <c r="E498" s="235" t="s">
        <v>1522</v>
      </c>
      <c r="F498" s="235" t="s">
        <v>911</v>
      </c>
      <c r="G498" s="235" t="s">
        <v>6921</v>
      </c>
      <c r="H498" s="234" t="s">
        <v>64</v>
      </c>
      <c r="I498" s="234" t="s">
        <v>6922</v>
      </c>
      <c r="J498" s="235" t="s">
        <v>1270</v>
      </c>
      <c r="K498" s="234" t="s">
        <v>3198</v>
      </c>
      <c r="L498" s="234" t="s">
        <v>1087</v>
      </c>
      <c r="M498" s="234" t="s">
        <v>8061</v>
      </c>
      <c r="N498" s="234" t="s">
        <v>8023</v>
      </c>
      <c r="O498" s="234"/>
    </row>
    <row r="499" spans="1:15" x14ac:dyDescent="0.3">
      <c r="A499" s="234" t="s">
        <v>6708</v>
      </c>
      <c r="B499" s="235" t="s">
        <v>3694</v>
      </c>
      <c r="C499" s="235" t="s">
        <v>7988</v>
      </c>
      <c r="D499" s="235" t="s">
        <v>91</v>
      </c>
      <c r="E499" s="235" t="s">
        <v>1273</v>
      </c>
      <c r="F499" s="235" t="s">
        <v>849</v>
      </c>
      <c r="G499" s="236" t="s">
        <v>6763</v>
      </c>
      <c r="H499" s="234" t="s">
        <v>64</v>
      </c>
      <c r="I499" s="234" t="s">
        <v>6764</v>
      </c>
      <c r="J499" s="235" t="s">
        <v>1270</v>
      </c>
      <c r="K499" s="234" t="s">
        <v>3198</v>
      </c>
      <c r="L499" s="234" t="s">
        <v>1087</v>
      </c>
      <c r="M499" s="234" t="s">
        <v>8062</v>
      </c>
      <c r="N499" s="234" t="s">
        <v>8023</v>
      </c>
      <c r="O499" s="234" t="s">
        <v>8082</v>
      </c>
    </row>
    <row r="500" spans="1:15" x14ac:dyDescent="0.3">
      <c r="A500" s="234" t="s">
        <v>6708</v>
      </c>
      <c r="B500" s="235" t="s">
        <v>3635</v>
      </c>
      <c r="C500" s="235" t="s">
        <v>7988</v>
      </c>
      <c r="D500" s="235" t="s">
        <v>91</v>
      </c>
      <c r="E500" s="235" t="s">
        <v>1273</v>
      </c>
      <c r="F500" s="235" t="s">
        <v>840</v>
      </c>
      <c r="G500" s="235" t="s">
        <v>6733</v>
      </c>
      <c r="H500" s="234" t="s">
        <v>64</v>
      </c>
      <c r="I500" s="234" t="s">
        <v>6734</v>
      </c>
      <c r="J500" s="235" t="s">
        <v>1270</v>
      </c>
      <c r="K500" s="234" t="s">
        <v>3198</v>
      </c>
      <c r="L500" s="234" t="s">
        <v>1087</v>
      </c>
      <c r="M500" s="234" t="s">
        <v>1690</v>
      </c>
      <c r="N500" s="234" t="s">
        <v>8023</v>
      </c>
      <c r="O500" s="234"/>
    </row>
    <row r="501" spans="1:15" x14ac:dyDescent="0.3">
      <c r="A501" s="234" t="s">
        <v>6708</v>
      </c>
      <c r="B501" s="235" t="s">
        <v>3549</v>
      </c>
      <c r="C501" s="235" t="s">
        <v>7988</v>
      </c>
      <c r="D501" s="235" t="s">
        <v>91</v>
      </c>
      <c r="E501" s="235" t="s">
        <v>1273</v>
      </c>
      <c r="F501" s="235" t="s">
        <v>840</v>
      </c>
      <c r="G501" s="235" t="s">
        <v>6735</v>
      </c>
      <c r="H501" s="234" t="s">
        <v>64</v>
      </c>
      <c r="I501" s="234" t="s">
        <v>6736</v>
      </c>
      <c r="J501" s="235" t="s">
        <v>1270</v>
      </c>
      <c r="K501" s="234" t="s">
        <v>3198</v>
      </c>
      <c r="L501" s="234" t="s">
        <v>1087</v>
      </c>
      <c r="M501" s="234" t="s">
        <v>8012</v>
      </c>
      <c r="N501" s="234" t="s">
        <v>8023</v>
      </c>
      <c r="O501" s="234"/>
    </row>
    <row r="502" spans="1:15" x14ac:dyDescent="0.3">
      <c r="A502" s="234" t="s">
        <v>6708</v>
      </c>
      <c r="B502" s="235" t="s">
        <v>3552</v>
      </c>
      <c r="C502" s="235" t="s">
        <v>7988</v>
      </c>
      <c r="D502" s="235" t="s">
        <v>91</v>
      </c>
      <c r="E502" s="235" t="s">
        <v>1273</v>
      </c>
      <c r="F502" s="235" t="s">
        <v>854</v>
      </c>
      <c r="G502" s="235" t="s">
        <v>6792</v>
      </c>
      <c r="H502" s="234" t="s">
        <v>64</v>
      </c>
      <c r="I502" s="234" t="s">
        <v>6793</v>
      </c>
      <c r="J502" s="235" t="s">
        <v>1270</v>
      </c>
      <c r="K502" s="234" t="s">
        <v>3198</v>
      </c>
      <c r="L502" s="234" t="s">
        <v>1087</v>
      </c>
      <c r="M502" s="234" t="s">
        <v>8002</v>
      </c>
      <c r="N502" s="234" t="s">
        <v>8023</v>
      </c>
      <c r="O502" s="234"/>
    </row>
    <row r="503" spans="1:15" x14ac:dyDescent="0.3">
      <c r="A503" s="234" t="s">
        <v>6708</v>
      </c>
      <c r="B503" s="235" t="s">
        <v>3555</v>
      </c>
      <c r="C503" s="235" t="s">
        <v>7988</v>
      </c>
      <c r="D503" s="235" t="s">
        <v>91</v>
      </c>
      <c r="E503" s="235" t="s">
        <v>1273</v>
      </c>
      <c r="F503" s="235" t="s">
        <v>840</v>
      </c>
      <c r="G503" s="235" t="s">
        <v>6737</v>
      </c>
      <c r="H503" s="234" t="s">
        <v>64</v>
      </c>
      <c r="I503" s="234" t="s">
        <v>6738</v>
      </c>
      <c r="J503" s="235" t="s">
        <v>1270</v>
      </c>
      <c r="K503" s="234" t="s">
        <v>3198</v>
      </c>
      <c r="L503" s="234" t="s">
        <v>1087</v>
      </c>
      <c r="M503" s="234" t="s">
        <v>8063</v>
      </c>
      <c r="N503" s="234" t="s">
        <v>8023</v>
      </c>
      <c r="O503" s="234"/>
    </row>
    <row r="504" spans="1:15" x14ac:dyDescent="0.3">
      <c r="A504" s="234" t="s">
        <v>6708</v>
      </c>
      <c r="B504" s="235" t="s">
        <v>3700</v>
      </c>
      <c r="C504" s="235" t="s">
        <v>1521</v>
      </c>
      <c r="D504" s="235" t="s">
        <v>91</v>
      </c>
      <c r="E504" s="235" t="s">
        <v>1522</v>
      </c>
      <c r="F504" s="235" t="s">
        <v>840</v>
      </c>
      <c r="G504" s="235" t="s">
        <v>6752</v>
      </c>
      <c r="H504" s="234" t="s">
        <v>64</v>
      </c>
      <c r="I504" s="234" t="s">
        <v>6753</v>
      </c>
      <c r="J504" s="235" t="s">
        <v>1270</v>
      </c>
      <c r="K504" s="234" t="s">
        <v>3198</v>
      </c>
      <c r="L504" s="234" t="s">
        <v>1087</v>
      </c>
      <c r="M504" s="234" t="s">
        <v>1690</v>
      </c>
      <c r="N504" s="234" t="s">
        <v>8023</v>
      </c>
      <c r="O504" s="234"/>
    </row>
    <row r="505" spans="1:15" x14ac:dyDescent="0.3">
      <c r="A505" s="234" t="s">
        <v>6708</v>
      </c>
      <c r="B505" s="235" t="s">
        <v>3638</v>
      </c>
      <c r="C505" s="235" t="s">
        <v>7988</v>
      </c>
      <c r="D505" s="235" t="s">
        <v>91</v>
      </c>
      <c r="E505" s="235" t="s">
        <v>1273</v>
      </c>
      <c r="F505" s="235" t="s">
        <v>845</v>
      </c>
      <c r="G505" s="235" t="s">
        <v>6754</v>
      </c>
      <c r="H505" s="234" t="s">
        <v>64</v>
      </c>
      <c r="I505" s="234" t="s">
        <v>6755</v>
      </c>
      <c r="J505" s="235" t="s">
        <v>1270</v>
      </c>
      <c r="K505" s="234" t="s">
        <v>3198</v>
      </c>
      <c r="L505" s="234" t="s">
        <v>1087</v>
      </c>
      <c r="M505" s="234" t="s">
        <v>8010</v>
      </c>
      <c r="N505" s="234" t="s">
        <v>8023</v>
      </c>
      <c r="O505" s="234"/>
    </row>
    <row r="506" spans="1:15" x14ac:dyDescent="0.3">
      <c r="A506" s="234" t="s">
        <v>6708</v>
      </c>
      <c r="B506" s="235" t="s">
        <v>3558</v>
      </c>
      <c r="C506" s="235" t="s">
        <v>7988</v>
      </c>
      <c r="D506" s="235" t="s">
        <v>91</v>
      </c>
      <c r="E506" s="235" t="s">
        <v>1273</v>
      </c>
      <c r="F506" s="235" t="s">
        <v>858</v>
      </c>
      <c r="G506" s="235" t="s">
        <v>6803</v>
      </c>
      <c r="H506" s="234" t="s">
        <v>64</v>
      </c>
      <c r="I506" s="234" t="s">
        <v>6804</v>
      </c>
      <c r="J506" s="235" t="s">
        <v>1270</v>
      </c>
      <c r="K506" s="234" t="s">
        <v>3198</v>
      </c>
      <c r="L506" s="234" t="s">
        <v>1087</v>
      </c>
      <c r="M506" s="234" t="s">
        <v>1090</v>
      </c>
      <c r="N506" s="234" t="s">
        <v>8023</v>
      </c>
      <c r="O506" s="234"/>
    </row>
    <row r="507" spans="1:15" x14ac:dyDescent="0.3">
      <c r="A507" s="234" t="s">
        <v>6708</v>
      </c>
      <c r="B507" s="235" t="s">
        <v>3641</v>
      </c>
      <c r="C507" s="235" t="s">
        <v>7988</v>
      </c>
      <c r="D507" s="235" t="s">
        <v>91</v>
      </c>
      <c r="E507" s="235" t="s">
        <v>1273</v>
      </c>
      <c r="F507" s="235" t="s">
        <v>849</v>
      </c>
      <c r="G507" s="235" t="s">
        <v>6774</v>
      </c>
      <c r="H507" s="234" t="s">
        <v>64</v>
      </c>
      <c r="I507" s="234" t="s">
        <v>6775</v>
      </c>
      <c r="J507" s="235" t="s">
        <v>1270</v>
      </c>
      <c r="K507" s="234" t="s">
        <v>3198</v>
      </c>
      <c r="L507" s="234" t="s">
        <v>1087</v>
      </c>
      <c r="M507" s="234" t="s">
        <v>1271</v>
      </c>
      <c r="N507" s="234" t="s">
        <v>8023</v>
      </c>
      <c r="O507" s="234"/>
    </row>
    <row r="508" spans="1:15" x14ac:dyDescent="0.3">
      <c r="A508" s="234" t="s">
        <v>6708</v>
      </c>
      <c r="B508" s="235" t="s">
        <v>3561</v>
      </c>
      <c r="C508" s="235" t="s">
        <v>7988</v>
      </c>
      <c r="D508" s="235" t="s">
        <v>91</v>
      </c>
      <c r="E508" s="235" t="s">
        <v>1273</v>
      </c>
      <c r="F508" s="235" t="s">
        <v>849</v>
      </c>
      <c r="G508" s="235" t="s">
        <v>6779</v>
      </c>
      <c r="H508" s="234" t="s">
        <v>64</v>
      </c>
      <c r="I508" s="234" t="s">
        <v>6780</v>
      </c>
      <c r="J508" s="235" t="s">
        <v>1270</v>
      </c>
      <c r="K508" s="234" t="s">
        <v>3198</v>
      </c>
      <c r="L508" s="234" t="s">
        <v>1087</v>
      </c>
      <c r="M508" s="234" t="s">
        <v>8006</v>
      </c>
      <c r="N508" s="234" t="s">
        <v>8023</v>
      </c>
      <c r="O508" s="234"/>
    </row>
    <row r="509" spans="1:15" x14ac:dyDescent="0.3">
      <c r="A509" s="234" t="s">
        <v>6708</v>
      </c>
      <c r="B509" s="235" t="s">
        <v>3564</v>
      </c>
      <c r="C509" s="235" t="s">
        <v>7988</v>
      </c>
      <c r="D509" s="235" t="s">
        <v>91</v>
      </c>
      <c r="E509" s="235" t="s">
        <v>1273</v>
      </c>
      <c r="F509" s="235" t="s">
        <v>845</v>
      </c>
      <c r="G509" s="235" t="s">
        <v>6756</v>
      </c>
      <c r="H509" s="234" t="s">
        <v>64</v>
      </c>
      <c r="I509" s="234" t="s">
        <v>6757</v>
      </c>
      <c r="J509" s="235" t="s">
        <v>1270</v>
      </c>
      <c r="K509" s="234" t="s">
        <v>3198</v>
      </c>
      <c r="L509" s="234" t="s">
        <v>1087</v>
      </c>
      <c r="M509" s="234" t="s">
        <v>8011</v>
      </c>
      <c r="N509" s="234" t="s">
        <v>8023</v>
      </c>
      <c r="O509" s="234"/>
    </row>
    <row r="510" spans="1:15" x14ac:dyDescent="0.3">
      <c r="A510" s="234" t="s">
        <v>6708</v>
      </c>
      <c r="B510" s="235" t="s">
        <v>3655</v>
      </c>
      <c r="C510" s="235" t="s">
        <v>7988</v>
      </c>
      <c r="D510" s="235" t="s">
        <v>91</v>
      </c>
      <c r="E510" s="235" t="s">
        <v>1273</v>
      </c>
      <c r="F510" s="235" t="s">
        <v>845</v>
      </c>
      <c r="G510" s="235" t="s">
        <v>6758</v>
      </c>
      <c r="H510" s="234" t="s">
        <v>64</v>
      </c>
      <c r="I510" s="234" t="s">
        <v>6759</v>
      </c>
      <c r="J510" s="235" t="s">
        <v>1270</v>
      </c>
      <c r="K510" s="234" t="s">
        <v>3198</v>
      </c>
      <c r="L510" s="234" t="s">
        <v>1087</v>
      </c>
      <c r="M510" s="234" t="s">
        <v>1051</v>
      </c>
      <c r="N510" s="234" t="s">
        <v>8023</v>
      </c>
      <c r="O510" s="234"/>
    </row>
    <row r="511" spans="1:15" x14ac:dyDescent="0.3">
      <c r="A511" s="234" t="s">
        <v>6708</v>
      </c>
      <c r="B511" s="235" t="s">
        <v>6740</v>
      </c>
      <c r="C511" s="235" t="s">
        <v>7988</v>
      </c>
      <c r="D511" s="235" t="s">
        <v>91</v>
      </c>
      <c r="E511" s="235" t="s">
        <v>1273</v>
      </c>
      <c r="F511" s="235" t="s">
        <v>840</v>
      </c>
      <c r="G511" s="235" t="s">
        <v>6739</v>
      </c>
      <c r="H511" s="234" t="s">
        <v>64</v>
      </c>
      <c r="I511" s="234" t="s">
        <v>6741</v>
      </c>
      <c r="J511" s="235" t="s">
        <v>1270</v>
      </c>
      <c r="K511" s="234" t="s">
        <v>3198</v>
      </c>
      <c r="L511" s="234" t="s">
        <v>1087</v>
      </c>
      <c r="M511" s="234" t="s">
        <v>1099</v>
      </c>
      <c r="N511" s="234" t="s">
        <v>8023</v>
      </c>
      <c r="O511" s="234"/>
    </row>
    <row r="512" spans="1:15" x14ac:dyDescent="0.3">
      <c r="A512" s="234" t="s">
        <v>6708</v>
      </c>
      <c r="B512" s="235" t="s">
        <v>3570</v>
      </c>
      <c r="C512" s="235" t="s">
        <v>7988</v>
      </c>
      <c r="D512" s="235" t="s">
        <v>91</v>
      </c>
      <c r="E512" s="235" t="s">
        <v>1273</v>
      </c>
      <c r="F512" s="235" t="s">
        <v>858</v>
      </c>
      <c r="G512" s="235" t="s">
        <v>6808</v>
      </c>
      <c r="H512" s="234" t="s">
        <v>64</v>
      </c>
      <c r="I512" s="234" t="s">
        <v>6809</v>
      </c>
      <c r="J512" s="235" t="s">
        <v>1270</v>
      </c>
      <c r="K512" s="234" t="s">
        <v>3198</v>
      </c>
      <c r="L512" s="234" t="s">
        <v>1087</v>
      </c>
      <c r="M512" s="234" t="s">
        <v>1109</v>
      </c>
      <c r="N512" s="234" t="s">
        <v>8023</v>
      </c>
      <c r="O512" s="234"/>
    </row>
    <row r="513" spans="1:15" x14ac:dyDescent="0.3">
      <c r="A513" s="234" t="s">
        <v>6708</v>
      </c>
      <c r="B513" s="235" t="s">
        <v>3573</v>
      </c>
      <c r="C513" s="235" t="s">
        <v>7988</v>
      </c>
      <c r="D513" s="235" t="s">
        <v>91</v>
      </c>
      <c r="E513" s="235" t="s">
        <v>1273</v>
      </c>
      <c r="F513" s="235" t="s">
        <v>840</v>
      </c>
      <c r="G513" s="235" t="s">
        <v>6742</v>
      </c>
      <c r="H513" s="234" t="s">
        <v>64</v>
      </c>
      <c r="I513" s="234" t="s">
        <v>6743</v>
      </c>
      <c r="J513" s="235" t="s">
        <v>1270</v>
      </c>
      <c r="K513" s="234" t="s">
        <v>3198</v>
      </c>
      <c r="L513" s="234" t="s">
        <v>1087</v>
      </c>
      <c r="M513" s="234" t="s">
        <v>2264</v>
      </c>
      <c r="N513" s="234" t="s">
        <v>8023</v>
      </c>
      <c r="O513" s="234"/>
    </row>
    <row r="514" spans="1:15" x14ac:dyDescent="0.3">
      <c r="A514" s="234" t="s">
        <v>6708</v>
      </c>
      <c r="B514" s="235" t="s">
        <v>6749</v>
      </c>
      <c r="C514" s="235" t="s">
        <v>1521</v>
      </c>
      <c r="D514" s="235" t="s">
        <v>91</v>
      </c>
      <c r="E514" s="235" t="s">
        <v>6750</v>
      </c>
      <c r="F514" s="235" t="s">
        <v>840</v>
      </c>
      <c r="G514" s="235" t="s">
        <v>6748</v>
      </c>
      <c r="H514" s="234" t="s">
        <v>64</v>
      </c>
      <c r="I514" s="234" t="s">
        <v>6751</v>
      </c>
      <c r="J514" s="235" t="s">
        <v>1270</v>
      </c>
      <c r="K514" s="234" t="s">
        <v>3198</v>
      </c>
      <c r="L514" s="234" t="s">
        <v>1087</v>
      </c>
      <c r="M514" s="234" t="s">
        <v>8064</v>
      </c>
      <c r="N514" s="234" t="s">
        <v>8023</v>
      </c>
      <c r="O514" s="234"/>
    </row>
    <row r="515" spans="1:15" x14ac:dyDescent="0.3">
      <c r="A515" s="234" t="s">
        <v>6708</v>
      </c>
      <c r="B515" s="235" t="s">
        <v>3594</v>
      </c>
      <c r="C515" s="235" t="s">
        <v>7988</v>
      </c>
      <c r="D515" s="235" t="s">
        <v>91</v>
      </c>
      <c r="E515" s="235" t="s">
        <v>1522</v>
      </c>
      <c r="F515" s="235" t="s">
        <v>825</v>
      </c>
      <c r="G515" s="235" t="s">
        <v>6707</v>
      </c>
      <c r="H515" s="234" t="s">
        <v>64</v>
      </c>
      <c r="I515" s="234" t="s">
        <v>6709</v>
      </c>
      <c r="J515" s="235" t="s">
        <v>1270</v>
      </c>
      <c r="K515" s="234" t="s">
        <v>3198</v>
      </c>
      <c r="L515" s="234" t="s">
        <v>1087</v>
      </c>
      <c r="M515" s="234" t="s">
        <v>112</v>
      </c>
      <c r="N515" s="234" t="s">
        <v>8023</v>
      </c>
      <c r="O515" s="234"/>
    </row>
    <row r="516" spans="1:15" x14ac:dyDescent="0.3">
      <c r="A516" s="234" t="s">
        <v>6708</v>
      </c>
      <c r="B516" s="235" t="s">
        <v>6726</v>
      </c>
      <c r="C516" s="235" t="s">
        <v>7988</v>
      </c>
      <c r="D516" s="235" t="s">
        <v>91</v>
      </c>
      <c r="E516" s="235" t="s">
        <v>1522</v>
      </c>
      <c r="F516" s="235" t="s">
        <v>836</v>
      </c>
      <c r="G516" s="235" t="s">
        <v>6725</v>
      </c>
      <c r="H516" s="234" t="s">
        <v>64</v>
      </c>
      <c r="I516" s="234" t="s">
        <v>6727</v>
      </c>
      <c r="J516" s="235" t="s">
        <v>1270</v>
      </c>
      <c r="K516" s="234" t="s">
        <v>3198</v>
      </c>
      <c r="L516" s="234" t="s">
        <v>1087</v>
      </c>
      <c r="M516" s="234" t="s">
        <v>839</v>
      </c>
      <c r="N516" s="234" t="s">
        <v>8023</v>
      </c>
      <c r="O516" s="234"/>
    </row>
    <row r="517" spans="1:15" x14ac:dyDescent="0.3">
      <c r="A517" s="234" t="s">
        <v>6708</v>
      </c>
      <c r="B517" s="235" t="s">
        <v>3017</v>
      </c>
      <c r="C517" s="235" t="s">
        <v>7988</v>
      </c>
      <c r="D517" s="236" t="s">
        <v>91</v>
      </c>
      <c r="E517" s="235" t="s">
        <v>1522</v>
      </c>
      <c r="F517" s="235" t="s">
        <v>917</v>
      </c>
      <c r="G517" s="235" t="s">
        <v>6942</v>
      </c>
      <c r="H517" s="234" t="s">
        <v>64</v>
      </c>
      <c r="I517" s="234" t="s">
        <v>6943</v>
      </c>
      <c r="J517" s="235" t="s">
        <v>1270</v>
      </c>
      <c r="K517" s="234" t="s">
        <v>3198</v>
      </c>
      <c r="L517" s="234" t="s">
        <v>1087</v>
      </c>
      <c r="M517" s="234" t="s">
        <v>8000</v>
      </c>
      <c r="N517" s="234" t="s">
        <v>8023</v>
      </c>
      <c r="O517" s="234" t="s">
        <v>8080</v>
      </c>
    </row>
    <row r="518" spans="1:15" x14ac:dyDescent="0.3">
      <c r="A518" s="234" t="s">
        <v>6708</v>
      </c>
      <c r="B518" s="235" t="s">
        <v>3705</v>
      </c>
      <c r="C518" s="235" t="s">
        <v>7988</v>
      </c>
      <c r="D518" s="235" t="s">
        <v>91</v>
      </c>
      <c r="E518" s="235" t="s">
        <v>1273</v>
      </c>
      <c r="F518" s="235" t="s">
        <v>836</v>
      </c>
      <c r="G518" s="235" t="s">
        <v>6731</v>
      </c>
      <c r="H518" s="234" t="s">
        <v>64</v>
      </c>
      <c r="I518" s="234" t="s">
        <v>6732</v>
      </c>
      <c r="J518" s="235" t="s">
        <v>1270</v>
      </c>
      <c r="K518" s="234" t="s">
        <v>3198</v>
      </c>
      <c r="L518" s="234" t="s">
        <v>1087</v>
      </c>
      <c r="M518" s="234" t="s">
        <v>839</v>
      </c>
      <c r="N518" s="234" t="s">
        <v>8023</v>
      </c>
      <c r="O518" s="234"/>
    </row>
    <row r="519" spans="1:15" x14ac:dyDescent="0.3">
      <c r="A519" s="234" t="s">
        <v>6708</v>
      </c>
      <c r="B519" s="235" t="s">
        <v>3649</v>
      </c>
      <c r="C519" s="235" t="s">
        <v>7988</v>
      </c>
      <c r="D519" s="235" t="s">
        <v>528</v>
      </c>
      <c r="E519" s="235" t="s">
        <v>1522</v>
      </c>
      <c r="F519" s="235" t="s">
        <v>938</v>
      </c>
      <c r="G519" s="235" t="s">
        <v>7044</v>
      </c>
      <c r="H519" s="234" t="s">
        <v>64</v>
      </c>
      <c r="I519" s="234" t="s">
        <v>7045</v>
      </c>
      <c r="J519" s="235" t="s">
        <v>7042</v>
      </c>
      <c r="K519" s="234" t="s">
        <v>3198</v>
      </c>
      <c r="L519" s="234" t="s">
        <v>1087</v>
      </c>
      <c r="M519" s="234" t="s">
        <v>913</v>
      </c>
      <c r="N519" s="234" t="s">
        <v>8023</v>
      </c>
      <c r="O519" s="234"/>
    </row>
    <row r="520" spans="1:15" x14ac:dyDescent="0.3">
      <c r="A520" s="234" t="s">
        <v>6708</v>
      </c>
      <c r="B520" s="235" t="s">
        <v>3661</v>
      </c>
      <c r="C520" s="235" t="s">
        <v>7988</v>
      </c>
      <c r="D520" s="235" t="s">
        <v>224</v>
      </c>
      <c r="E520" s="235" t="s">
        <v>1522</v>
      </c>
      <c r="F520" s="235" t="s">
        <v>911</v>
      </c>
      <c r="G520" s="235" t="s">
        <v>6923</v>
      </c>
      <c r="H520" s="234" t="s">
        <v>64</v>
      </c>
      <c r="I520" s="234" t="s">
        <v>6924</v>
      </c>
      <c r="J520" s="235" t="s">
        <v>3531</v>
      </c>
      <c r="K520" s="234" t="s">
        <v>3198</v>
      </c>
      <c r="L520" s="234" t="s">
        <v>1087</v>
      </c>
      <c r="M520" s="234" t="s">
        <v>913</v>
      </c>
      <c r="N520" s="234" t="s">
        <v>8023</v>
      </c>
      <c r="O520" s="234"/>
    </row>
    <row r="521" spans="1:15" x14ac:dyDescent="0.3">
      <c r="A521" s="234" t="s">
        <v>6708</v>
      </c>
      <c r="B521" s="235" t="s">
        <v>3597</v>
      </c>
      <c r="C521" s="235" t="s">
        <v>7988</v>
      </c>
      <c r="D521" s="235" t="s">
        <v>91</v>
      </c>
      <c r="E521" s="235" t="s">
        <v>1522</v>
      </c>
      <c r="F521" s="235" t="s">
        <v>911</v>
      </c>
      <c r="G521" s="235" t="s">
        <v>6925</v>
      </c>
      <c r="H521" s="234" t="s">
        <v>64</v>
      </c>
      <c r="I521" s="234" t="s">
        <v>6926</v>
      </c>
      <c r="J521" s="235" t="s">
        <v>1270</v>
      </c>
      <c r="K521" s="234" t="s">
        <v>3198</v>
      </c>
      <c r="L521" s="234" t="s">
        <v>1087</v>
      </c>
      <c r="M521" s="234" t="s">
        <v>913</v>
      </c>
      <c r="N521" s="234" t="s">
        <v>8023</v>
      </c>
      <c r="O521" s="234"/>
    </row>
    <row r="522" spans="1:15" x14ac:dyDescent="0.3">
      <c r="A522" s="234" t="s">
        <v>6830</v>
      </c>
      <c r="B522" s="235" t="s">
        <v>3443</v>
      </c>
      <c r="C522" s="235" t="s">
        <v>1521</v>
      </c>
      <c r="D522" s="235" t="s">
        <v>91</v>
      </c>
      <c r="E522" s="235" t="s">
        <v>1522</v>
      </c>
      <c r="F522" s="235" t="s">
        <v>875</v>
      </c>
      <c r="G522" s="235" t="s">
        <v>6850</v>
      </c>
      <c r="H522" s="234" t="s">
        <v>64</v>
      </c>
      <c r="I522" s="234" t="s">
        <v>6851</v>
      </c>
      <c r="J522" s="235" t="s">
        <v>3410</v>
      </c>
      <c r="K522" s="234" t="s">
        <v>3198</v>
      </c>
      <c r="L522" s="234" t="s">
        <v>1087</v>
      </c>
      <c r="M522" s="234" t="s">
        <v>8013</v>
      </c>
      <c r="N522" s="234" t="s">
        <v>8023</v>
      </c>
      <c r="O522" s="234"/>
    </row>
    <row r="523" spans="1:15" x14ac:dyDescent="0.3">
      <c r="A523" s="234" t="s">
        <v>6830</v>
      </c>
      <c r="B523" s="235" t="s">
        <v>3277</v>
      </c>
      <c r="C523" s="235" t="s">
        <v>1521</v>
      </c>
      <c r="D523" s="235" t="s">
        <v>91</v>
      </c>
      <c r="E523" s="235" t="s">
        <v>1273</v>
      </c>
      <c r="F523" s="235" t="s">
        <v>863</v>
      </c>
      <c r="G523" s="235" t="s">
        <v>6829</v>
      </c>
      <c r="H523" s="234" t="s">
        <v>64</v>
      </c>
      <c r="I523" s="234" t="s">
        <v>6831</v>
      </c>
      <c r="J523" s="235" t="s">
        <v>3410</v>
      </c>
      <c r="K523" s="234" t="s">
        <v>3198</v>
      </c>
      <c r="L523" s="234" t="s">
        <v>1087</v>
      </c>
      <c r="M523" s="234" t="s">
        <v>797</v>
      </c>
      <c r="N523" s="234" t="s">
        <v>8023</v>
      </c>
      <c r="O523" s="234"/>
    </row>
    <row r="524" spans="1:15" x14ac:dyDescent="0.3">
      <c r="A524" s="234" t="s">
        <v>6830</v>
      </c>
      <c r="B524" s="235" t="s">
        <v>3388</v>
      </c>
      <c r="C524" s="235" t="s">
        <v>7988</v>
      </c>
      <c r="D524" s="235" t="s">
        <v>528</v>
      </c>
      <c r="E524" s="235" t="s">
        <v>1522</v>
      </c>
      <c r="F524" s="235" t="s">
        <v>940</v>
      </c>
      <c r="G524" s="235" t="s">
        <v>7072</v>
      </c>
      <c r="H524" s="234" t="s">
        <v>64</v>
      </c>
      <c r="I524" s="234" t="s">
        <v>7074</v>
      </c>
      <c r="J524" s="235" t="s">
        <v>7073</v>
      </c>
      <c r="K524" s="234" t="s">
        <v>3198</v>
      </c>
      <c r="L524" s="234" t="s">
        <v>1087</v>
      </c>
      <c r="M524" s="234" t="s">
        <v>916</v>
      </c>
      <c r="N524" s="234" t="s">
        <v>8023</v>
      </c>
      <c r="O524" s="234"/>
    </row>
    <row r="525" spans="1:15" x14ac:dyDescent="0.3">
      <c r="A525" s="234" t="s">
        <v>6830</v>
      </c>
      <c r="B525" s="235" t="s">
        <v>3285</v>
      </c>
      <c r="C525" s="235" t="s">
        <v>7988</v>
      </c>
      <c r="D525" s="235" t="s">
        <v>224</v>
      </c>
      <c r="E525" s="235" t="s">
        <v>1522</v>
      </c>
      <c r="F525" s="235" t="s">
        <v>914</v>
      </c>
      <c r="G525" s="235" t="s">
        <v>6933</v>
      </c>
      <c r="H525" s="234" t="s">
        <v>64</v>
      </c>
      <c r="I525" s="234" t="s">
        <v>6934</v>
      </c>
      <c r="J525" s="235" t="s">
        <v>3016</v>
      </c>
      <c r="K525" s="234" t="s">
        <v>3198</v>
      </c>
      <c r="L525" s="234" t="s">
        <v>1087</v>
      </c>
      <c r="M525" s="234" t="s">
        <v>916</v>
      </c>
      <c r="N525" s="234" t="s">
        <v>8023</v>
      </c>
      <c r="O525" s="234"/>
    </row>
    <row r="526" spans="1:15" x14ac:dyDescent="0.3">
      <c r="A526" s="234" t="s">
        <v>6830</v>
      </c>
      <c r="B526" s="235" t="s">
        <v>3391</v>
      </c>
      <c r="C526" s="235" t="s">
        <v>7988</v>
      </c>
      <c r="D526" s="235" t="s">
        <v>91</v>
      </c>
      <c r="E526" s="235" t="s">
        <v>6895</v>
      </c>
      <c r="F526" s="235" t="s">
        <v>914</v>
      </c>
      <c r="G526" s="235" t="s">
        <v>6935</v>
      </c>
      <c r="H526" s="234" t="s">
        <v>64</v>
      </c>
      <c r="I526" s="234" t="s">
        <v>6936</v>
      </c>
      <c r="J526" s="235" t="s">
        <v>3410</v>
      </c>
      <c r="K526" s="234" t="s">
        <v>3198</v>
      </c>
      <c r="L526" s="234" t="s">
        <v>1087</v>
      </c>
      <c r="M526" s="234" t="s">
        <v>916</v>
      </c>
      <c r="N526" s="234" t="s">
        <v>8023</v>
      </c>
      <c r="O526" s="234"/>
    </row>
    <row r="527" spans="1:15" x14ac:dyDescent="0.3">
      <c r="A527" s="234" t="s">
        <v>1941</v>
      </c>
      <c r="B527" s="235" t="s">
        <v>3281</v>
      </c>
      <c r="C527" s="235" t="s">
        <v>1618</v>
      </c>
      <c r="D527" s="235" t="s">
        <v>91</v>
      </c>
      <c r="E527" s="235" t="s">
        <v>1273</v>
      </c>
      <c r="F527" s="235" t="s">
        <v>828</v>
      </c>
      <c r="G527" s="235" t="s">
        <v>6720</v>
      </c>
      <c r="H527" s="234" t="s">
        <v>64</v>
      </c>
      <c r="I527" s="234" t="s">
        <v>6721</v>
      </c>
      <c r="J527" s="235" t="s">
        <v>1270</v>
      </c>
      <c r="K527" s="234" t="s">
        <v>3198</v>
      </c>
      <c r="L527" s="234" t="s">
        <v>1087</v>
      </c>
      <c r="M527" s="234" t="s">
        <v>831</v>
      </c>
      <c r="N527" s="234" t="s">
        <v>8023</v>
      </c>
      <c r="O527" s="234"/>
    </row>
    <row r="528" spans="1:15" x14ac:dyDescent="0.3">
      <c r="A528" s="234" t="s">
        <v>1941</v>
      </c>
      <c r="B528" s="235" t="s">
        <v>6836</v>
      </c>
      <c r="C528" s="235" t="s">
        <v>7988</v>
      </c>
      <c r="D528" s="235" t="s">
        <v>91</v>
      </c>
      <c r="E528" s="235" t="s">
        <v>1273</v>
      </c>
      <c r="F528" s="235" t="s">
        <v>871</v>
      </c>
      <c r="G528" s="235" t="s">
        <v>6835</v>
      </c>
      <c r="H528" s="234" t="s">
        <v>64</v>
      </c>
      <c r="I528" s="234" t="s">
        <v>6837</v>
      </c>
      <c r="J528" s="235" t="s">
        <v>1270</v>
      </c>
      <c r="K528" s="234" t="s">
        <v>3198</v>
      </c>
      <c r="L528" s="234" t="s">
        <v>1087</v>
      </c>
      <c r="M528" s="234" t="s">
        <v>2256</v>
      </c>
      <c r="N528" s="234" t="s">
        <v>8023</v>
      </c>
      <c r="O528" s="234"/>
    </row>
    <row r="529" spans="1:15" x14ac:dyDescent="0.3">
      <c r="A529" s="234" t="s">
        <v>1941</v>
      </c>
      <c r="B529" s="235" t="s">
        <v>6848</v>
      </c>
      <c r="C529" s="235" t="s">
        <v>7988</v>
      </c>
      <c r="D529" s="235" t="s">
        <v>91</v>
      </c>
      <c r="E529" s="235" t="s">
        <v>1522</v>
      </c>
      <c r="F529" s="235" t="s">
        <v>875</v>
      </c>
      <c r="G529" s="235" t="s">
        <v>6847</v>
      </c>
      <c r="H529" s="234" t="s">
        <v>64</v>
      </c>
      <c r="I529" s="234" t="s">
        <v>6849</v>
      </c>
      <c r="J529" s="235" t="s">
        <v>1270</v>
      </c>
      <c r="K529" s="234" t="s">
        <v>3198</v>
      </c>
      <c r="L529" s="234" t="s">
        <v>1087</v>
      </c>
      <c r="M529" s="234" t="s">
        <v>8055</v>
      </c>
      <c r="N529" s="234" t="s">
        <v>8023</v>
      </c>
      <c r="O529" s="234"/>
    </row>
    <row r="530" spans="1:15" x14ac:dyDescent="0.3">
      <c r="A530" s="234" t="s">
        <v>1941</v>
      </c>
      <c r="B530" s="235" t="s">
        <v>7137</v>
      </c>
      <c r="C530" s="235" t="s">
        <v>7988</v>
      </c>
      <c r="D530" s="235" t="s">
        <v>528</v>
      </c>
      <c r="E530" s="235" t="s">
        <v>1522</v>
      </c>
      <c r="F530" s="235" t="s">
        <v>942</v>
      </c>
      <c r="G530" s="235" t="s">
        <v>7136</v>
      </c>
      <c r="H530" s="234" t="s">
        <v>64</v>
      </c>
      <c r="I530" s="234" t="s">
        <v>7138</v>
      </c>
      <c r="J530" s="235" t="s">
        <v>7042</v>
      </c>
      <c r="K530" s="234" t="s">
        <v>3198</v>
      </c>
      <c r="L530" s="234" t="s">
        <v>1087</v>
      </c>
      <c r="M530" s="234" t="s">
        <v>8029</v>
      </c>
      <c r="N530" s="234" t="s">
        <v>8023</v>
      </c>
      <c r="O530" s="234"/>
    </row>
    <row r="531" spans="1:15" x14ac:dyDescent="0.3">
      <c r="A531" s="234" t="s">
        <v>1941</v>
      </c>
      <c r="B531" s="235" t="s">
        <v>6979</v>
      </c>
      <c r="C531" s="235" t="s">
        <v>7988</v>
      </c>
      <c r="D531" s="235" t="s">
        <v>224</v>
      </c>
      <c r="E531" s="235" t="s">
        <v>1522</v>
      </c>
      <c r="F531" s="235" t="s">
        <v>920</v>
      </c>
      <c r="G531" s="235" t="s">
        <v>6978</v>
      </c>
      <c r="H531" s="234" t="s">
        <v>64</v>
      </c>
      <c r="I531" s="234" t="s">
        <v>6980</v>
      </c>
      <c r="J531" s="235" t="s">
        <v>3531</v>
      </c>
      <c r="K531" s="234" t="s">
        <v>3198</v>
      </c>
      <c r="L531" s="234" t="s">
        <v>1087</v>
      </c>
      <c r="M531" s="234" t="s">
        <v>8065</v>
      </c>
      <c r="N531" s="234" t="s">
        <v>8023</v>
      </c>
      <c r="O531" s="234"/>
    </row>
    <row r="532" spans="1:15" x14ac:dyDescent="0.3">
      <c r="A532" s="234" t="s">
        <v>1941</v>
      </c>
      <c r="B532" s="235" t="s">
        <v>6715</v>
      </c>
      <c r="C532" s="235" t="s">
        <v>7988</v>
      </c>
      <c r="D532" s="235" t="s">
        <v>91</v>
      </c>
      <c r="E532" s="235" t="s">
        <v>1522</v>
      </c>
      <c r="F532" s="235" t="s">
        <v>825</v>
      </c>
      <c r="G532" s="235" t="s">
        <v>6714</v>
      </c>
      <c r="H532" s="234" t="s">
        <v>64</v>
      </c>
      <c r="I532" s="234" t="s">
        <v>6716</v>
      </c>
      <c r="J532" s="235" t="s">
        <v>1270</v>
      </c>
      <c r="K532" s="234" t="s">
        <v>3198</v>
      </c>
      <c r="L532" s="234" t="s">
        <v>1087</v>
      </c>
      <c r="M532" s="234" t="s">
        <v>8066</v>
      </c>
      <c r="N532" s="234" t="s">
        <v>8023</v>
      </c>
      <c r="O532" s="234"/>
    </row>
    <row r="533" spans="1:15" x14ac:dyDescent="0.3">
      <c r="A533" s="234" t="s">
        <v>1941</v>
      </c>
      <c r="B533" s="235" t="s">
        <v>6988</v>
      </c>
      <c r="C533" s="235" t="s">
        <v>7988</v>
      </c>
      <c r="D533" s="235" t="s">
        <v>224</v>
      </c>
      <c r="E533" s="235" t="s">
        <v>1522</v>
      </c>
      <c r="F533" s="235" t="s">
        <v>926</v>
      </c>
      <c r="G533" s="235" t="s">
        <v>6987</v>
      </c>
      <c r="H533" s="234" t="s">
        <v>64</v>
      </c>
      <c r="I533" s="234" t="s">
        <v>6989</v>
      </c>
      <c r="J533" s="235" t="s">
        <v>3531</v>
      </c>
      <c r="K533" s="234" t="s">
        <v>3198</v>
      </c>
      <c r="L533" s="234" t="s">
        <v>1087</v>
      </c>
      <c r="M533" s="234" t="s">
        <v>8067</v>
      </c>
      <c r="N533" s="234" t="s">
        <v>8023</v>
      </c>
      <c r="O533" s="234"/>
    </row>
    <row r="534" spans="1:15" x14ac:dyDescent="0.3">
      <c r="A534" s="234" t="s">
        <v>1941</v>
      </c>
      <c r="B534" s="235" t="s">
        <v>6991</v>
      </c>
      <c r="C534" s="235" t="s">
        <v>7988</v>
      </c>
      <c r="D534" s="235" t="s">
        <v>91</v>
      </c>
      <c r="E534" s="235" t="s">
        <v>1522</v>
      </c>
      <c r="F534" s="235" t="s">
        <v>926</v>
      </c>
      <c r="G534" s="235" t="s">
        <v>6990</v>
      </c>
      <c r="H534" s="234" t="s">
        <v>64</v>
      </c>
      <c r="I534" s="234" t="s">
        <v>6992</v>
      </c>
      <c r="J534" s="235" t="s">
        <v>1270</v>
      </c>
      <c r="K534" s="234" t="s">
        <v>3198</v>
      </c>
      <c r="L534" s="234" t="s">
        <v>1087</v>
      </c>
      <c r="M534" s="234" t="s">
        <v>8068</v>
      </c>
      <c r="N534" s="234" t="s">
        <v>8023</v>
      </c>
      <c r="O534" s="234"/>
    </row>
    <row r="535" spans="1:15" x14ac:dyDescent="0.3">
      <c r="A535" s="234" t="s">
        <v>1941</v>
      </c>
      <c r="B535" s="235" t="s">
        <v>1943</v>
      </c>
      <c r="C535" s="235" t="s">
        <v>7988</v>
      </c>
      <c r="D535" s="235" t="s">
        <v>91</v>
      </c>
      <c r="E535" s="235" t="s">
        <v>1273</v>
      </c>
      <c r="F535" s="235" t="s">
        <v>1937</v>
      </c>
      <c r="G535" s="235" t="s">
        <v>7988</v>
      </c>
      <c r="H535" s="234" t="s">
        <v>64</v>
      </c>
      <c r="I535" s="234" t="s">
        <v>1938</v>
      </c>
      <c r="J535" s="235" t="s">
        <v>1270</v>
      </c>
      <c r="K535" s="234" t="s">
        <v>7988</v>
      </c>
      <c r="L535" s="234" t="s">
        <v>1087</v>
      </c>
      <c r="M535" s="234" t="s">
        <v>1942</v>
      </c>
      <c r="N535" s="234" t="s">
        <v>8023</v>
      </c>
      <c r="O535" s="234"/>
    </row>
    <row r="536" spans="1:15" x14ac:dyDescent="0.3">
      <c r="A536" s="234" t="s">
        <v>6822</v>
      </c>
      <c r="B536" s="235" t="s">
        <v>6823</v>
      </c>
      <c r="C536" s="235" t="s">
        <v>7988</v>
      </c>
      <c r="D536" s="235" t="s">
        <v>91</v>
      </c>
      <c r="E536" s="235" t="s">
        <v>1522</v>
      </c>
      <c r="F536" s="235" t="s">
        <v>863</v>
      </c>
      <c r="G536" s="235" t="s">
        <v>6821</v>
      </c>
      <c r="H536" s="234" t="s">
        <v>64</v>
      </c>
      <c r="I536" s="234" t="s">
        <v>6824</v>
      </c>
      <c r="J536" s="235" t="s">
        <v>1270</v>
      </c>
      <c r="K536" s="234" t="s">
        <v>3198</v>
      </c>
      <c r="L536" s="234" t="s">
        <v>1087</v>
      </c>
      <c r="M536" s="234" t="s">
        <v>797</v>
      </c>
      <c r="N536" s="234" t="s">
        <v>8023</v>
      </c>
      <c r="O536" s="234"/>
    </row>
    <row r="537" spans="1:15" x14ac:dyDescent="0.3">
      <c r="A537" s="234" t="s">
        <v>6822</v>
      </c>
      <c r="B537" s="235" t="s">
        <v>7047</v>
      </c>
      <c r="C537" s="235" t="s">
        <v>7988</v>
      </c>
      <c r="D537" s="235" t="s">
        <v>528</v>
      </c>
      <c r="E537" s="235" t="s">
        <v>1522</v>
      </c>
      <c r="F537" s="235" t="s">
        <v>938</v>
      </c>
      <c r="G537" s="235" t="s">
        <v>7046</v>
      </c>
      <c r="H537" s="234" t="s">
        <v>64</v>
      </c>
      <c r="I537" s="234" t="s">
        <v>7048</v>
      </c>
      <c r="J537" s="235" t="s">
        <v>7042</v>
      </c>
      <c r="K537" s="234" t="s">
        <v>3198</v>
      </c>
      <c r="L537" s="234" t="s">
        <v>1087</v>
      </c>
      <c r="M537" s="234" t="s">
        <v>913</v>
      </c>
      <c r="N537" s="234" t="s">
        <v>8023</v>
      </c>
      <c r="O537" s="234"/>
    </row>
    <row r="538" spans="1:15" x14ac:dyDescent="0.3">
      <c r="A538" s="234" t="s">
        <v>6822</v>
      </c>
      <c r="B538" s="235" t="s">
        <v>7050</v>
      </c>
      <c r="C538" s="235" t="s">
        <v>7988</v>
      </c>
      <c r="D538" s="235" t="s">
        <v>224</v>
      </c>
      <c r="E538" s="235" t="s">
        <v>6895</v>
      </c>
      <c r="F538" s="235" t="s">
        <v>938</v>
      </c>
      <c r="G538" s="235" t="s">
        <v>7049</v>
      </c>
      <c r="H538" s="234" t="s">
        <v>64</v>
      </c>
      <c r="I538" s="234" t="s">
        <v>7051</v>
      </c>
      <c r="J538" s="235" t="s">
        <v>3531</v>
      </c>
      <c r="K538" s="234" t="s">
        <v>3198</v>
      </c>
      <c r="L538" s="234" t="s">
        <v>1087</v>
      </c>
      <c r="M538" s="234" t="s">
        <v>913</v>
      </c>
      <c r="N538" s="234" t="s">
        <v>8023</v>
      </c>
      <c r="O538" s="234"/>
    </row>
    <row r="539" spans="1:15" x14ac:dyDescent="0.3">
      <c r="A539" s="234" t="s">
        <v>6822</v>
      </c>
      <c r="B539" s="235" t="s">
        <v>7053</v>
      </c>
      <c r="C539" s="235" t="s">
        <v>7988</v>
      </c>
      <c r="D539" s="235" t="s">
        <v>91</v>
      </c>
      <c r="E539" s="235" t="s">
        <v>6895</v>
      </c>
      <c r="F539" s="235" t="s">
        <v>938</v>
      </c>
      <c r="G539" s="235" t="s">
        <v>7052</v>
      </c>
      <c r="H539" s="234" t="s">
        <v>64</v>
      </c>
      <c r="I539" s="234" t="s">
        <v>7054</v>
      </c>
      <c r="J539" s="235" t="s">
        <v>1270</v>
      </c>
      <c r="K539" s="234" t="s">
        <v>3198</v>
      </c>
      <c r="L539" s="234" t="s">
        <v>1087</v>
      </c>
      <c r="M539" s="234" t="s">
        <v>913</v>
      </c>
      <c r="N539" s="234" t="s">
        <v>8023</v>
      </c>
      <c r="O539" s="234"/>
    </row>
    <row r="540" spans="1:15" x14ac:dyDescent="0.3">
      <c r="A540" s="234" t="s">
        <v>6822</v>
      </c>
      <c r="B540" s="235" t="s">
        <v>7070</v>
      </c>
      <c r="C540" s="235" t="s">
        <v>7988</v>
      </c>
      <c r="D540" s="236" t="s">
        <v>528</v>
      </c>
      <c r="E540" s="235" t="s">
        <v>1522</v>
      </c>
      <c r="F540" s="235" t="s">
        <v>940</v>
      </c>
      <c r="G540" s="235" t="s">
        <v>7069</v>
      </c>
      <c r="H540" s="234" t="s">
        <v>64</v>
      </c>
      <c r="I540" s="234" t="s">
        <v>7071</v>
      </c>
      <c r="J540" s="236" t="s">
        <v>7042</v>
      </c>
      <c r="K540" s="234" t="s">
        <v>3198</v>
      </c>
      <c r="L540" s="234" t="s">
        <v>1087</v>
      </c>
      <c r="M540" s="234" t="s">
        <v>916</v>
      </c>
      <c r="N540" s="234" t="s">
        <v>8023</v>
      </c>
      <c r="O540" s="234"/>
    </row>
    <row r="541" spans="1:15" x14ac:dyDescent="0.3">
      <c r="A541" s="234" t="s">
        <v>6822</v>
      </c>
      <c r="B541" s="235" t="s">
        <v>6928</v>
      </c>
      <c r="C541" s="235" t="s">
        <v>7988</v>
      </c>
      <c r="D541" s="235" t="s">
        <v>224</v>
      </c>
      <c r="E541" s="235" t="s">
        <v>1522</v>
      </c>
      <c r="F541" s="235" t="s">
        <v>914</v>
      </c>
      <c r="G541" s="235" t="s">
        <v>6927</v>
      </c>
      <c r="H541" s="234" t="s">
        <v>64</v>
      </c>
      <c r="I541" s="234" t="s">
        <v>6929</v>
      </c>
      <c r="J541" s="235" t="s">
        <v>3531</v>
      </c>
      <c r="K541" s="234" t="s">
        <v>3198</v>
      </c>
      <c r="L541" s="234" t="s">
        <v>1087</v>
      </c>
      <c r="M541" s="234" t="s">
        <v>916</v>
      </c>
      <c r="N541" s="234" t="s">
        <v>8023</v>
      </c>
      <c r="O541" s="234"/>
    </row>
    <row r="542" spans="1:15" x14ac:dyDescent="0.3">
      <c r="A542" s="234" t="s">
        <v>6822</v>
      </c>
      <c r="B542" s="235" t="s">
        <v>6931</v>
      </c>
      <c r="C542" s="235" t="s">
        <v>7988</v>
      </c>
      <c r="D542" s="235" t="s">
        <v>91</v>
      </c>
      <c r="E542" s="235" t="s">
        <v>1522</v>
      </c>
      <c r="F542" s="235" t="s">
        <v>914</v>
      </c>
      <c r="G542" s="235" t="s">
        <v>6930</v>
      </c>
      <c r="H542" s="234" t="s">
        <v>64</v>
      </c>
      <c r="I542" s="234" t="s">
        <v>6932</v>
      </c>
      <c r="J542" s="235" t="s">
        <v>1270</v>
      </c>
      <c r="K542" s="234" t="s">
        <v>3198</v>
      </c>
      <c r="L542" s="234" t="s">
        <v>1087</v>
      </c>
      <c r="M542" s="234" t="s">
        <v>916</v>
      </c>
      <c r="N542" s="234" t="s">
        <v>8023</v>
      </c>
      <c r="O542" s="234"/>
    </row>
    <row r="543" spans="1:15" x14ac:dyDescent="0.3">
      <c r="A543" s="234" t="s">
        <v>6822</v>
      </c>
      <c r="B543" s="235" t="s">
        <v>6952</v>
      </c>
      <c r="C543" s="235" t="s">
        <v>7988</v>
      </c>
      <c r="D543" s="235" t="s">
        <v>224</v>
      </c>
      <c r="E543" s="235" t="s">
        <v>1522</v>
      </c>
      <c r="F543" s="235" t="s">
        <v>917</v>
      </c>
      <c r="G543" s="235" t="s">
        <v>6951</v>
      </c>
      <c r="H543" s="234" t="s">
        <v>64</v>
      </c>
      <c r="I543" s="234" t="s">
        <v>6953</v>
      </c>
      <c r="J543" s="235" t="s">
        <v>3531</v>
      </c>
      <c r="K543" s="234" t="s">
        <v>3198</v>
      </c>
      <c r="L543" s="234" t="s">
        <v>1087</v>
      </c>
      <c r="M543" s="234" t="s">
        <v>8030</v>
      </c>
      <c r="N543" s="234" t="s">
        <v>8023</v>
      </c>
      <c r="O543" s="234"/>
    </row>
    <row r="544" spans="1:15" x14ac:dyDescent="0.3">
      <c r="A544" s="234" t="s">
        <v>6822</v>
      </c>
      <c r="B544" s="235" t="s">
        <v>6955</v>
      </c>
      <c r="C544" s="235" t="s">
        <v>7988</v>
      </c>
      <c r="D544" s="235" t="s">
        <v>91</v>
      </c>
      <c r="E544" s="235" t="s">
        <v>6895</v>
      </c>
      <c r="F544" s="235" t="s">
        <v>917</v>
      </c>
      <c r="G544" s="235" t="s">
        <v>6954</v>
      </c>
      <c r="H544" s="234" t="s">
        <v>64</v>
      </c>
      <c r="I544" s="234" t="s">
        <v>6956</v>
      </c>
      <c r="J544" s="235" t="s">
        <v>1270</v>
      </c>
      <c r="K544" s="234" t="s">
        <v>3198</v>
      </c>
      <c r="L544" s="234" t="s">
        <v>1087</v>
      </c>
      <c r="M544" s="234" t="s">
        <v>8030</v>
      </c>
      <c r="N544" s="234" t="s">
        <v>8023</v>
      </c>
      <c r="O544" s="234"/>
    </row>
    <row r="545" spans="1:15" x14ac:dyDescent="0.3">
      <c r="A545" s="234" t="s">
        <v>6822</v>
      </c>
      <c r="B545" s="235" t="s">
        <v>6982</v>
      </c>
      <c r="C545" s="235" t="s">
        <v>7988</v>
      </c>
      <c r="D545" s="235" t="s">
        <v>224</v>
      </c>
      <c r="E545" s="235" t="s">
        <v>1522</v>
      </c>
      <c r="F545" s="235" t="s">
        <v>923</v>
      </c>
      <c r="G545" s="235" t="s">
        <v>6981</v>
      </c>
      <c r="H545" s="234" t="s">
        <v>64</v>
      </c>
      <c r="I545" s="234" t="s">
        <v>6983</v>
      </c>
      <c r="J545" s="235" t="s">
        <v>3531</v>
      </c>
      <c r="K545" s="234" t="s">
        <v>3198</v>
      </c>
      <c r="L545" s="234" t="s">
        <v>1087</v>
      </c>
      <c r="M545" s="234" t="s">
        <v>925</v>
      </c>
      <c r="N545" s="234" t="s">
        <v>8023</v>
      </c>
      <c r="O545" s="234"/>
    </row>
    <row r="546" spans="1:15" x14ac:dyDescent="0.3">
      <c r="A546" s="234" t="s">
        <v>6822</v>
      </c>
      <c r="B546" s="235" t="s">
        <v>6985</v>
      </c>
      <c r="C546" s="235" t="s">
        <v>7988</v>
      </c>
      <c r="D546" s="235" t="s">
        <v>91</v>
      </c>
      <c r="E546" s="235" t="s">
        <v>6895</v>
      </c>
      <c r="F546" s="235" t="s">
        <v>923</v>
      </c>
      <c r="G546" s="235" t="s">
        <v>6984</v>
      </c>
      <c r="H546" s="234" t="s">
        <v>64</v>
      </c>
      <c r="I546" s="234" t="s">
        <v>6986</v>
      </c>
      <c r="J546" s="235" t="s">
        <v>1270</v>
      </c>
      <c r="K546" s="234" t="s">
        <v>3198</v>
      </c>
      <c r="L546" s="234" t="s">
        <v>1087</v>
      </c>
      <c r="M546" s="234" t="s">
        <v>925</v>
      </c>
      <c r="N546" s="234" t="s">
        <v>8023</v>
      </c>
      <c r="O546" s="234"/>
    </row>
    <row r="547" spans="1:15" x14ac:dyDescent="0.3">
      <c r="A547" s="234" t="s">
        <v>6822</v>
      </c>
      <c r="B547" s="236" t="s">
        <v>6958</v>
      </c>
      <c r="C547" s="235" t="s">
        <v>7988</v>
      </c>
      <c r="D547" s="235" t="s">
        <v>224</v>
      </c>
      <c r="E547" s="235" t="s">
        <v>1522</v>
      </c>
      <c r="F547" s="235" t="s">
        <v>917</v>
      </c>
      <c r="G547" s="235" t="s">
        <v>6957</v>
      </c>
      <c r="H547" s="234" t="s">
        <v>64</v>
      </c>
      <c r="I547" s="234" t="s">
        <v>6959</v>
      </c>
      <c r="J547" s="235" t="s">
        <v>3531</v>
      </c>
      <c r="K547" s="234" t="s">
        <v>3198</v>
      </c>
      <c r="L547" s="234" t="s">
        <v>1087</v>
      </c>
      <c r="M547" s="234" t="s">
        <v>8069</v>
      </c>
      <c r="N547" s="234" t="s">
        <v>8023</v>
      </c>
      <c r="O547" s="234" t="s">
        <v>8014</v>
      </c>
    </row>
    <row r="548" spans="1:15" x14ac:dyDescent="0.3">
      <c r="A548" s="234" t="s">
        <v>6822</v>
      </c>
      <c r="B548" s="236" t="s">
        <v>6961</v>
      </c>
      <c r="C548" s="235" t="s">
        <v>7988</v>
      </c>
      <c r="D548" s="235" t="s">
        <v>91</v>
      </c>
      <c r="E548" s="235" t="s">
        <v>6895</v>
      </c>
      <c r="F548" s="235" t="s">
        <v>917</v>
      </c>
      <c r="G548" s="235" t="s">
        <v>6960</v>
      </c>
      <c r="H548" s="234" t="s">
        <v>64</v>
      </c>
      <c r="I548" s="234" t="s">
        <v>6962</v>
      </c>
      <c r="J548" s="235" t="s">
        <v>1270</v>
      </c>
      <c r="K548" s="234" t="s">
        <v>3198</v>
      </c>
      <c r="L548" s="234" t="s">
        <v>1087</v>
      </c>
      <c r="M548" s="234" t="s">
        <v>8069</v>
      </c>
      <c r="N548" s="234" t="s">
        <v>8023</v>
      </c>
      <c r="O548" s="234" t="s">
        <v>8014</v>
      </c>
    </row>
    <row r="549" spans="1:15" x14ac:dyDescent="0.3">
      <c r="A549" s="234" t="s">
        <v>6822</v>
      </c>
      <c r="B549" s="235" t="s">
        <v>6964</v>
      </c>
      <c r="C549" s="235" t="s">
        <v>7988</v>
      </c>
      <c r="D549" s="235" t="s">
        <v>224</v>
      </c>
      <c r="E549" s="235" t="s">
        <v>1522</v>
      </c>
      <c r="F549" s="235" t="s">
        <v>917</v>
      </c>
      <c r="G549" s="235" t="s">
        <v>6963</v>
      </c>
      <c r="H549" s="234" t="s">
        <v>64</v>
      </c>
      <c r="I549" s="234" t="s">
        <v>6965</v>
      </c>
      <c r="J549" s="235" t="s">
        <v>3531</v>
      </c>
      <c r="K549" s="234" t="s">
        <v>3198</v>
      </c>
      <c r="L549" s="234" t="s">
        <v>1087</v>
      </c>
      <c r="M549" s="234" t="s">
        <v>8070</v>
      </c>
      <c r="N549" s="234" t="s">
        <v>8023</v>
      </c>
      <c r="O549" s="234"/>
    </row>
    <row r="550" spans="1:15" x14ac:dyDescent="0.3">
      <c r="A550" s="234" t="s">
        <v>6822</v>
      </c>
      <c r="B550" s="235" t="s">
        <v>6967</v>
      </c>
      <c r="C550" s="235" t="s">
        <v>7988</v>
      </c>
      <c r="D550" s="235" t="s">
        <v>91</v>
      </c>
      <c r="E550" s="235" t="s">
        <v>6895</v>
      </c>
      <c r="F550" s="235" t="s">
        <v>917</v>
      </c>
      <c r="G550" s="235" t="s">
        <v>6966</v>
      </c>
      <c r="H550" s="234" t="s">
        <v>64</v>
      </c>
      <c r="I550" s="234" t="s">
        <v>6968</v>
      </c>
      <c r="J550" s="235" t="s">
        <v>1270</v>
      </c>
      <c r="K550" s="234" t="s">
        <v>3198</v>
      </c>
      <c r="L550" s="234" t="s">
        <v>1087</v>
      </c>
      <c r="M550" s="234" t="s">
        <v>8070</v>
      </c>
      <c r="N550" s="234" t="s">
        <v>8023</v>
      </c>
      <c r="O550" s="234"/>
    </row>
    <row r="551" spans="1:15" x14ac:dyDescent="0.3">
      <c r="A551" s="234" t="s">
        <v>6970</v>
      </c>
      <c r="B551" s="235" t="s">
        <v>3367</v>
      </c>
      <c r="C551" s="235" t="s">
        <v>7988</v>
      </c>
      <c r="D551" s="235" t="s">
        <v>528</v>
      </c>
      <c r="E551" s="235" t="s">
        <v>1522</v>
      </c>
      <c r="F551" s="235" t="s">
        <v>940</v>
      </c>
      <c r="G551" s="235" t="s">
        <v>7082</v>
      </c>
      <c r="H551" s="234" t="s">
        <v>64</v>
      </c>
      <c r="I551" s="234" t="s">
        <v>7083</v>
      </c>
      <c r="J551" s="235" t="s">
        <v>7080</v>
      </c>
      <c r="K551" s="234" t="s">
        <v>3198</v>
      </c>
      <c r="L551" s="234" t="s">
        <v>1087</v>
      </c>
      <c r="M551" s="234" t="s">
        <v>916</v>
      </c>
      <c r="N551" s="234" t="s">
        <v>8023</v>
      </c>
      <c r="O551" s="234"/>
    </row>
    <row r="552" spans="1:15" x14ac:dyDescent="0.3">
      <c r="A552" s="234" t="s">
        <v>6970</v>
      </c>
      <c r="B552" s="235" t="s">
        <v>6466</v>
      </c>
      <c r="C552" s="235" t="s">
        <v>7988</v>
      </c>
      <c r="D552" s="235" t="s">
        <v>224</v>
      </c>
      <c r="E552" s="235" t="s">
        <v>1522</v>
      </c>
      <c r="F552" s="235" t="s">
        <v>940</v>
      </c>
      <c r="G552" s="235" t="s">
        <v>7075</v>
      </c>
      <c r="H552" s="234" t="s">
        <v>64</v>
      </c>
      <c r="I552" s="234" t="s">
        <v>7076</v>
      </c>
      <c r="J552" s="235" t="s">
        <v>3531</v>
      </c>
      <c r="K552" s="234" t="s">
        <v>3198</v>
      </c>
      <c r="L552" s="234" t="s">
        <v>1087</v>
      </c>
      <c r="M552" s="234" t="s">
        <v>8015</v>
      </c>
      <c r="N552" s="234" t="s">
        <v>8023</v>
      </c>
      <c r="O552" s="234"/>
    </row>
    <row r="553" spans="1:15" x14ac:dyDescent="0.3">
      <c r="A553" s="234" t="s">
        <v>6970</v>
      </c>
      <c r="B553" s="235" t="s">
        <v>3370</v>
      </c>
      <c r="C553" s="235" t="s">
        <v>7988</v>
      </c>
      <c r="D553" s="235" t="s">
        <v>91</v>
      </c>
      <c r="E553" s="235" t="s">
        <v>6895</v>
      </c>
      <c r="F553" s="235" t="s">
        <v>940</v>
      </c>
      <c r="G553" s="235" t="s">
        <v>7077</v>
      </c>
      <c r="H553" s="234" t="s">
        <v>64</v>
      </c>
      <c r="I553" s="234" t="s">
        <v>7078</v>
      </c>
      <c r="J553" s="235" t="s">
        <v>1270</v>
      </c>
      <c r="K553" s="234" t="s">
        <v>3198</v>
      </c>
      <c r="L553" s="234" t="s">
        <v>1087</v>
      </c>
      <c r="M553" s="234" t="s">
        <v>8071</v>
      </c>
      <c r="N553" s="234" t="s">
        <v>8023</v>
      </c>
      <c r="O553" s="234"/>
    </row>
    <row r="554" spans="1:15" x14ac:dyDescent="0.3">
      <c r="A554" s="234" t="s">
        <v>6970</v>
      </c>
      <c r="B554" s="235" t="s">
        <v>3265</v>
      </c>
      <c r="C554" s="235" t="s">
        <v>7988</v>
      </c>
      <c r="D554" s="235" t="s">
        <v>528</v>
      </c>
      <c r="E554" s="235" t="s">
        <v>1522</v>
      </c>
      <c r="F554" s="235" t="s">
        <v>940</v>
      </c>
      <c r="G554" s="235" t="s">
        <v>7079</v>
      </c>
      <c r="H554" s="234" t="s">
        <v>64</v>
      </c>
      <c r="I554" s="234" t="s">
        <v>7081</v>
      </c>
      <c r="J554" s="235" t="s">
        <v>7080</v>
      </c>
      <c r="K554" s="234" t="s">
        <v>3198</v>
      </c>
      <c r="L554" s="234" t="s">
        <v>1087</v>
      </c>
      <c r="M554" s="234" t="s">
        <v>916</v>
      </c>
      <c r="N554" s="234" t="s">
        <v>8023</v>
      </c>
      <c r="O554" s="234"/>
    </row>
    <row r="555" spans="1:15" x14ac:dyDescent="0.3">
      <c r="A555" s="234" t="s">
        <v>6970</v>
      </c>
      <c r="B555" s="235" t="s">
        <v>3291</v>
      </c>
      <c r="C555" s="235" t="s">
        <v>7988</v>
      </c>
      <c r="D555" s="235" t="s">
        <v>224</v>
      </c>
      <c r="E555" s="235" t="s">
        <v>1522</v>
      </c>
      <c r="F555" s="235" t="s">
        <v>917</v>
      </c>
      <c r="G555" s="235" t="s">
        <v>6969</v>
      </c>
      <c r="H555" s="234" t="s">
        <v>64</v>
      </c>
      <c r="I555" s="234" t="s">
        <v>6971</v>
      </c>
      <c r="J555" s="235" t="s">
        <v>3531</v>
      </c>
      <c r="K555" s="234" t="s">
        <v>3198</v>
      </c>
      <c r="L555" s="234" t="s">
        <v>1087</v>
      </c>
      <c r="M555" s="234" t="s">
        <v>8072</v>
      </c>
      <c r="N555" s="234" t="s">
        <v>8023</v>
      </c>
      <c r="O555" s="234"/>
    </row>
    <row r="556" spans="1:15" x14ac:dyDescent="0.3">
      <c r="A556" s="234" t="s">
        <v>6970</v>
      </c>
      <c r="B556" s="235" t="s">
        <v>3373</v>
      </c>
      <c r="C556" s="235" t="s">
        <v>7988</v>
      </c>
      <c r="D556" s="235" t="s">
        <v>91</v>
      </c>
      <c r="E556" s="235" t="s">
        <v>6895</v>
      </c>
      <c r="F556" s="235" t="s">
        <v>917</v>
      </c>
      <c r="G556" s="235" t="s">
        <v>6972</v>
      </c>
      <c r="H556" s="234" t="s">
        <v>64</v>
      </c>
      <c r="I556" s="234" t="s">
        <v>6973</v>
      </c>
      <c r="J556" s="235" t="s">
        <v>1270</v>
      </c>
      <c r="K556" s="234" t="s">
        <v>3198</v>
      </c>
      <c r="L556" s="234" t="s">
        <v>1087</v>
      </c>
      <c r="M556" s="234" t="s">
        <v>8072</v>
      </c>
      <c r="N556" s="234" t="s">
        <v>8023</v>
      </c>
      <c r="O556" s="234"/>
    </row>
    <row r="557" spans="1:15" x14ac:dyDescent="0.3">
      <c r="A557" s="234" t="s">
        <v>6994</v>
      </c>
      <c r="B557" s="235" t="s">
        <v>6995</v>
      </c>
      <c r="C557" s="235" t="s">
        <v>7988</v>
      </c>
      <c r="D557" s="235" t="s">
        <v>224</v>
      </c>
      <c r="E557" s="235" t="s">
        <v>1522</v>
      </c>
      <c r="F557" s="235" t="s">
        <v>926</v>
      </c>
      <c r="G557" s="235" t="s">
        <v>6993</v>
      </c>
      <c r="H557" s="234" t="s">
        <v>64</v>
      </c>
      <c r="I557" s="234" t="s">
        <v>6996</v>
      </c>
      <c r="J557" s="235" t="s">
        <v>3531</v>
      </c>
      <c r="K557" s="234" t="s">
        <v>3198</v>
      </c>
      <c r="L557" s="234" t="s">
        <v>1087</v>
      </c>
      <c r="M557" s="234" t="s">
        <v>8073</v>
      </c>
      <c r="N557" s="234" t="s">
        <v>8023</v>
      </c>
      <c r="O557" s="234"/>
    </row>
    <row r="558" spans="1:15" x14ac:dyDescent="0.3">
      <c r="A558" s="234" t="s">
        <v>6994</v>
      </c>
      <c r="B558" s="235" t="s">
        <v>6998</v>
      </c>
      <c r="C558" s="235" t="s">
        <v>7988</v>
      </c>
      <c r="D558" s="235" t="s">
        <v>91</v>
      </c>
      <c r="E558" s="235" t="s">
        <v>6895</v>
      </c>
      <c r="F558" s="235" t="s">
        <v>926</v>
      </c>
      <c r="G558" s="235" t="s">
        <v>6997</v>
      </c>
      <c r="H558" s="234" t="s">
        <v>64</v>
      </c>
      <c r="I558" s="234" t="s">
        <v>6999</v>
      </c>
      <c r="J558" s="235" t="s">
        <v>1270</v>
      </c>
      <c r="K558" s="234" t="s">
        <v>3198</v>
      </c>
      <c r="L558" s="234" t="s">
        <v>1087</v>
      </c>
      <c r="M558" s="234" t="s">
        <v>8073</v>
      </c>
      <c r="N558" s="234" t="s">
        <v>8023</v>
      </c>
      <c r="O558" s="234"/>
    </row>
    <row r="559" spans="1:15" x14ac:dyDescent="0.3">
      <c r="A559" s="234" t="s">
        <v>6994</v>
      </c>
      <c r="B559" s="235" t="s">
        <v>7140</v>
      </c>
      <c r="C559" s="235" t="s">
        <v>7988</v>
      </c>
      <c r="D559" s="235" t="s">
        <v>528</v>
      </c>
      <c r="E559" s="235" t="s">
        <v>1522</v>
      </c>
      <c r="F559" s="235" t="s">
        <v>942</v>
      </c>
      <c r="G559" s="235" t="s">
        <v>7139</v>
      </c>
      <c r="H559" s="234" t="s">
        <v>64</v>
      </c>
      <c r="I559" s="234" t="s">
        <v>7141</v>
      </c>
      <c r="J559" s="235" t="s">
        <v>7073</v>
      </c>
      <c r="K559" s="234" t="s">
        <v>3198</v>
      </c>
      <c r="L559" s="234" t="s">
        <v>1087</v>
      </c>
      <c r="M559" s="234" t="s">
        <v>8031</v>
      </c>
      <c r="N559" s="234" t="s">
        <v>8023</v>
      </c>
      <c r="O559" s="234"/>
    </row>
    <row r="560" spans="1:15" x14ac:dyDescent="0.3">
      <c r="A560" s="234" t="s">
        <v>6994</v>
      </c>
      <c r="B560" s="235" t="s">
        <v>7143</v>
      </c>
      <c r="C560" s="235" t="s">
        <v>7988</v>
      </c>
      <c r="D560" s="235" t="s">
        <v>224</v>
      </c>
      <c r="E560" s="235" t="s">
        <v>6895</v>
      </c>
      <c r="F560" s="235" t="s">
        <v>942</v>
      </c>
      <c r="G560" s="235" t="s">
        <v>7142</v>
      </c>
      <c r="H560" s="234" t="s">
        <v>64</v>
      </c>
      <c r="I560" s="234" t="s">
        <v>7144</v>
      </c>
      <c r="J560" s="235" t="s">
        <v>3531</v>
      </c>
      <c r="K560" s="234" t="s">
        <v>3198</v>
      </c>
      <c r="L560" s="234" t="s">
        <v>1087</v>
      </c>
      <c r="M560" s="234" t="s">
        <v>8031</v>
      </c>
      <c r="N560" s="234" t="s">
        <v>8023</v>
      </c>
      <c r="O560" s="234"/>
    </row>
    <row r="561" spans="1:15" x14ac:dyDescent="0.3">
      <c r="A561" s="234" t="s">
        <v>6994</v>
      </c>
      <c r="B561" s="235" t="s">
        <v>7146</v>
      </c>
      <c r="C561" s="235" t="s">
        <v>7988</v>
      </c>
      <c r="D561" s="235" t="s">
        <v>91</v>
      </c>
      <c r="E561" s="235" t="s">
        <v>6895</v>
      </c>
      <c r="F561" s="235" t="s">
        <v>942</v>
      </c>
      <c r="G561" s="235" t="s">
        <v>7145</v>
      </c>
      <c r="H561" s="234" t="s">
        <v>64</v>
      </c>
      <c r="I561" s="234" t="s">
        <v>7147</v>
      </c>
      <c r="J561" s="235" t="s">
        <v>1270</v>
      </c>
      <c r="K561" s="234" t="s">
        <v>3198</v>
      </c>
      <c r="L561" s="234" t="s">
        <v>1087</v>
      </c>
      <c r="M561" s="234" t="s">
        <v>8031</v>
      </c>
      <c r="N561" s="234" t="s">
        <v>8023</v>
      </c>
      <c r="O561" s="234"/>
    </row>
    <row r="562" spans="1:15" x14ac:dyDescent="0.3">
      <c r="A562" s="234" t="s">
        <v>7026</v>
      </c>
      <c r="B562" s="235" t="s">
        <v>7027</v>
      </c>
      <c r="C562" s="235" t="s">
        <v>7988</v>
      </c>
      <c r="D562" s="235" t="s">
        <v>224</v>
      </c>
      <c r="E562" s="235" t="s">
        <v>1522</v>
      </c>
      <c r="F562" s="235" t="s">
        <v>935</v>
      </c>
      <c r="G562" s="235" t="s">
        <v>7025</v>
      </c>
      <c r="H562" s="234" t="s">
        <v>64</v>
      </c>
      <c r="I562" s="234" t="s">
        <v>7028</v>
      </c>
      <c r="J562" s="235" t="s">
        <v>5416</v>
      </c>
      <c r="K562" s="234" t="s">
        <v>3198</v>
      </c>
      <c r="L562" s="234" t="s">
        <v>1087</v>
      </c>
      <c r="M562" s="234" t="s">
        <v>8074</v>
      </c>
      <c r="N562" s="234" t="s">
        <v>8023</v>
      </c>
      <c r="O562" s="234"/>
    </row>
    <row r="563" spans="1:15" x14ac:dyDescent="0.3">
      <c r="A563" s="234" t="s">
        <v>7001</v>
      </c>
      <c r="B563" s="235" t="s">
        <v>4497</v>
      </c>
      <c r="C563" s="235" t="s">
        <v>7988</v>
      </c>
      <c r="D563" s="235" t="s">
        <v>224</v>
      </c>
      <c r="E563" s="235" t="s">
        <v>1522</v>
      </c>
      <c r="F563" s="235" t="s">
        <v>929</v>
      </c>
      <c r="G563" s="235" t="s">
        <v>7000</v>
      </c>
      <c r="H563" s="234" t="s">
        <v>64</v>
      </c>
      <c r="I563" s="234" t="s">
        <v>7003</v>
      </c>
      <c r="J563" s="235" t="s">
        <v>7002</v>
      </c>
      <c r="K563" s="234" t="s">
        <v>3198</v>
      </c>
      <c r="L563" s="234" t="s">
        <v>1087</v>
      </c>
      <c r="M563" s="234" t="s">
        <v>8016</v>
      </c>
      <c r="N563" s="234" t="s">
        <v>8023</v>
      </c>
      <c r="O563" s="234"/>
    </row>
    <row r="564" spans="1:15" x14ac:dyDescent="0.3">
      <c r="A564" s="234" t="s">
        <v>7005</v>
      </c>
      <c r="B564" s="235" t="s">
        <v>6666</v>
      </c>
      <c r="C564" s="235" t="s">
        <v>7988</v>
      </c>
      <c r="D564" s="235" t="s">
        <v>224</v>
      </c>
      <c r="E564" s="235" t="s">
        <v>1522</v>
      </c>
      <c r="F564" s="235" t="s">
        <v>929</v>
      </c>
      <c r="G564" s="235" t="s">
        <v>7004</v>
      </c>
      <c r="H564" s="234" t="s">
        <v>64</v>
      </c>
      <c r="I564" s="234" t="s">
        <v>7006</v>
      </c>
      <c r="J564" s="235" t="s">
        <v>1615</v>
      </c>
      <c r="K564" s="234" t="s">
        <v>3198</v>
      </c>
      <c r="L564" s="234" t="s">
        <v>1087</v>
      </c>
      <c r="M564" s="234" t="s">
        <v>8032</v>
      </c>
      <c r="N564" s="234" t="s">
        <v>8023</v>
      </c>
      <c r="O564" s="234"/>
    </row>
    <row r="565" spans="1:15" x14ac:dyDescent="0.3">
      <c r="A565" s="234" t="s">
        <v>7008</v>
      </c>
      <c r="B565" s="235" t="s">
        <v>6666</v>
      </c>
      <c r="C565" s="235" t="s">
        <v>7988</v>
      </c>
      <c r="D565" s="235" t="s">
        <v>224</v>
      </c>
      <c r="E565" s="235" t="s">
        <v>1522</v>
      </c>
      <c r="F565" s="235" t="s">
        <v>929</v>
      </c>
      <c r="G565" s="235" t="s">
        <v>7007</v>
      </c>
      <c r="H565" s="234" t="s">
        <v>64</v>
      </c>
      <c r="I565" s="234" t="s">
        <v>7009</v>
      </c>
      <c r="J565" s="235" t="s">
        <v>1615</v>
      </c>
      <c r="K565" s="234" t="s">
        <v>3198</v>
      </c>
      <c r="L565" s="234" t="s">
        <v>1087</v>
      </c>
      <c r="M565" s="234" t="s">
        <v>8032</v>
      </c>
      <c r="N565" s="234" t="s">
        <v>8023</v>
      </c>
      <c r="O565" s="234"/>
    </row>
    <row r="566" spans="1:15" x14ac:dyDescent="0.3">
      <c r="A566" s="234" t="s">
        <v>7464</v>
      </c>
      <c r="B566" s="235" t="s">
        <v>6602</v>
      </c>
      <c r="C566" s="235" t="s">
        <v>7988</v>
      </c>
      <c r="D566" s="235" t="s">
        <v>91</v>
      </c>
      <c r="E566" s="235" t="s">
        <v>1273</v>
      </c>
      <c r="F566" s="235" t="s">
        <v>1403</v>
      </c>
      <c r="G566" s="235" t="s">
        <v>7463</v>
      </c>
      <c r="H566" s="234" t="s">
        <v>64</v>
      </c>
      <c r="I566" s="234" t="s">
        <v>7465</v>
      </c>
      <c r="J566" s="235" t="s">
        <v>3254</v>
      </c>
      <c r="K566" s="234" t="s">
        <v>3198</v>
      </c>
      <c r="L566" s="234" t="s">
        <v>1427</v>
      </c>
      <c r="M566" s="234" t="s">
        <v>831</v>
      </c>
      <c r="N566" s="234" t="s">
        <v>8023</v>
      </c>
      <c r="O566" s="234"/>
    </row>
    <row r="567" spans="1:15" x14ac:dyDescent="0.3">
      <c r="A567" s="234" t="s">
        <v>7311</v>
      </c>
      <c r="B567" s="235" t="s">
        <v>4491</v>
      </c>
      <c r="C567" s="235" t="s">
        <v>7988</v>
      </c>
      <c r="D567" s="235" t="s">
        <v>224</v>
      </c>
      <c r="E567" s="235" t="s">
        <v>1522</v>
      </c>
      <c r="F567" s="235" t="s">
        <v>1335</v>
      </c>
      <c r="G567" s="235" t="s">
        <v>7310</v>
      </c>
      <c r="H567" s="234" t="s">
        <v>64</v>
      </c>
      <c r="I567" s="234" t="s">
        <v>7312</v>
      </c>
      <c r="J567" s="235" t="s">
        <v>5416</v>
      </c>
      <c r="K567" s="234" t="s">
        <v>3198</v>
      </c>
      <c r="L567" s="234" t="s">
        <v>1427</v>
      </c>
      <c r="M567" s="234" t="s">
        <v>1337</v>
      </c>
      <c r="N567" s="234" t="s">
        <v>8023</v>
      </c>
      <c r="O567" s="234"/>
    </row>
    <row r="568" spans="1:15" x14ac:dyDescent="0.3">
      <c r="A568" s="234" t="s">
        <v>7311</v>
      </c>
      <c r="B568" s="235" t="s">
        <v>4494</v>
      </c>
      <c r="C568" s="235" t="s">
        <v>7988</v>
      </c>
      <c r="D568" s="235" t="s">
        <v>91</v>
      </c>
      <c r="E568" s="235" t="s">
        <v>1273</v>
      </c>
      <c r="F568" s="235" t="s">
        <v>1358</v>
      </c>
      <c r="G568" s="235" t="s">
        <v>7373</v>
      </c>
      <c r="H568" s="234" t="s">
        <v>64</v>
      </c>
      <c r="I568" s="234" t="s">
        <v>1359</v>
      </c>
      <c r="J568" s="235" t="s">
        <v>5416</v>
      </c>
      <c r="K568" s="234" t="s">
        <v>3198</v>
      </c>
      <c r="L568" s="234" t="s">
        <v>1427</v>
      </c>
      <c r="M568" s="234" t="s">
        <v>1360</v>
      </c>
      <c r="N568" s="234" t="s">
        <v>8023</v>
      </c>
      <c r="O568" s="234"/>
    </row>
    <row r="569" spans="1:15" x14ac:dyDescent="0.3">
      <c r="A569" s="234" t="s">
        <v>7311</v>
      </c>
      <c r="B569" s="235" t="s">
        <v>4500</v>
      </c>
      <c r="C569" s="235" t="s">
        <v>7988</v>
      </c>
      <c r="D569" s="235" t="s">
        <v>91</v>
      </c>
      <c r="E569" s="235" t="s">
        <v>1273</v>
      </c>
      <c r="F569" s="235" t="s">
        <v>1391</v>
      </c>
      <c r="G569" s="235" t="s">
        <v>7452</v>
      </c>
      <c r="H569" s="234" t="s">
        <v>64</v>
      </c>
      <c r="I569" s="234" t="s">
        <v>7453</v>
      </c>
      <c r="J569" s="235" t="s">
        <v>5416</v>
      </c>
      <c r="K569" s="234" t="s">
        <v>3198</v>
      </c>
      <c r="L569" s="234" t="s">
        <v>1427</v>
      </c>
      <c r="M569" s="234" t="s">
        <v>1394</v>
      </c>
      <c r="N569" s="234" t="s">
        <v>8023</v>
      </c>
      <c r="O569" s="234"/>
    </row>
    <row r="570" spans="1:15" x14ac:dyDescent="0.3">
      <c r="A570" s="234" t="s">
        <v>3010</v>
      </c>
      <c r="B570" s="235" t="s">
        <v>7291</v>
      </c>
      <c r="C570" s="235" t="s">
        <v>7988</v>
      </c>
      <c r="D570" s="235" t="s">
        <v>528</v>
      </c>
      <c r="E570" s="235" t="s">
        <v>1522</v>
      </c>
      <c r="F570" s="235" t="s">
        <v>1329</v>
      </c>
      <c r="G570" s="235" t="s">
        <v>7290</v>
      </c>
      <c r="H570" s="234" t="s">
        <v>64</v>
      </c>
      <c r="I570" s="234" t="s">
        <v>7292</v>
      </c>
      <c r="J570" s="235" t="s">
        <v>3262</v>
      </c>
      <c r="K570" s="234" t="s">
        <v>3198</v>
      </c>
      <c r="L570" s="234" t="s">
        <v>1427</v>
      </c>
      <c r="M570" s="234" t="s">
        <v>913</v>
      </c>
      <c r="N570" s="234" t="s">
        <v>8023</v>
      </c>
      <c r="O570" s="234"/>
    </row>
    <row r="571" spans="1:15" x14ac:dyDescent="0.3">
      <c r="A571" s="234" t="s">
        <v>3010</v>
      </c>
      <c r="B571" s="235" t="s">
        <v>7294</v>
      </c>
      <c r="C571" s="235" t="s">
        <v>7988</v>
      </c>
      <c r="D571" s="236" t="s">
        <v>224</v>
      </c>
      <c r="E571" s="235" t="s">
        <v>6895</v>
      </c>
      <c r="F571" s="235" t="s">
        <v>1329</v>
      </c>
      <c r="G571" s="235" t="s">
        <v>7293</v>
      </c>
      <c r="H571" s="234" t="s">
        <v>64</v>
      </c>
      <c r="I571" s="234" t="s">
        <v>7292</v>
      </c>
      <c r="J571" s="235" t="s">
        <v>1519</v>
      </c>
      <c r="K571" s="234" t="s">
        <v>3198</v>
      </c>
      <c r="L571" s="234" t="s">
        <v>1427</v>
      </c>
      <c r="M571" s="234" t="s">
        <v>913</v>
      </c>
      <c r="N571" s="234" t="s">
        <v>8023</v>
      </c>
      <c r="O571" s="234" t="s">
        <v>8081</v>
      </c>
    </row>
    <row r="572" spans="1:15" x14ac:dyDescent="0.3">
      <c r="A572" s="234" t="s">
        <v>3010</v>
      </c>
      <c r="B572" s="235" t="s">
        <v>7277</v>
      </c>
      <c r="C572" s="235" t="s">
        <v>7988</v>
      </c>
      <c r="D572" s="235" t="s">
        <v>224</v>
      </c>
      <c r="E572" s="235" t="s">
        <v>1522</v>
      </c>
      <c r="F572" s="235" t="s">
        <v>1335</v>
      </c>
      <c r="G572" s="235" t="s">
        <v>7313</v>
      </c>
      <c r="H572" s="234" t="s">
        <v>64</v>
      </c>
      <c r="I572" s="234" t="s">
        <v>7314</v>
      </c>
      <c r="J572" s="235" t="s">
        <v>1519</v>
      </c>
      <c r="K572" s="234" t="s">
        <v>3198</v>
      </c>
      <c r="L572" s="234" t="s">
        <v>1427</v>
      </c>
      <c r="M572" s="234" t="s">
        <v>1337</v>
      </c>
      <c r="N572" s="234" t="s">
        <v>8023</v>
      </c>
      <c r="O572" s="234"/>
    </row>
    <row r="573" spans="1:15" x14ac:dyDescent="0.3">
      <c r="A573" s="234" t="s">
        <v>3010</v>
      </c>
      <c r="B573" s="235" t="s">
        <v>6746</v>
      </c>
      <c r="C573" s="235" t="s">
        <v>7988</v>
      </c>
      <c r="D573" s="235" t="s">
        <v>91</v>
      </c>
      <c r="E573" s="235" t="s">
        <v>1273</v>
      </c>
      <c r="F573" s="235" t="s">
        <v>1353</v>
      </c>
      <c r="G573" s="235" t="s">
        <v>7345</v>
      </c>
      <c r="H573" s="234" t="s">
        <v>64</v>
      </c>
      <c r="I573" s="234" t="s">
        <v>7346</v>
      </c>
      <c r="J573" s="235" t="s">
        <v>1519</v>
      </c>
      <c r="K573" s="234" t="s">
        <v>3198</v>
      </c>
      <c r="L573" s="234" t="s">
        <v>1427</v>
      </c>
      <c r="M573" s="234" t="s">
        <v>238</v>
      </c>
      <c r="N573" s="234" t="s">
        <v>8023</v>
      </c>
      <c r="O573" s="234"/>
    </row>
    <row r="574" spans="1:15" x14ac:dyDescent="0.3">
      <c r="A574" s="234" t="s">
        <v>3010</v>
      </c>
      <c r="B574" s="235" t="s">
        <v>7359</v>
      </c>
      <c r="C574" s="235" t="s">
        <v>7988</v>
      </c>
      <c r="D574" s="235" t="s">
        <v>91</v>
      </c>
      <c r="E574" s="235" t="s">
        <v>1273</v>
      </c>
      <c r="F574" s="235" t="s">
        <v>1355</v>
      </c>
      <c r="G574" s="235" t="s">
        <v>7358</v>
      </c>
      <c r="H574" s="234" t="s">
        <v>64</v>
      </c>
      <c r="I574" s="234" t="s">
        <v>7360</v>
      </c>
      <c r="J574" s="235" t="s">
        <v>1519</v>
      </c>
      <c r="K574" s="234" t="s">
        <v>3198</v>
      </c>
      <c r="L574" s="234" t="s">
        <v>1427</v>
      </c>
      <c r="M574" s="234" t="s">
        <v>1357</v>
      </c>
      <c r="N574" s="234" t="s">
        <v>8023</v>
      </c>
      <c r="O574" s="234"/>
    </row>
    <row r="575" spans="1:15" x14ac:dyDescent="0.3">
      <c r="A575" s="234" t="s">
        <v>3010</v>
      </c>
      <c r="B575" s="235" t="s">
        <v>7285</v>
      </c>
      <c r="C575" s="235" t="s">
        <v>7988</v>
      </c>
      <c r="D575" s="235" t="s">
        <v>91</v>
      </c>
      <c r="E575" s="235" t="s">
        <v>1273</v>
      </c>
      <c r="F575" s="235" t="s">
        <v>1361</v>
      </c>
      <c r="G575" s="235" t="s">
        <v>7376</v>
      </c>
      <c r="H575" s="234" t="s">
        <v>64</v>
      </c>
      <c r="I575" s="234" t="s">
        <v>7377</v>
      </c>
      <c r="J575" s="235" t="s">
        <v>1519</v>
      </c>
      <c r="K575" s="234" t="s">
        <v>3198</v>
      </c>
      <c r="L575" s="234" t="s">
        <v>1427</v>
      </c>
      <c r="M575" s="234" t="s">
        <v>1363</v>
      </c>
      <c r="N575" s="234" t="s">
        <v>8023</v>
      </c>
      <c r="O575" s="234"/>
    </row>
    <row r="576" spans="1:15" x14ac:dyDescent="0.3">
      <c r="A576" s="234" t="s">
        <v>3010</v>
      </c>
      <c r="B576" s="235" t="s">
        <v>7288</v>
      </c>
      <c r="C576" s="235" t="s">
        <v>7988</v>
      </c>
      <c r="D576" s="235" t="s">
        <v>91</v>
      </c>
      <c r="E576" s="235" t="s">
        <v>1273</v>
      </c>
      <c r="F576" s="235" t="s">
        <v>1375</v>
      </c>
      <c r="G576" s="235" t="s">
        <v>7397</v>
      </c>
      <c r="H576" s="234" t="s">
        <v>64</v>
      </c>
      <c r="I576" s="234" t="s">
        <v>7398</v>
      </c>
      <c r="J576" s="235" t="s">
        <v>1519</v>
      </c>
      <c r="K576" s="234" t="s">
        <v>3198</v>
      </c>
      <c r="L576" s="234" t="s">
        <v>1427</v>
      </c>
      <c r="M576" s="234" t="s">
        <v>1377</v>
      </c>
      <c r="N576" s="234" t="s">
        <v>8023</v>
      </c>
      <c r="O576" s="234"/>
    </row>
    <row r="577" spans="1:15" x14ac:dyDescent="0.3">
      <c r="A577" s="234" t="s">
        <v>3010</v>
      </c>
      <c r="B577" s="235" t="s">
        <v>6975</v>
      </c>
      <c r="C577" s="235" t="s">
        <v>7988</v>
      </c>
      <c r="D577" s="235" t="s">
        <v>91</v>
      </c>
      <c r="E577" s="235" t="s">
        <v>1273</v>
      </c>
      <c r="F577" s="235" t="s">
        <v>1391</v>
      </c>
      <c r="G577" s="235" t="s">
        <v>7444</v>
      </c>
      <c r="H577" s="234" t="s">
        <v>64</v>
      </c>
      <c r="I577" s="234" t="s">
        <v>7445</v>
      </c>
      <c r="J577" s="235" t="s">
        <v>1519</v>
      </c>
      <c r="K577" s="234" t="s">
        <v>3198</v>
      </c>
      <c r="L577" s="234" t="s">
        <v>1427</v>
      </c>
      <c r="M577" s="234" t="s">
        <v>1394</v>
      </c>
      <c r="N577" s="234" t="s">
        <v>8023</v>
      </c>
      <c r="O577" s="234"/>
    </row>
    <row r="578" spans="1:15" x14ac:dyDescent="0.3">
      <c r="A578" s="234" t="s">
        <v>3010</v>
      </c>
      <c r="B578" s="235" t="s">
        <v>6868</v>
      </c>
      <c r="C578" s="235" t="s">
        <v>7988</v>
      </c>
      <c r="D578" s="235" t="s">
        <v>91</v>
      </c>
      <c r="E578" s="235" t="s">
        <v>1273</v>
      </c>
      <c r="F578" s="235" t="s">
        <v>1403</v>
      </c>
      <c r="G578" s="235" t="s">
        <v>7459</v>
      </c>
      <c r="H578" s="234" t="s">
        <v>64</v>
      </c>
      <c r="I578" s="234" t="s">
        <v>1404</v>
      </c>
      <c r="J578" s="235" t="s">
        <v>1519</v>
      </c>
      <c r="K578" s="234" t="s">
        <v>3198</v>
      </c>
      <c r="L578" s="234" t="s">
        <v>1427</v>
      </c>
      <c r="M578" s="234" t="s">
        <v>831</v>
      </c>
      <c r="N578" s="234" t="s">
        <v>8023</v>
      </c>
      <c r="O578" s="234"/>
    </row>
    <row r="579" spans="1:15" x14ac:dyDescent="0.3">
      <c r="A579" s="234" t="s">
        <v>3010</v>
      </c>
      <c r="B579" s="235" t="s">
        <v>3012</v>
      </c>
      <c r="C579" s="235" t="s">
        <v>7988</v>
      </c>
      <c r="D579" s="235" t="s">
        <v>91</v>
      </c>
      <c r="E579" s="235" t="s">
        <v>3013</v>
      </c>
      <c r="F579" s="235" t="s">
        <v>3006</v>
      </c>
      <c r="G579" s="235" t="s">
        <v>7988</v>
      </c>
      <c r="H579" s="234" t="s">
        <v>1466</v>
      </c>
      <c r="I579" s="234" t="s">
        <v>3007</v>
      </c>
      <c r="J579" s="235" t="s">
        <v>1519</v>
      </c>
      <c r="K579" s="234" t="s">
        <v>7988</v>
      </c>
      <c r="L579" s="234" t="s">
        <v>1427</v>
      </c>
      <c r="M579" s="234" t="s">
        <v>3011</v>
      </c>
      <c r="N579" s="234" t="s">
        <v>8023</v>
      </c>
      <c r="O579" s="234"/>
    </row>
    <row r="580" spans="1:15" x14ac:dyDescent="0.3">
      <c r="A580" s="234" t="s">
        <v>7276</v>
      </c>
      <c r="B580" s="235" t="s">
        <v>7301</v>
      </c>
      <c r="C580" s="235" t="s">
        <v>7988</v>
      </c>
      <c r="D580" s="235" t="s">
        <v>224</v>
      </c>
      <c r="E580" s="235" t="s">
        <v>1522</v>
      </c>
      <c r="F580" s="235" t="s">
        <v>1332</v>
      </c>
      <c r="G580" s="235" t="s">
        <v>7300</v>
      </c>
      <c r="H580" s="234" t="s">
        <v>64</v>
      </c>
      <c r="I580" s="234" t="s">
        <v>7302</v>
      </c>
      <c r="J580" s="235" t="s">
        <v>1519</v>
      </c>
      <c r="K580" s="234" t="s">
        <v>3198</v>
      </c>
      <c r="L580" s="234" t="s">
        <v>1427</v>
      </c>
      <c r="M580" s="234" t="s">
        <v>1334</v>
      </c>
      <c r="N580" s="234" t="s">
        <v>8023</v>
      </c>
      <c r="O580" s="234"/>
    </row>
    <row r="581" spans="1:15" x14ac:dyDescent="0.3">
      <c r="A581" s="234" t="s">
        <v>7276</v>
      </c>
      <c r="B581" s="235" t="s">
        <v>7291</v>
      </c>
      <c r="C581" s="235" t="s">
        <v>7988</v>
      </c>
      <c r="D581" s="235" t="s">
        <v>224</v>
      </c>
      <c r="E581" s="235" t="s">
        <v>1522</v>
      </c>
      <c r="F581" s="235" t="s">
        <v>1338</v>
      </c>
      <c r="G581" s="235" t="s">
        <v>7318</v>
      </c>
      <c r="H581" s="234" t="s">
        <v>64</v>
      </c>
      <c r="I581" s="234" t="s">
        <v>7319</v>
      </c>
      <c r="J581" s="235" t="s">
        <v>1519</v>
      </c>
      <c r="K581" s="234" t="s">
        <v>3198</v>
      </c>
      <c r="L581" s="234" t="s">
        <v>1427</v>
      </c>
      <c r="M581" s="234" t="s">
        <v>1340</v>
      </c>
      <c r="N581" s="234" t="s">
        <v>8023</v>
      </c>
      <c r="O581" s="234"/>
    </row>
    <row r="582" spans="1:15" x14ac:dyDescent="0.3">
      <c r="A582" s="234" t="s">
        <v>7276</v>
      </c>
      <c r="B582" s="235" t="s">
        <v>7294</v>
      </c>
      <c r="C582" s="235" t="s">
        <v>7988</v>
      </c>
      <c r="D582" s="235" t="s">
        <v>224</v>
      </c>
      <c r="E582" s="235" t="s">
        <v>1522</v>
      </c>
      <c r="F582" s="235" t="s">
        <v>1338</v>
      </c>
      <c r="G582" s="235" t="s">
        <v>7322</v>
      </c>
      <c r="H582" s="234" t="s">
        <v>64</v>
      </c>
      <c r="I582" s="234" t="s">
        <v>7323</v>
      </c>
      <c r="J582" s="235" t="s">
        <v>1519</v>
      </c>
      <c r="K582" s="234" t="s">
        <v>3198</v>
      </c>
      <c r="L582" s="234" t="s">
        <v>1427</v>
      </c>
      <c r="M582" s="234" t="s">
        <v>1340</v>
      </c>
      <c r="N582" s="234" t="s">
        <v>8023</v>
      </c>
      <c r="O582" s="234"/>
    </row>
    <row r="583" spans="1:15" x14ac:dyDescent="0.3">
      <c r="A583" s="234" t="s">
        <v>7276</v>
      </c>
      <c r="B583" s="235" t="s">
        <v>7277</v>
      </c>
      <c r="C583" s="235" t="s">
        <v>7988</v>
      </c>
      <c r="D583" s="235" t="s">
        <v>528</v>
      </c>
      <c r="E583" s="235" t="s">
        <v>1522</v>
      </c>
      <c r="F583" s="235" t="s">
        <v>1329</v>
      </c>
      <c r="G583" s="235" t="s">
        <v>7275</v>
      </c>
      <c r="H583" s="234" t="s">
        <v>64</v>
      </c>
      <c r="I583" s="234" t="s">
        <v>7278</v>
      </c>
      <c r="J583" s="235" t="s">
        <v>7128</v>
      </c>
      <c r="K583" s="234" t="s">
        <v>3198</v>
      </c>
      <c r="L583" s="234" t="s">
        <v>1427</v>
      </c>
      <c r="M583" s="234" t="s">
        <v>913</v>
      </c>
      <c r="N583" s="234" t="s">
        <v>8023</v>
      </c>
      <c r="O583" s="234"/>
    </row>
    <row r="584" spans="1:15" x14ac:dyDescent="0.3">
      <c r="A584" s="234" t="s">
        <v>7276</v>
      </c>
      <c r="B584" s="235" t="s">
        <v>6746</v>
      </c>
      <c r="C584" s="235" t="s">
        <v>7988</v>
      </c>
      <c r="D584" s="235" t="s">
        <v>224</v>
      </c>
      <c r="E584" s="235" t="s">
        <v>6895</v>
      </c>
      <c r="F584" s="235" t="s">
        <v>1329</v>
      </c>
      <c r="G584" s="235" t="s">
        <v>7279</v>
      </c>
      <c r="H584" s="234" t="s">
        <v>64</v>
      </c>
      <c r="I584" s="234" t="s">
        <v>7278</v>
      </c>
      <c r="J584" s="235" t="s">
        <v>1519</v>
      </c>
      <c r="K584" s="234" t="s">
        <v>3198</v>
      </c>
      <c r="L584" s="234" t="s">
        <v>1427</v>
      </c>
      <c r="M584" s="234" t="s">
        <v>913</v>
      </c>
      <c r="N584" s="234" t="s">
        <v>8023</v>
      </c>
      <c r="O584" s="234"/>
    </row>
    <row r="585" spans="1:15" x14ac:dyDescent="0.3">
      <c r="A585" s="234" t="s">
        <v>7276</v>
      </c>
      <c r="B585" s="235" t="s">
        <v>7359</v>
      </c>
      <c r="C585" s="235" t="s">
        <v>7988</v>
      </c>
      <c r="D585" s="235" t="s">
        <v>224</v>
      </c>
      <c r="E585" s="235" t="s">
        <v>1522</v>
      </c>
      <c r="F585" s="235" t="s">
        <v>2220</v>
      </c>
      <c r="G585" s="235" t="s">
        <v>7469</v>
      </c>
      <c r="H585" s="234" t="s">
        <v>64</v>
      </c>
      <c r="I585" s="234" t="s">
        <v>7470</v>
      </c>
      <c r="J585" s="235" t="s">
        <v>1519</v>
      </c>
      <c r="K585" s="234" t="s">
        <v>3198</v>
      </c>
      <c r="L585" s="234" t="s">
        <v>1427</v>
      </c>
      <c r="M585" s="234" t="s">
        <v>913</v>
      </c>
      <c r="N585" s="234" t="s">
        <v>8023</v>
      </c>
      <c r="O585" s="234"/>
    </row>
    <row r="586" spans="1:15" x14ac:dyDescent="0.3">
      <c r="A586" s="234" t="s">
        <v>7276</v>
      </c>
      <c r="B586" s="235" t="s">
        <v>7285</v>
      </c>
      <c r="C586" s="235" t="s">
        <v>7988</v>
      </c>
      <c r="D586" s="235" t="s">
        <v>528</v>
      </c>
      <c r="E586" s="235" t="s">
        <v>1522</v>
      </c>
      <c r="F586" s="235" t="s">
        <v>1329</v>
      </c>
      <c r="G586" s="235" t="s">
        <v>7284</v>
      </c>
      <c r="H586" s="234" t="s">
        <v>64</v>
      </c>
      <c r="I586" s="234" t="s">
        <v>7286</v>
      </c>
      <c r="J586" s="235" t="s">
        <v>7128</v>
      </c>
      <c r="K586" s="234" t="s">
        <v>3198</v>
      </c>
      <c r="L586" s="234" t="s">
        <v>1427</v>
      </c>
      <c r="M586" s="234" t="s">
        <v>913</v>
      </c>
      <c r="N586" s="234" t="s">
        <v>8023</v>
      </c>
      <c r="O586" s="234"/>
    </row>
    <row r="587" spans="1:15" x14ac:dyDescent="0.3">
      <c r="A587" s="234" t="s">
        <v>7276</v>
      </c>
      <c r="B587" s="235" t="s">
        <v>7288</v>
      </c>
      <c r="C587" s="235" t="s">
        <v>7988</v>
      </c>
      <c r="D587" s="235" t="s">
        <v>224</v>
      </c>
      <c r="E587" s="235" t="s">
        <v>6895</v>
      </c>
      <c r="F587" s="235" t="s">
        <v>1329</v>
      </c>
      <c r="G587" s="235" t="s">
        <v>7287</v>
      </c>
      <c r="H587" s="234" t="s">
        <v>64</v>
      </c>
      <c r="I587" s="234" t="s">
        <v>7289</v>
      </c>
      <c r="J587" s="235" t="s">
        <v>1519</v>
      </c>
      <c r="K587" s="234" t="s">
        <v>3198</v>
      </c>
      <c r="L587" s="234" t="s">
        <v>1427</v>
      </c>
      <c r="M587" s="234" t="s">
        <v>913</v>
      </c>
      <c r="N587" s="234" t="s">
        <v>8023</v>
      </c>
      <c r="O587" s="234"/>
    </row>
    <row r="588" spans="1:15" x14ac:dyDescent="0.3">
      <c r="A588" s="234" t="s">
        <v>7276</v>
      </c>
      <c r="B588" s="235" t="s">
        <v>6975</v>
      </c>
      <c r="C588" s="235" t="s">
        <v>7988</v>
      </c>
      <c r="D588" s="235" t="s">
        <v>224</v>
      </c>
      <c r="E588" s="235" t="s">
        <v>1522</v>
      </c>
      <c r="F588" s="235" t="s">
        <v>1347</v>
      </c>
      <c r="G588" s="235" t="s">
        <v>7336</v>
      </c>
      <c r="H588" s="234" t="s">
        <v>64</v>
      </c>
      <c r="I588" s="234" t="s">
        <v>7337</v>
      </c>
      <c r="J588" s="235" t="s">
        <v>1519</v>
      </c>
      <c r="K588" s="234" t="s">
        <v>3198</v>
      </c>
      <c r="L588" s="234" t="s">
        <v>1427</v>
      </c>
      <c r="M588" s="234" t="s">
        <v>8033</v>
      </c>
      <c r="N588" s="234" t="s">
        <v>8023</v>
      </c>
      <c r="O588" s="234"/>
    </row>
    <row r="589" spans="1:15" x14ac:dyDescent="0.3">
      <c r="A589" s="234" t="s">
        <v>7276</v>
      </c>
      <c r="B589" s="235" t="s">
        <v>6868</v>
      </c>
      <c r="C589" s="235" t="s">
        <v>7988</v>
      </c>
      <c r="D589" s="235" t="s">
        <v>91</v>
      </c>
      <c r="E589" s="235" t="s">
        <v>1273</v>
      </c>
      <c r="F589" s="235" t="s">
        <v>1355</v>
      </c>
      <c r="G589" s="235" t="s">
        <v>7362</v>
      </c>
      <c r="H589" s="234" t="s">
        <v>64</v>
      </c>
      <c r="I589" s="234" t="s">
        <v>7357</v>
      </c>
      <c r="J589" s="235" t="s">
        <v>1519</v>
      </c>
      <c r="K589" s="234" t="s">
        <v>3198</v>
      </c>
      <c r="L589" s="234" t="s">
        <v>1427</v>
      </c>
      <c r="M589" s="234" t="s">
        <v>1357</v>
      </c>
      <c r="N589" s="234" t="s">
        <v>8023</v>
      </c>
      <c r="O589" s="234"/>
    </row>
    <row r="590" spans="1:15" x14ac:dyDescent="0.3">
      <c r="A590" s="234" t="s">
        <v>7276</v>
      </c>
      <c r="B590" s="235" t="s">
        <v>3012</v>
      </c>
      <c r="C590" s="235" t="s">
        <v>7988</v>
      </c>
      <c r="D590" s="235" t="s">
        <v>91</v>
      </c>
      <c r="E590" s="235" t="s">
        <v>1273</v>
      </c>
      <c r="F590" s="235" t="s">
        <v>1403</v>
      </c>
      <c r="G590" s="235" t="s">
        <v>7460</v>
      </c>
      <c r="H590" s="234" t="s">
        <v>64</v>
      </c>
      <c r="I590" s="234" t="s">
        <v>7461</v>
      </c>
      <c r="J590" s="235" t="s">
        <v>1519</v>
      </c>
      <c r="K590" s="234" t="s">
        <v>3198</v>
      </c>
      <c r="L590" s="234" t="s">
        <v>1427</v>
      </c>
      <c r="M590" s="234" t="s">
        <v>831</v>
      </c>
      <c r="N590" s="234" t="s">
        <v>8023</v>
      </c>
      <c r="O590" s="234"/>
    </row>
    <row r="591" spans="1:15" x14ac:dyDescent="0.3">
      <c r="A591" s="234" t="s">
        <v>7276</v>
      </c>
      <c r="B591" s="235" t="s">
        <v>7401</v>
      </c>
      <c r="C591" s="235" t="s">
        <v>7988</v>
      </c>
      <c r="D591" s="235" t="s">
        <v>91</v>
      </c>
      <c r="E591" s="235" t="s">
        <v>1273</v>
      </c>
      <c r="F591" s="235" t="s">
        <v>1375</v>
      </c>
      <c r="G591" s="235" t="s">
        <v>7400</v>
      </c>
      <c r="H591" s="234" t="s">
        <v>64</v>
      </c>
      <c r="I591" s="234" t="s">
        <v>7402</v>
      </c>
      <c r="J591" s="235" t="s">
        <v>1519</v>
      </c>
      <c r="K591" s="234" t="s">
        <v>3198</v>
      </c>
      <c r="L591" s="234" t="s">
        <v>1427</v>
      </c>
      <c r="M591" s="234" t="s">
        <v>1377</v>
      </c>
      <c r="N591" s="234" t="s">
        <v>8023</v>
      </c>
      <c r="O591" s="234"/>
    </row>
    <row r="592" spans="1:15" x14ac:dyDescent="0.3">
      <c r="A592" s="234" t="s">
        <v>7276</v>
      </c>
      <c r="B592" s="235" t="s">
        <v>7448</v>
      </c>
      <c r="C592" s="235" t="s">
        <v>7988</v>
      </c>
      <c r="D592" s="235" t="s">
        <v>91</v>
      </c>
      <c r="E592" s="235" t="s">
        <v>1273</v>
      </c>
      <c r="F592" s="235" t="s">
        <v>1391</v>
      </c>
      <c r="G592" s="235" t="s">
        <v>7447</v>
      </c>
      <c r="H592" s="234" t="s">
        <v>64</v>
      </c>
      <c r="I592" s="234" t="s">
        <v>7449</v>
      </c>
      <c r="J592" s="235" t="s">
        <v>1519</v>
      </c>
      <c r="K592" s="234" t="s">
        <v>3198</v>
      </c>
      <c r="L592" s="234" t="s">
        <v>1427</v>
      </c>
      <c r="M592" s="234" t="s">
        <v>1394</v>
      </c>
      <c r="N592" s="234" t="s">
        <v>8023</v>
      </c>
      <c r="O592" s="234"/>
    </row>
    <row r="593" spans="1:15" x14ac:dyDescent="0.3">
      <c r="A593" s="234" t="s">
        <v>7276</v>
      </c>
      <c r="B593" s="235" t="s">
        <v>7348</v>
      </c>
      <c r="C593" s="235" t="s">
        <v>7988</v>
      </c>
      <c r="D593" s="235" t="s">
        <v>91</v>
      </c>
      <c r="E593" s="235" t="s">
        <v>1273</v>
      </c>
      <c r="F593" s="235" t="s">
        <v>1353</v>
      </c>
      <c r="G593" s="235" t="s">
        <v>7347</v>
      </c>
      <c r="H593" s="234" t="s">
        <v>64</v>
      </c>
      <c r="I593" s="234" t="s">
        <v>7349</v>
      </c>
      <c r="J593" s="235" t="s">
        <v>1519</v>
      </c>
      <c r="K593" s="234" t="s">
        <v>3198</v>
      </c>
      <c r="L593" s="234" t="s">
        <v>1427</v>
      </c>
      <c r="M593" s="234" t="s">
        <v>238</v>
      </c>
      <c r="N593" s="234" t="s">
        <v>8023</v>
      </c>
      <c r="O593" s="234"/>
    </row>
    <row r="594" spans="1:15" x14ac:dyDescent="0.3">
      <c r="A594" s="234" t="s">
        <v>7276</v>
      </c>
      <c r="B594" s="235" t="s">
        <v>7380</v>
      </c>
      <c r="C594" s="235" t="s">
        <v>7988</v>
      </c>
      <c r="D594" s="235" t="s">
        <v>91</v>
      </c>
      <c r="E594" s="235" t="s">
        <v>1273</v>
      </c>
      <c r="F594" s="235" t="s">
        <v>1361</v>
      </c>
      <c r="G594" s="235" t="s">
        <v>7379</v>
      </c>
      <c r="H594" s="234" t="s">
        <v>64</v>
      </c>
      <c r="I594" s="234" t="s">
        <v>7381</v>
      </c>
      <c r="J594" s="235" t="s">
        <v>1519</v>
      </c>
      <c r="K594" s="234" t="s">
        <v>3198</v>
      </c>
      <c r="L594" s="234" t="s">
        <v>1427</v>
      </c>
      <c r="M594" s="234" t="s">
        <v>1363</v>
      </c>
      <c r="N594" s="234" t="s">
        <v>8023</v>
      </c>
      <c r="O594" s="234"/>
    </row>
    <row r="595" spans="1:15" x14ac:dyDescent="0.3">
      <c r="A595" s="234" t="s">
        <v>7276</v>
      </c>
      <c r="B595" s="235" t="s">
        <v>7393</v>
      </c>
      <c r="C595" s="235" t="s">
        <v>7988</v>
      </c>
      <c r="D595" s="235" t="s">
        <v>91</v>
      </c>
      <c r="E595" s="235" t="s">
        <v>1273</v>
      </c>
      <c r="F595" s="235" t="s">
        <v>1371</v>
      </c>
      <c r="G595" s="235" t="s">
        <v>7392</v>
      </c>
      <c r="H595" s="234" t="s">
        <v>64</v>
      </c>
      <c r="I595" s="234" t="s">
        <v>7394</v>
      </c>
      <c r="J595" s="235" t="s">
        <v>1519</v>
      </c>
      <c r="K595" s="234" t="s">
        <v>3198</v>
      </c>
      <c r="L595" s="234" t="s">
        <v>1427</v>
      </c>
      <c r="M595" s="234" t="s">
        <v>1374</v>
      </c>
      <c r="N595" s="234" t="s">
        <v>8023</v>
      </c>
      <c r="O595" s="234"/>
    </row>
    <row r="596" spans="1:15" x14ac:dyDescent="0.3">
      <c r="A596" s="234" t="s">
        <v>7276</v>
      </c>
      <c r="B596" s="235" t="s">
        <v>7369</v>
      </c>
      <c r="C596" s="235" t="s">
        <v>7988</v>
      </c>
      <c r="D596" s="235" t="s">
        <v>91</v>
      </c>
      <c r="E596" s="235" t="s">
        <v>1273</v>
      </c>
      <c r="F596" s="235" t="s">
        <v>1358</v>
      </c>
      <c r="G596" s="235" t="s">
        <v>7368</v>
      </c>
      <c r="H596" s="234" t="s">
        <v>64</v>
      </c>
      <c r="I596" s="234" t="s">
        <v>7370</v>
      </c>
      <c r="J596" s="235" t="s">
        <v>1519</v>
      </c>
      <c r="K596" s="234" t="s">
        <v>3198</v>
      </c>
      <c r="L596" s="234" t="s">
        <v>1427</v>
      </c>
      <c r="M596" s="234" t="s">
        <v>1360</v>
      </c>
      <c r="N596" s="234" t="s">
        <v>8023</v>
      </c>
      <c r="O596" s="234"/>
    </row>
    <row r="597" spans="1:15" x14ac:dyDescent="0.3">
      <c r="A597" s="234" t="s">
        <v>7276</v>
      </c>
      <c r="B597" s="235" t="s">
        <v>7456</v>
      </c>
      <c r="C597" s="235" t="s">
        <v>7988</v>
      </c>
      <c r="D597" s="235" t="s">
        <v>91</v>
      </c>
      <c r="E597" s="235" t="s">
        <v>1273</v>
      </c>
      <c r="F597" s="235" t="s">
        <v>1395</v>
      </c>
      <c r="G597" s="235" t="s">
        <v>7455</v>
      </c>
      <c r="H597" s="234" t="s">
        <v>64</v>
      </c>
      <c r="I597" s="234" t="s">
        <v>7457</v>
      </c>
      <c r="J597" s="235" t="s">
        <v>1519</v>
      </c>
      <c r="K597" s="234" t="s">
        <v>3198</v>
      </c>
      <c r="L597" s="234" t="s">
        <v>1427</v>
      </c>
      <c r="M597" s="234" t="s">
        <v>1398</v>
      </c>
      <c r="N597" s="234" t="s">
        <v>8023</v>
      </c>
      <c r="O597" s="234"/>
    </row>
    <row r="598" spans="1:15" x14ac:dyDescent="0.3">
      <c r="A598" s="234" t="s">
        <v>7276</v>
      </c>
      <c r="B598" s="235" t="s">
        <v>7437</v>
      </c>
      <c r="C598" s="235" t="s">
        <v>7988</v>
      </c>
      <c r="D598" s="235" t="s">
        <v>91</v>
      </c>
      <c r="E598" s="235" t="s">
        <v>1273</v>
      </c>
      <c r="F598" s="235" t="s">
        <v>1389</v>
      </c>
      <c r="G598" s="235" t="s">
        <v>7436</v>
      </c>
      <c r="H598" s="234" t="s">
        <v>64</v>
      </c>
      <c r="I598" s="234" t="s">
        <v>7438</v>
      </c>
      <c r="J598" s="235" t="s">
        <v>1519</v>
      </c>
      <c r="K598" s="234" t="s">
        <v>3198</v>
      </c>
      <c r="L598" s="234" t="s">
        <v>1427</v>
      </c>
      <c r="M598" s="234" t="s">
        <v>1125</v>
      </c>
      <c r="N598" s="234" t="s">
        <v>8023</v>
      </c>
      <c r="O598" s="234"/>
    </row>
    <row r="599" spans="1:15" x14ac:dyDescent="0.3">
      <c r="A599" s="234" t="s">
        <v>7296</v>
      </c>
      <c r="B599" s="235" t="s">
        <v>3382</v>
      </c>
      <c r="C599" s="235" t="s">
        <v>7988</v>
      </c>
      <c r="D599" s="235" t="s">
        <v>224</v>
      </c>
      <c r="E599" s="235" t="s">
        <v>1522</v>
      </c>
      <c r="F599" s="235" t="s">
        <v>1341</v>
      </c>
      <c r="G599" s="235" t="s">
        <v>7330</v>
      </c>
      <c r="H599" s="234" t="s">
        <v>64</v>
      </c>
      <c r="I599" s="234" t="s">
        <v>1342</v>
      </c>
      <c r="J599" s="235" t="s">
        <v>1519</v>
      </c>
      <c r="K599" s="234" t="s">
        <v>3198</v>
      </c>
      <c r="L599" s="234" t="s">
        <v>1427</v>
      </c>
      <c r="M599" s="234" t="s">
        <v>1343</v>
      </c>
      <c r="N599" s="234" t="s">
        <v>8023</v>
      </c>
      <c r="O599" s="234"/>
    </row>
    <row r="600" spans="1:15" x14ac:dyDescent="0.3">
      <c r="A600" s="234" t="s">
        <v>7296</v>
      </c>
      <c r="B600" s="235" t="s">
        <v>3271</v>
      </c>
      <c r="C600" s="235" t="s">
        <v>7988</v>
      </c>
      <c r="D600" s="235" t="s">
        <v>224</v>
      </c>
      <c r="E600" s="235" t="s">
        <v>1522</v>
      </c>
      <c r="F600" s="235" t="s">
        <v>1332</v>
      </c>
      <c r="G600" s="235" t="s">
        <v>7295</v>
      </c>
      <c r="H600" s="234" t="s">
        <v>64</v>
      </c>
      <c r="I600" s="234" t="s">
        <v>7297</v>
      </c>
      <c r="J600" s="235" t="s">
        <v>1519</v>
      </c>
      <c r="K600" s="234" t="s">
        <v>3198</v>
      </c>
      <c r="L600" s="234" t="s">
        <v>1427</v>
      </c>
      <c r="M600" s="234" t="s">
        <v>1334</v>
      </c>
      <c r="N600" s="234" t="s">
        <v>8023</v>
      </c>
      <c r="O600" s="234"/>
    </row>
    <row r="601" spans="1:15" x14ac:dyDescent="0.3">
      <c r="A601" s="234" t="s">
        <v>7296</v>
      </c>
      <c r="B601" s="235" t="s">
        <v>5058</v>
      </c>
      <c r="C601" s="235" t="s">
        <v>7988</v>
      </c>
      <c r="D601" s="235" t="s">
        <v>224</v>
      </c>
      <c r="E601" s="235" t="s">
        <v>1522</v>
      </c>
      <c r="F601" s="235" t="s">
        <v>1332</v>
      </c>
      <c r="G601" s="235" t="s">
        <v>7298</v>
      </c>
      <c r="H601" s="234" t="s">
        <v>64</v>
      </c>
      <c r="I601" s="234" t="s">
        <v>7299</v>
      </c>
      <c r="J601" s="235" t="s">
        <v>1519</v>
      </c>
      <c r="K601" s="234" t="s">
        <v>3198</v>
      </c>
      <c r="L601" s="234" t="s">
        <v>1427</v>
      </c>
      <c r="M601" s="234" t="s">
        <v>1334</v>
      </c>
      <c r="N601" s="234" t="s">
        <v>8023</v>
      </c>
      <c r="O601" s="234"/>
    </row>
    <row r="602" spans="1:15" x14ac:dyDescent="0.3">
      <c r="A602" s="234" t="s">
        <v>7296</v>
      </c>
      <c r="B602" s="235" t="s">
        <v>4668</v>
      </c>
      <c r="C602" s="235" t="s">
        <v>7988</v>
      </c>
      <c r="D602" s="235" t="s">
        <v>224</v>
      </c>
      <c r="E602" s="235" t="s">
        <v>1522</v>
      </c>
      <c r="F602" s="235" t="s">
        <v>1332</v>
      </c>
      <c r="G602" s="235" t="s">
        <v>7303</v>
      </c>
      <c r="H602" s="234" t="s">
        <v>64</v>
      </c>
      <c r="I602" s="234" t="s">
        <v>7304</v>
      </c>
      <c r="J602" s="235" t="s">
        <v>1519</v>
      </c>
      <c r="K602" s="234" t="s">
        <v>3198</v>
      </c>
      <c r="L602" s="234" t="s">
        <v>1427</v>
      </c>
      <c r="M602" s="234" t="s">
        <v>1334</v>
      </c>
      <c r="N602" s="234" t="s">
        <v>8023</v>
      </c>
      <c r="O602" s="234"/>
    </row>
    <row r="603" spans="1:15" x14ac:dyDescent="0.3">
      <c r="A603" s="234" t="s">
        <v>7296</v>
      </c>
      <c r="B603" s="235" t="s">
        <v>4848</v>
      </c>
      <c r="C603" s="235" t="s">
        <v>7988</v>
      </c>
      <c r="D603" s="235" t="s">
        <v>224</v>
      </c>
      <c r="E603" s="235" t="s">
        <v>1522</v>
      </c>
      <c r="F603" s="235" t="s">
        <v>1335</v>
      </c>
      <c r="G603" s="235" t="s">
        <v>7305</v>
      </c>
      <c r="H603" s="234" t="s">
        <v>64</v>
      </c>
      <c r="I603" s="234" t="s">
        <v>7306</v>
      </c>
      <c r="J603" s="235" t="s">
        <v>1519</v>
      </c>
      <c r="K603" s="234" t="s">
        <v>3198</v>
      </c>
      <c r="L603" s="234" t="s">
        <v>1427</v>
      </c>
      <c r="M603" s="234" t="s">
        <v>1337</v>
      </c>
      <c r="N603" s="234" t="s">
        <v>8023</v>
      </c>
      <c r="O603" s="234"/>
    </row>
    <row r="604" spans="1:15" x14ac:dyDescent="0.3">
      <c r="A604" s="234" t="s">
        <v>7296</v>
      </c>
      <c r="B604" s="235" t="s">
        <v>5230</v>
      </c>
      <c r="C604" s="235" t="s">
        <v>7988</v>
      </c>
      <c r="D604" s="235" t="s">
        <v>224</v>
      </c>
      <c r="E604" s="235" t="s">
        <v>1522</v>
      </c>
      <c r="F604" s="235" t="s">
        <v>1338</v>
      </c>
      <c r="G604" s="235" t="s">
        <v>7324</v>
      </c>
      <c r="H604" s="234" t="s">
        <v>64</v>
      </c>
      <c r="I604" s="234" t="s">
        <v>7325</v>
      </c>
      <c r="J604" s="235" t="s">
        <v>1519</v>
      </c>
      <c r="K604" s="234" t="s">
        <v>3198</v>
      </c>
      <c r="L604" s="234" t="s">
        <v>1427</v>
      </c>
      <c r="M604" s="234" t="s">
        <v>1340</v>
      </c>
      <c r="N604" s="234" t="s">
        <v>8023</v>
      </c>
      <c r="O604" s="234"/>
    </row>
    <row r="605" spans="1:15" x14ac:dyDescent="0.3">
      <c r="A605" s="234" t="s">
        <v>7296</v>
      </c>
      <c r="B605" s="235" t="s">
        <v>3504</v>
      </c>
      <c r="C605" s="235" t="s">
        <v>7988</v>
      </c>
      <c r="D605" s="235" t="s">
        <v>224</v>
      </c>
      <c r="E605" s="235" t="s">
        <v>1522</v>
      </c>
      <c r="F605" s="235" t="s">
        <v>1335</v>
      </c>
      <c r="G605" s="235" t="s">
        <v>7309</v>
      </c>
      <c r="H605" s="234" t="s">
        <v>64</v>
      </c>
      <c r="I605" s="234" t="s">
        <v>1336</v>
      </c>
      <c r="J605" s="235" t="s">
        <v>1519</v>
      </c>
      <c r="K605" s="234" t="s">
        <v>3198</v>
      </c>
      <c r="L605" s="234" t="s">
        <v>1427</v>
      </c>
      <c r="M605" s="234" t="s">
        <v>1337</v>
      </c>
      <c r="N605" s="234" t="s">
        <v>8023</v>
      </c>
      <c r="O605" s="234"/>
    </row>
    <row r="606" spans="1:15" x14ac:dyDescent="0.3">
      <c r="A606" s="234" t="s">
        <v>7296</v>
      </c>
      <c r="B606" s="235" t="s">
        <v>5343</v>
      </c>
      <c r="C606" s="235" t="s">
        <v>1521</v>
      </c>
      <c r="D606" s="235" t="s">
        <v>224</v>
      </c>
      <c r="E606" s="235" t="s">
        <v>1522</v>
      </c>
      <c r="F606" s="235" t="s">
        <v>1347</v>
      </c>
      <c r="G606" s="236" t="s">
        <v>7338</v>
      </c>
      <c r="H606" s="234" t="s">
        <v>64</v>
      </c>
      <c r="I606" s="234" t="s">
        <v>7339</v>
      </c>
      <c r="J606" s="235" t="s">
        <v>1519</v>
      </c>
      <c r="K606" s="234" t="s">
        <v>3198</v>
      </c>
      <c r="L606" s="234" t="s">
        <v>1427</v>
      </c>
      <c r="M606" s="234" t="s">
        <v>8034</v>
      </c>
      <c r="N606" s="234" t="s">
        <v>8023</v>
      </c>
      <c r="O606" s="234" t="s">
        <v>8084</v>
      </c>
    </row>
    <row r="607" spans="1:15" x14ac:dyDescent="0.3">
      <c r="A607" s="234" t="s">
        <v>7296</v>
      </c>
      <c r="B607" s="235" t="s">
        <v>3385</v>
      </c>
      <c r="C607" s="235" t="s">
        <v>7988</v>
      </c>
      <c r="D607" s="235" t="s">
        <v>91</v>
      </c>
      <c r="E607" s="235" t="s">
        <v>1273</v>
      </c>
      <c r="F607" s="235" t="s">
        <v>1375</v>
      </c>
      <c r="G607" s="235" t="s">
        <v>7399</v>
      </c>
      <c r="H607" s="234" t="s">
        <v>64</v>
      </c>
      <c r="I607" s="234" t="s">
        <v>1376</v>
      </c>
      <c r="J607" s="235" t="s">
        <v>1519</v>
      </c>
      <c r="K607" s="234" t="s">
        <v>3198</v>
      </c>
      <c r="L607" s="234" t="s">
        <v>1427</v>
      </c>
      <c r="M607" s="234" t="s">
        <v>1377</v>
      </c>
      <c r="N607" s="234" t="s">
        <v>8023</v>
      </c>
      <c r="O607" s="234"/>
    </row>
    <row r="608" spans="1:15" x14ac:dyDescent="0.3">
      <c r="A608" s="234" t="s">
        <v>7296</v>
      </c>
      <c r="B608" s="235" t="s">
        <v>3274</v>
      </c>
      <c r="C608" s="235" t="s">
        <v>7988</v>
      </c>
      <c r="D608" s="235" t="s">
        <v>91</v>
      </c>
      <c r="E608" s="235" t="s">
        <v>1273</v>
      </c>
      <c r="F608" s="235" t="s">
        <v>1395</v>
      </c>
      <c r="G608" s="235" t="s">
        <v>7454</v>
      </c>
      <c r="H608" s="234" t="s">
        <v>64</v>
      </c>
      <c r="I608" s="234" t="s">
        <v>1396</v>
      </c>
      <c r="J608" s="235" t="s">
        <v>1519</v>
      </c>
      <c r="K608" s="234" t="s">
        <v>3198</v>
      </c>
      <c r="L608" s="234" t="s">
        <v>1427</v>
      </c>
      <c r="M608" s="234" t="s">
        <v>1398</v>
      </c>
      <c r="N608" s="234" t="s">
        <v>8023</v>
      </c>
      <c r="O608" s="234"/>
    </row>
    <row r="609" spans="1:15" x14ac:dyDescent="0.3">
      <c r="A609" s="234" t="s">
        <v>7296</v>
      </c>
      <c r="B609" s="235" t="s">
        <v>3438</v>
      </c>
      <c r="C609" s="235" t="s">
        <v>7988</v>
      </c>
      <c r="D609" s="235" t="s">
        <v>91</v>
      </c>
      <c r="E609" s="235" t="s">
        <v>1273</v>
      </c>
      <c r="F609" s="235" t="s">
        <v>1387</v>
      </c>
      <c r="G609" s="235" t="s">
        <v>7434</v>
      </c>
      <c r="H609" s="234" t="s">
        <v>64</v>
      </c>
      <c r="I609" s="234" t="s">
        <v>1388</v>
      </c>
      <c r="J609" s="235" t="s">
        <v>1519</v>
      </c>
      <c r="K609" s="234" t="s">
        <v>3198</v>
      </c>
      <c r="L609" s="234" t="s">
        <v>1427</v>
      </c>
      <c r="M609" s="234" t="s">
        <v>8035</v>
      </c>
      <c r="N609" s="234" t="s">
        <v>8023</v>
      </c>
      <c r="O609" s="234"/>
    </row>
    <row r="610" spans="1:15" x14ac:dyDescent="0.3">
      <c r="A610" s="234" t="s">
        <v>7296</v>
      </c>
      <c r="B610" s="235" t="s">
        <v>4441</v>
      </c>
      <c r="C610" s="235" t="s">
        <v>7988</v>
      </c>
      <c r="D610" s="235" t="s">
        <v>91</v>
      </c>
      <c r="E610" s="235" t="s">
        <v>1273</v>
      </c>
      <c r="F610" s="235" t="s">
        <v>1355</v>
      </c>
      <c r="G610" s="235" t="s">
        <v>7361</v>
      </c>
      <c r="H610" s="234" t="s">
        <v>64</v>
      </c>
      <c r="I610" s="234" t="s">
        <v>1356</v>
      </c>
      <c r="J610" s="235" t="s">
        <v>1519</v>
      </c>
      <c r="K610" s="234" t="s">
        <v>3198</v>
      </c>
      <c r="L610" s="234" t="s">
        <v>1427</v>
      </c>
      <c r="M610" s="234" t="s">
        <v>1357</v>
      </c>
      <c r="N610" s="234" t="s">
        <v>8023</v>
      </c>
      <c r="O610" s="234"/>
    </row>
    <row r="611" spans="1:15" x14ac:dyDescent="0.3">
      <c r="A611" s="234" t="s">
        <v>7296</v>
      </c>
      <c r="B611" s="235" t="s">
        <v>3405</v>
      </c>
      <c r="C611" s="235" t="s">
        <v>7988</v>
      </c>
      <c r="D611" s="235" t="s">
        <v>91</v>
      </c>
      <c r="E611" s="235" t="s">
        <v>1273</v>
      </c>
      <c r="F611" s="235" t="s">
        <v>1358</v>
      </c>
      <c r="G611" s="235" t="s">
        <v>7367</v>
      </c>
      <c r="H611" s="234" t="s">
        <v>64</v>
      </c>
      <c r="I611" s="234" t="s">
        <v>1359</v>
      </c>
      <c r="J611" s="235" t="s">
        <v>1519</v>
      </c>
      <c r="K611" s="234" t="s">
        <v>3198</v>
      </c>
      <c r="L611" s="234" t="s">
        <v>1427</v>
      </c>
      <c r="M611" s="234" t="s">
        <v>1360</v>
      </c>
      <c r="N611" s="234" t="s">
        <v>8023</v>
      </c>
      <c r="O611" s="234"/>
    </row>
    <row r="612" spans="1:15" x14ac:dyDescent="0.3">
      <c r="A612" s="234" t="s">
        <v>7296</v>
      </c>
      <c r="B612" s="235" t="s">
        <v>3443</v>
      </c>
      <c r="C612" s="235" t="s">
        <v>7988</v>
      </c>
      <c r="D612" s="235" t="s">
        <v>91</v>
      </c>
      <c r="E612" s="235" t="s">
        <v>1273</v>
      </c>
      <c r="F612" s="235" t="s">
        <v>1391</v>
      </c>
      <c r="G612" s="235" t="s">
        <v>7446</v>
      </c>
      <c r="H612" s="234" t="s">
        <v>64</v>
      </c>
      <c r="I612" s="234" t="s">
        <v>1392</v>
      </c>
      <c r="J612" s="235" t="s">
        <v>1519</v>
      </c>
      <c r="K612" s="234" t="s">
        <v>3198</v>
      </c>
      <c r="L612" s="234" t="s">
        <v>1427</v>
      </c>
      <c r="M612" s="234" t="s">
        <v>1394</v>
      </c>
      <c r="N612" s="234" t="s">
        <v>8023</v>
      </c>
      <c r="O612" s="234"/>
    </row>
    <row r="613" spans="1:15" x14ac:dyDescent="0.3">
      <c r="A613" s="234" t="s">
        <v>7296</v>
      </c>
      <c r="B613" s="235" t="s">
        <v>3277</v>
      </c>
      <c r="C613" s="235" t="s">
        <v>7988</v>
      </c>
      <c r="D613" s="235" t="s">
        <v>91</v>
      </c>
      <c r="E613" s="235" t="s">
        <v>1273</v>
      </c>
      <c r="F613" s="235" t="s">
        <v>1361</v>
      </c>
      <c r="G613" s="235" t="s">
        <v>7378</v>
      </c>
      <c r="H613" s="234" t="s">
        <v>64</v>
      </c>
      <c r="I613" s="234" t="s">
        <v>1362</v>
      </c>
      <c r="J613" s="235" t="s">
        <v>1519</v>
      </c>
      <c r="K613" s="234" t="s">
        <v>3198</v>
      </c>
      <c r="L613" s="234" t="s">
        <v>1427</v>
      </c>
      <c r="M613" s="234" t="s">
        <v>1363</v>
      </c>
      <c r="N613" s="234" t="s">
        <v>8023</v>
      </c>
      <c r="O613" s="234"/>
    </row>
    <row r="614" spans="1:15" x14ac:dyDescent="0.3">
      <c r="A614" s="234" t="s">
        <v>7296</v>
      </c>
      <c r="B614" s="235" t="s">
        <v>3388</v>
      </c>
      <c r="C614" s="235" t="s">
        <v>7988</v>
      </c>
      <c r="D614" s="235" t="s">
        <v>91</v>
      </c>
      <c r="E614" s="235" t="s">
        <v>1273</v>
      </c>
      <c r="F614" s="235" t="s">
        <v>1368</v>
      </c>
      <c r="G614" s="235" t="s">
        <v>7388</v>
      </c>
      <c r="H614" s="234" t="s">
        <v>64</v>
      </c>
      <c r="I614" s="234" t="s">
        <v>1369</v>
      </c>
      <c r="J614" s="235" t="s">
        <v>1519</v>
      </c>
      <c r="K614" s="234" t="s">
        <v>3198</v>
      </c>
      <c r="L614" s="234" t="s">
        <v>1427</v>
      </c>
      <c r="M614" s="234" t="s">
        <v>1370</v>
      </c>
      <c r="N614" s="234" t="s">
        <v>8023</v>
      </c>
      <c r="O614" s="234"/>
    </row>
    <row r="615" spans="1:15" x14ac:dyDescent="0.3">
      <c r="A615" s="234" t="s">
        <v>7296</v>
      </c>
      <c r="B615" s="235" t="s">
        <v>3285</v>
      </c>
      <c r="C615" s="235" t="s">
        <v>7988</v>
      </c>
      <c r="D615" s="235" t="s">
        <v>91</v>
      </c>
      <c r="E615" s="235" t="s">
        <v>1273</v>
      </c>
      <c r="F615" s="235" t="s">
        <v>1371</v>
      </c>
      <c r="G615" s="235" t="s">
        <v>7391</v>
      </c>
      <c r="H615" s="234" t="s">
        <v>64</v>
      </c>
      <c r="I615" s="234" t="s">
        <v>1372</v>
      </c>
      <c r="J615" s="235" t="s">
        <v>1519</v>
      </c>
      <c r="K615" s="234" t="s">
        <v>3198</v>
      </c>
      <c r="L615" s="234" t="s">
        <v>1427</v>
      </c>
      <c r="M615" s="234" t="s">
        <v>1374</v>
      </c>
      <c r="N615" s="234" t="s">
        <v>8023</v>
      </c>
      <c r="O615" s="234"/>
    </row>
    <row r="616" spans="1:15" x14ac:dyDescent="0.3">
      <c r="A616" s="234" t="s">
        <v>7296</v>
      </c>
      <c r="B616" s="235" t="s">
        <v>3391</v>
      </c>
      <c r="C616" s="235" t="s">
        <v>7988</v>
      </c>
      <c r="D616" s="235" t="s">
        <v>91</v>
      </c>
      <c r="E616" s="235" t="s">
        <v>1273</v>
      </c>
      <c r="F616" s="235" t="s">
        <v>1353</v>
      </c>
      <c r="G616" s="235" t="s">
        <v>7351</v>
      </c>
      <c r="H616" s="234" t="s">
        <v>64</v>
      </c>
      <c r="I616" s="234" t="s">
        <v>1354</v>
      </c>
      <c r="J616" s="235" t="s">
        <v>1519</v>
      </c>
      <c r="K616" s="234" t="s">
        <v>3198</v>
      </c>
      <c r="L616" s="234" t="s">
        <v>1427</v>
      </c>
      <c r="M616" s="234" t="s">
        <v>238</v>
      </c>
      <c r="N616" s="234" t="s">
        <v>8023</v>
      </c>
      <c r="O616" s="234"/>
    </row>
    <row r="617" spans="1:15" x14ac:dyDescent="0.3">
      <c r="A617" s="234" t="s">
        <v>7296</v>
      </c>
      <c r="B617" s="235" t="s">
        <v>3288</v>
      </c>
      <c r="C617" s="235" t="s">
        <v>7988</v>
      </c>
      <c r="D617" s="235" t="s">
        <v>91</v>
      </c>
      <c r="E617" s="235" t="s">
        <v>1273</v>
      </c>
      <c r="F617" s="235" t="s">
        <v>2996</v>
      </c>
      <c r="G617" s="235" t="s">
        <v>7653</v>
      </c>
      <c r="H617" s="234" t="s">
        <v>64</v>
      </c>
      <c r="I617" s="234" t="s">
        <v>2997</v>
      </c>
      <c r="J617" s="235" t="s">
        <v>1519</v>
      </c>
      <c r="K617" s="234" t="s">
        <v>3198</v>
      </c>
      <c r="L617" s="234" t="s">
        <v>1427</v>
      </c>
      <c r="M617" s="234" t="s">
        <v>2998</v>
      </c>
      <c r="N617" s="234" t="s">
        <v>8023</v>
      </c>
      <c r="O617" s="234"/>
    </row>
    <row r="618" spans="1:15" x14ac:dyDescent="0.3">
      <c r="A618" s="234" t="s">
        <v>7296</v>
      </c>
      <c r="B618" s="235" t="s">
        <v>3394</v>
      </c>
      <c r="C618" s="235" t="s">
        <v>7988</v>
      </c>
      <c r="D618" s="235" t="s">
        <v>91</v>
      </c>
      <c r="E618" s="235" t="s">
        <v>1273</v>
      </c>
      <c r="F618" s="235" t="s">
        <v>1389</v>
      </c>
      <c r="G618" s="235" t="s">
        <v>7439</v>
      </c>
      <c r="H618" s="234" t="s">
        <v>64</v>
      </c>
      <c r="I618" s="234" t="s">
        <v>7440</v>
      </c>
      <c r="J618" s="235" t="s">
        <v>1519</v>
      </c>
      <c r="K618" s="234" t="s">
        <v>3198</v>
      </c>
      <c r="L618" s="234" t="s">
        <v>1427</v>
      </c>
      <c r="M618" s="234" t="s">
        <v>1125</v>
      </c>
      <c r="N618" s="234" t="s">
        <v>8023</v>
      </c>
      <c r="O618" s="234"/>
    </row>
    <row r="619" spans="1:15" x14ac:dyDescent="0.3">
      <c r="A619" s="234" t="s">
        <v>7272</v>
      </c>
      <c r="B619" s="235" t="s">
        <v>4432</v>
      </c>
      <c r="C619" s="235" t="s">
        <v>7988</v>
      </c>
      <c r="D619" s="235" t="s">
        <v>528</v>
      </c>
      <c r="E619" s="235" t="s">
        <v>1522</v>
      </c>
      <c r="F619" s="235" t="s">
        <v>1329</v>
      </c>
      <c r="G619" s="235" t="s">
        <v>7271</v>
      </c>
      <c r="H619" s="234" t="s">
        <v>64</v>
      </c>
      <c r="I619" s="234" t="s">
        <v>7273</v>
      </c>
      <c r="J619" s="235" t="s">
        <v>7063</v>
      </c>
      <c r="K619" s="234" t="s">
        <v>3198</v>
      </c>
      <c r="L619" s="234" t="s">
        <v>1427</v>
      </c>
      <c r="M619" s="234" t="s">
        <v>913</v>
      </c>
      <c r="N619" s="234" t="s">
        <v>8023</v>
      </c>
      <c r="O619" s="234"/>
    </row>
    <row r="620" spans="1:15" x14ac:dyDescent="0.3">
      <c r="A620" s="234" t="s">
        <v>7272</v>
      </c>
      <c r="B620" s="235" t="s">
        <v>4435</v>
      </c>
      <c r="C620" s="235" t="s">
        <v>7988</v>
      </c>
      <c r="D620" s="235" t="s">
        <v>224</v>
      </c>
      <c r="E620" s="235" t="s">
        <v>6895</v>
      </c>
      <c r="F620" s="235" t="s">
        <v>1329</v>
      </c>
      <c r="G620" s="235" t="s">
        <v>7274</v>
      </c>
      <c r="H620" s="234" t="s">
        <v>64</v>
      </c>
      <c r="I620" s="234" t="s">
        <v>7273</v>
      </c>
      <c r="J620" s="235" t="s">
        <v>1519</v>
      </c>
      <c r="K620" s="234" t="s">
        <v>3198</v>
      </c>
      <c r="L620" s="234" t="s">
        <v>1427</v>
      </c>
      <c r="M620" s="234" t="s">
        <v>913</v>
      </c>
      <c r="N620" s="234" t="s">
        <v>8023</v>
      </c>
      <c r="O620" s="234"/>
    </row>
    <row r="621" spans="1:15" x14ac:dyDescent="0.3">
      <c r="A621" s="234" t="s">
        <v>7272</v>
      </c>
      <c r="B621" s="235" t="s">
        <v>4438</v>
      </c>
      <c r="C621" s="235" t="s">
        <v>7988</v>
      </c>
      <c r="D621" s="235" t="s">
        <v>224</v>
      </c>
      <c r="E621" s="235" t="s">
        <v>1522</v>
      </c>
      <c r="F621" s="235" t="s">
        <v>1335</v>
      </c>
      <c r="G621" s="235" t="s">
        <v>7307</v>
      </c>
      <c r="H621" s="234" t="s">
        <v>64</v>
      </c>
      <c r="I621" s="234" t="s">
        <v>7308</v>
      </c>
      <c r="J621" s="235" t="s">
        <v>1519</v>
      </c>
      <c r="K621" s="234" t="s">
        <v>3198</v>
      </c>
      <c r="L621" s="234" t="s">
        <v>1427</v>
      </c>
      <c r="M621" s="234" t="s">
        <v>1337</v>
      </c>
      <c r="N621" s="234" t="s">
        <v>8023</v>
      </c>
      <c r="O621" s="234"/>
    </row>
    <row r="622" spans="1:15" x14ac:dyDescent="0.3">
      <c r="A622" s="234" t="s">
        <v>7272</v>
      </c>
      <c r="B622" s="235" t="s">
        <v>4448</v>
      </c>
      <c r="C622" s="235" t="s">
        <v>7988</v>
      </c>
      <c r="D622" s="235" t="s">
        <v>224</v>
      </c>
      <c r="E622" s="235" t="s">
        <v>1522</v>
      </c>
      <c r="F622" s="235" t="s">
        <v>1338</v>
      </c>
      <c r="G622" s="235" t="s">
        <v>7326</v>
      </c>
      <c r="H622" s="234" t="s">
        <v>64</v>
      </c>
      <c r="I622" s="234" t="s">
        <v>7327</v>
      </c>
      <c r="J622" s="235" t="s">
        <v>1519</v>
      </c>
      <c r="K622" s="234" t="s">
        <v>3198</v>
      </c>
      <c r="L622" s="234" t="s">
        <v>1427</v>
      </c>
      <c r="M622" s="234" t="s">
        <v>1340</v>
      </c>
      <c r="N622" s="234" t="s">
        <v>8023</v>
      </c>
      <c r="O622" s="234"/>
    </row>
    <row r="623" spans="1:15" x14ac:dyDescent="0.3">
      <c r="A623" s="234" t="s">
        <v>7272</v>
      </c>
      <c r="B623" s="235" t="s">
        <v>4475</v>
      </c>
      <c r="C623" s="235" t="s">
        <v>7988</v>
      </c>
      <c r="D623" s="235" t="s">
        <v>528</v>
      </c>
      <c r="E623" s="235" t="s">
        <v>1522</v>
      </c>
      <c r="F623" s="235" t="s">
        <v>1329</v>
      </c>
      <c r="G623" s="235" t="s">
        <v>7280</v>
      </c>
      <c r="H623" s="234" t="s">
        <v>64</v>
      </c>
      <c r="I623" s="234" t="s">
        <v>7281</v>
      </c>
      <c r="J623" s="235" t="s">
        <v>7063</v>
      </c>
      <c r="K623" s="234" t="s">
        <v>3198</v>
      </c>
      <c r="L623" s="234" t="s">
        <v>1427</v>
      </c>
      <c r="M623" s="234" t="s">
        <v>913</v>
      </c>
      <c r="N623" s="234" t="s">
        <v>8023</v>
      </c>
      <c r="O623" s="234"/>
    </row>
    <row r="624" spans="1:15" x14ac:dyDescent="0.3">
      <c r="A624" s="234" t="s">
        <v>7272</v>
      </c>
      <c r="B624" s="235" t="s">
        <v>4478</v>
      </c>
      <c r="C624" s="235" t="s">
        <v>7988</v>
      </c>
      <c r="D624" s="235" t="s">
        <v>224</v>
      </c>
      <c r="E624" s="235" t="s">
        <v>6895</v>
      </c>
      <c r="F624" s="235" t="s">
        <v>1329</v>
      </c>
      <c r="G624" s="235" t="s">
        <v>7282</v>
      </c>
      <c r="H624" s="234" t="s">
        <v>64</v>
      </c>
      <c r="I624" s="234" t="s">
        <v>7283</v>
      </c>
      <c r="J624" s="235" t="s">
        <v>1519</v>
      </c>
      <c r="K624" s="234" t="s">
        <v>3198</v>
      </c>
      <c r="L624" s="234" t="s">
        <v>1427</v>
      </c>
      <c r="M624" s="234" t="s">
        <v>913</v>
      </c>
      <c r="N624" s="234" t="s">
        <v>8023</v>
      </c>
      <c r="O624" s="234"/>
    </row>
    <row r="625" spans="1:15" x14ac:dyDescent="0.3">
      <c r="A625" s="234" t="s">
        <v>7272</v>
      </c>
      <c r="B625" s="235" t="s">
        <v>4481</v>
      </c>
      <c r="C625" s="235" t="s">
        <v>7988</v>
      </c>
      <c r="D625" s="235" t="s">
        <v>224</v>
      </c>
      <c r="E625" s="235" t="s">
        <v>1522</v>
      </c>
      <c r="F625" s="235" t="s">
        <v>1347</v>
      </c>
      <c r="G625" s="235" t="s">
        <v>7334</v>
      </c>
      <c r="H625" s="234" t="s">
        <v>64</v>
      </c>
      <c r="I625" s="234" t="s">
        <v>7335</v>
      </c>
      <c r="J625" s="235" t="s">
        <v>1519</v>
      </c>
      <c r="K625" s="234" t="s">
        <v>3198</v>
      </c>
      <c r="L625" s="234" t="s">
        <v>1427</v>
      </c>
      <c r="M625" s="234" t="s">
        <v>8036</v>
      </c>
      <c r="N625" s="234" t="s">
        <v>8023</v>
      </c>
      <c r="O625" s="234"/>
    </row>
    <row r="626" spans="1:15" x14ac:dyDescent="0.3">
      <c r="A626" s="234" t="s">
        <v>7272</v>
      </c>
      <c r="B626" s="235" t="s">
        <v>6403</v>
      </c>
      <c r="C626" s="235" t="s">
        <v>7988</v>
      </c>
      <c r="D626" s="235" t="s">
        <v>91</v>
      </c>
      <c r="E626" s="235" t="s">
        <v>1273</v>
      </c>
      <c r="F626" s="235" t="s">
        <v>1399</v>
      </c>
      <c r="G626" s="235" t="s">
        <v>7458</v>
      </c>
      <c r="H626" s="234" t="s">
        <v>64</v>
      </c>
      <c r="I626" s="234" t="s">
        <v>1400</v>
      </c>
      <c r="J626" s="235" t="s">
        <v>1519</v>
      </c>
      <c r="K626" s="234" t="s">
        <v>3198</v>
      </c>
      <c r="L626" s="234" t="s">
        <v>1427</v>
      </c>
      <c r="M626" s="234" t="s">
        <v>1402</v>
      </c>
      <c r="N626" s="234" t="s">
        <v>8023</v>
      </c>
      <c r="O626" s="234"/>
    </row>
    <row r="627" spans="1:15" x14ac:dyDescent="0.3">
      <c r="A627" s="234" t="s">
        <v>7272</v>
      </c>
      <c r="B627" s="235" t="s">
        <v>6406</v>
      </c>
      <c r="C627" s="235" t="s">
        <v>7988</v>
      </c>
      <c r="D627" s="235" t="s">
        <v>91</v>
      </c>
      <c r="E627" s="235" t="s">
        <v>1273</v>
      </c>
      <c r="F627" s="235" t="s">
        <v>1375</v>
      </c>
      <c r="G627" s="235" t="s">
        <v>7403</v>
      </c>
      <c r="H627" s="234" t="s">
        <v>64</v>
      </c>
      <c r="I627" s="234" t="s">
        <v>7404</v>
      </c>
      <c r="J627" s="235" t="s">
        <v>1519</v>
      </c>
      <c r="K627" s="234" t="s">
        <v>3198</v>
      </c>
      <c r="L627" s="234" t="s">
        <v>1427</v>
      </c>
      <c r="M627" s="234" t="s">
        <v>1377</v>
      </c>
      <c r="N627" s="234" t="s">
        <v>8023</v>
      </c>
      <c r="O627" s="234"/>
    </row>
    <row r="628" spans="1:15" x14ac:dyDescent="0.3">
      <c r="A628" s="234" t="s">
        <v>7272</v>
      </c>
      <c r="B628" s="235" t="s">
        <v>6409</v>
      </c>
      <c r="C628" s="235" t="s">
        <v>7988</v>
      </c>
      <c r="D628" s="235" t="s">
        <v>91</v>
      </c>
      <c r="E628" s="235" t="s">
        <v>1273</v>
      </c>
      <c r="F628" s="235" t="s">
        <v>1403</v>
      </c>
      <c r="G628" s="235" t="s">
        <v>7462</v>
      </c>
      <c r="H628" s="234" t="s">
        <v>64</v>
      </c>
      <c r="I628" s="234" t="s">
        <v>1404</v>
      </c>
      <c r="J628" s="235" t="s">
        <v>1519</v>
      </c>
      <c r="K628" s="234" t="s">
        <v>3198</v>
      </c>
      <c r="L628" s="234" t="s">
        <v>1427</v>
      </c>
      <c r="M628" s="234" t="s">
        <v>831</v>
      </c>
      <c r="N628" s="234" t="s">
        <v>8023</v>
      </c>
      <c r="O628" s="234"/>
    </row>
    <row r="629" spans="1:15" x14ac:dyDescent="0.3">
      <c r="A629" s="234" t="s">
        <v>7272</v>
      </c>
      <c r="B629" s="235" t="s">
        <v>6412</v>
      </c>
      <c r="C629" s="235" t="s">
        <v>7988</v>
      </c>
      <c r="D629" s="235" t="s">
        <v>91</v>
      </c>
      <c r="E629" s="235" t="s">
        <v>1273</v>
      </c>
      <c r="F629" s="235" t="s">
        <v>1355</v>
      </c>
      <c r="G629" s="235" t="s">
        <v>7363</v>
      </c>
      <c r="H629" s="234" t="s">
        <v>64</v>
      </c>
      <c r="I629" s="234" t="s">
        <v>7364</v>
      </c>
      <c r="J629" s="235" t="s">
        <v>1519</v>
      </c>
      <c r="K629" s="234" t="s">
        <v>3198</v>
      </c>
      <c r="L629" s="234" t="s">
        <v>1427</v>
      </c>
      <c r="M629" s="234" t="s">
        <v>1357</v>
      </c>
      <c r="N629" s="234" t="s">
        <v>8023</v>
      </c>
      <c r="O629" s="234"/>
    </row>
    <row r="630" spans="1:15" x14ac:dyDescent="0.3">
      <c r="A630" s="234" t="s">
        <v>7272</v>
      </c>
      <c r="B630" s="235" t="s">
        <v>3253</v>
      </c>
      <c r="C630" s="235" t="s">
        <v>7988</v>
      </c>
      <c r="D630" s="235" t="s">
        <v>91</v>
      </c>
      <c r="E630" s="235" t="s">
        <v>1273</v>
      </c>
      <c r="F630" s="235" t="s">
        <v>1353</v>
      </c>
      <c r="G630" s="235" t="s">
        <v>7350</v>
      </c>
      <c r="H630" s="234" t="s">
        <v>64</v>
      </c>
      <c r="I630" s="234" t="s">
        <v>1354</v>
      </c>
      <c r="J630" s="235" t="s">
        <v>1519</v>
      </c>
      <c r="K630" s="234" t="s">
        <v>3198</v>
      </c>
      <c r="L630" s="234" t="s">
        <v>1427</v>
      </c>
      <c r="M630" s="234" t="s">
        <v>238</v>
      </c>
      <c r="N630" s="234" t="s">
        <v>8023</v>
      </c>
      <c r="O630" s="234"/>
    </row>
    <row r="631" spans="1:15" x14ac:dyDescent="0.3">
      <c r="A631" s="234" t="s">
        <v>7272</v>
      </c>
      <c r="B631" s="235" t="s">
        <v>3257</v>
      </c>
      <c r="C631" s="235" t="s">
        <v>7988</v>
      </c>
      <c r="D631" s="235" t="s">
        <v>91</v>
      </c>
      <c r="E631" s="235" t="s">
        <v>1273</v>
      </c>
      <c r="F631" s="235" t="s">
        <v>1358</v>
      </c>
      <c r="G631" s="235" t="s">
        <v>7371</v>
      </c>
      <c r="H631" s="234" t="s">
        <v>64</v>
      </c>
      <c r="I631" s="234" t="s">
        <v>7372</v>
      </c>
      <c r="J631" s="235" t="s">
        <v>1519</v>
      </c>
      <c r="K631" s="234" t="s">
        <v>3198</v>
      </c>
      <c r="L631" s="234" t="s">
        <v>1427</v>
      </c>
      <c r="M631" s="234" t="s">
        <v>1360</v>
      </c>
      <c r="N631" s="234" t="s">
        <v>8023</v>
      </c>
      <c r="O631" s="234"/>
    </row>
    <row r="632" spans="1:15" x14ac:dyDescent="0.3">
      <c r="A632" s="234" t="s">
        <v>7272</v>
      </c>
      <c r="B632" s="235" t="s">
        <v>6423</v>
      </c>
      <c r="C632" s="235" t="s">
        <v>7988</v>
      </c>
      <c r="D632" s="235" t="s">
        <v>91</v>
      </c>
      <c r="E632" s="235" t="s">
        <v>1273</v>
      </c>
      <c r="F632" s="235" t="s">
        <v>1391</v>
      </c>
      <c r="G632" s="235" t="s">
        <v>7450</v>
      </c>
      <c r="H632" s="234" t="s">
        <v>64</v>
      </c>
      <c r="I632" s="234" t="s">
        <v>7451</v>
      </c>
      <c r="J632" s="235" t="s">
        <v>1519</v>
      </c>
      <c r="K632" s="234" t="s">
        <v>3198</v>
      </c>
      <c r="L632" s="234" t="s">
        <v>1427</v>
      </c>
      <c r="M632" s="234" t="s">
        <v>1394</v>
      </c>
      <c r="N632" s="234" t="s">
        <v>8023</v>
      </c>
      <c r="O632" s="234"/>
    </row>
    <row r="633" spans="1:15" x14ac:dyDescent="0.3">
      <c r="A633" s="234" t="s">
        <v>7272</v>
      </c>
      <c r="B633" s="235" t="s">
        <v>3304</v>
      </c>
      <c r="C633" s="235" t="s">
        <v>7988</v>
      </c>
      <c r="D633" s="235" t="s">
        <v>91</v>
      </c>
      <c r="E633" s="235" t="s">
        <v>1273</v>
      </c>
      <c r="F633" s="235" t="s">
        <v>1361</v>
      </c>
      <c r="G633" s="235" t="s">
        <v>7382</v>
      </c>
      <c r="H633" s="234" t="s">
        <v>64</v>
      </c>
      <c r="I633" s="234" t="s">
        <v>7383</v>
      </c>
      <c r="J633" s="235" t="s">
        <v>1519</v>
      </c>
      <c r="K633" s="234" t="s">
        <v>3198</v>
      </c>
      <c r="L633" s="234" t="s">
        <v>1427</v>
      </c>
      <c r="M633" s="234" t="s">
        <v>1363</v>
      </c>
      <c r="N633" s="234" t="s">
        <v>8023</v>
      </c>
      <c r="O633" s="234"/>
    </row>
    <row r="634" spans="1:15" x14ac:dyDescent="0.3">
      <c r="A634" s="234" t="s">
        <v>7272</v>
      </c>
      <c r="B634" s="235" t="s">
        <v>3307</v>
      </c>
      <c r="C634" s="235" t="s">
        <v>7988</v>
      </c>
      <c r="D634" s="235" t="s">
        <v>91</v>
      </c>
      <c r="E634" s="235" t="s">
        <v>1273</v>
      </c>
      <c r="F634" s="235" t="s">
        <v>1364</v>
      </c>
      <c r="G634" s="235" t="s">
        <v>7387</v>
      </c>
      <c r="H634" s="234" t="s">
        <v>64</v>
      </c>
      <c r="I634" s="234" t="s">
        <v>1365</v>
      </c>
      <c r="J634" s="235" t="s">
        <v>1519</v>
      </c>
      <c r="K634" s="234" t="s">
        <v>3198</v>
      </c>
      <c r="L634" s="234" t="s">
        <v>1427</v>
      </c>
      <c r="M634" s="234" t="s">
        <v>1367</v>
      </c>
      <c r="N634" s="234" t="s">
        <v>8023</v>
      </c>
      <c r="O634" s="234"/>
    </row>
    <row r="635" spans="1:15" x14ac:dyDescent="0.3">
      <c r="A635" s="234" t="s">
        <v>7272</v>
      </c>
      <c r="B635" s="235" t="s">
        <v>3310</v>
      </c>
      <c r="C635" s="235" t="s">
        <v>7988</v>
      </c>
      <c r="D635" s="235" t="s">
        <v>91</v>
      </c>
      <c r="E635" s="235" t="s">
        <v>1273</v>
      </c>
      <c r="F635" s="235" t="s">
        <v>1368</v>
      </c>
      <c r="G635" s="235" t="s">
        <v>7389</v>
      </c>
      <c r="H635" s="234" t="s">
        <v>64</v>
      </c>
      <c r="I635" s="234" t="s">
        <v>7390</v>
      </c>
      <c r="J635" s="235" t="s">
        <v>1519</v>
      </c>
      <c r="K635" s="234" t="s">
        <v>3198</v>
      </c>
      <c r="L635" s="234" t="s">
        <v>1427</v>
      </c>
      <c r="M635" s="234" t="s">
        <v>1370</v>
      </c>
      <c r="N635" s="234" t="s">
        <v>8023</v>
      </c>
      <c r="O635" s="234"/>
    </row>
    <row r="636" spans="1:15" x14ac:dyDescent="0.3">
      <c r="A636" s="234" t="s">
        <v>7272</v>
      </c>
      <c r="B636" s="235" t="s">
        <v>3313</v>
      </c>
      <c r="C636" s="235" t="s">
        <v>7988</v>
      </c>
      <c r="D636" s="235" t="s">
        <v>91</v>
      </c>
      <c r="E636" s="235" t="s">
        <v>1273</v>
      </c>
      <c r="F636" s="235" t="s">
        <v>1405</v>
      </c>
      <c r="G636" s="235" t="s">
        <v>7466</v>
      </c>
      <c r="H636" s="234" t="s">
        <v>64</v>
      </c>
      <c r="I636" s="234" t="s">
        <v>1406</v>
      </c>
      <c r="J636" s="235" t="s">
        <v>1519</v>
      </c>
      <c r="K636" s="234" t="s">
        <v>3198</v>
      </c>
      <c r="L636" s="234" t="s">
        <v>1427</v>
      </c>
      <c r="M636" s="234" t="s">
        <v>835</v>
      </c>
      <c r="N636" s="234" t="s">
        <v>8023</v>
      </c>
      <c r="O636" s="234"/>
    </row>
    <row r="637" spans="1:15" x14ac:dyDescent="0.3">
      <c r="A637" s="234" t="s">
        <v>7272</v>
      </c>
      <c r="B637" s="235" t="s">
        <v>3316</v>
      </c>
      <c r="C637" s="235" t="s">
        <v>7988</v>
      </c>
      <c r="D637" s="235" t="s">
        <v>91</v>
      </c>
      <c r="E637" s="235" t="s">
        <v>1273</v>
      </c>
      <c r="F637" s="235" t="s">
        <v>1389</v>
      </c>
      <c r="G637" s="235" t="s">
        <v>7435</v>
      </c>
      <c r="H637" s="234" t="s">
        <v>64</v>
      </c>
      <c r="I637" s="234" t="s">
        <v>1390</v>
      </c>
      <c r="J637" s="235" t="s">
        <v>1519</v>
      </c>
      <c r="K637" s="234" t="s">
        <v>3198</v>
      </c>
      <c r="L637" s="234" t="s">
        <v>1427</v>
      </c>
      <c r="M637" s="234" t="s">
        <v>1125</v>
      </c>
      <c r="N637" s="234" t="s">
        <v>8023</v>
      </c>
      <c r="O637" s="234"/>
    </row>
    <row r="638" spans="1:15" x14ac:dyDescent="0.3">
      <c r="A638" s="234" t="s">
        <v>7272</v>
      </c>
      <c r="B638" s="235" t="s">
        <v>3319</v>
      </c>
      <c r="C638" s="235" t="s">
        <v>7988</v>
      </c>
      <c r="D638" s="235" t="s">
        <v>91</v>
      </c>
      <c r="E638" s="235" t="s">
        <v>1273</v>
      </c>
      <c r="F638" s="235" t="s">
        <v>1371</v>
      </c>
      <c r="G638" s="235" t="s">
        <v>7395</v>
      </c>
      <c r="H638" s="234" t="s">
        <v>64</v>
      </c>
      <c r="I638" s="234" t="s">
        <v>7396</v>
      </c>
      <c r="J638" s="235" t="s">
        <v>1519</v>
      </c>
      <c r="K638" s="234" t="s">
        <v>3198</v>
      </c>
      <c r="L638" s="234" t="s">
        <v>1427</v>
      </c>
      <c r="M638" s="234" t="s">
        <v>1374</v>
      </c>
      <c r="N638" s="234" t="s">
        <v>8023</v>
      </c>
      <c r="O638" s="234"/>
    </row>
    <row r="639" spans="1:15" x14ac:dyDescent="0.3">
      <c r="A639" s="234" t="s">
        <v>7272</v>
      </c>
      <c r="B639" s="235" t="s">
        <v>3322</v>
      </c>
      <c r="C639" s="235" t="s">
        <v>7988</v>
      </c>
      <c r="D639" s="235" t="s">
        <v>91</v>
      </c>
      <c r="E639" s="235" t="s">
        <v>1273</v>
      </c>
      <c r="F639" s="235" t="s">
        <v>2996</v>
      </c>
      <c r="G639" s="235" t="s">
        <v>7651</v>
      </c>
      <c r="H639" s="234" t="s">
        <v>64</v>
      </c>
      <c r="I639" s="234" t="s">
        <v>7652</v>
      </c>
      <c r="J639" s="235" t="s">
        <v>1519</v>
      </c>
      <c r="K639" s="234" t="s">
        <v>3198</v>
      </c>
      <c r="L639" s="234" t="s">
        <v>1427</v>
      </c>
      <c r="M639" s="234" t="s">
        <v>2998</v>
      </c>
      <c r="N639" s="234" t="s">
        <v>8023</v>
      </c>
      <c r="O639" s="234"/>
    </row>
    <row r="640" spans="1:15" x14ac:dyDescent="0.3">
      <c r="A640" s="234" t="s">
        <v>7353</v>
      </c>
      <c r="B640" s="235" t="s">
        <v>7354</v>
      </c>
      <c r="C640" s="235" t="s">
        <v>7988</v>
      </c>
      <c r="D640" s="235" t="s">
        <v>91</v>
      </c>
      <c r="E640" s="235" t="s">
        <v>1273</v>
      </c>
      <c r="F640" s="235" t="s">
        <v>1355</v>
      </c>
      <c r="G640" s="235" t="s">
        <v>7352</v>
      </c>
      <c r="H640" s="234" t="s">
        <v>64</v>
      </c>
      <c r="I640" s="234" t="s">
        <v>7355</v>
      </c>
      <c r="J640" s="235" t="s">
        <v>7002</v>
      </c>
      <c r="K640" s="234" t="s">
        <v>3198</v>
      </c>
      <c r="L640" s="234" t="s">
        <v>1427</v>
      </c>
      <c r="M640" s="234" t="s">
        <v>1357</v>
      </c>
      <c r="N640" s="234" t="s">
        <v>8023</v>
      </c>
      <c r="O640" s="234"/>
    </row>
    <row r="641" spans="1:15" x14ac:dyDescent="0.3">
      <c r="A641" s="234" t="s">
        <v>7353</v>
      </c>
      <c r="B641" s="235" t="s">
        <v>7385</v>
      </c>
      <c r="C641" s="235" t="s">
        <v>7988</v>
      </c>
      <c r="D641" s="235" t="s">
        <v>91</v>
      </c>
      <c r="E641" s="235" t="s">
        <v>1273</v>
      </c>
      <c r="F641" s="235" t="s">
        <v>1364</v>
      </c>
      <c r="G641" s="235" t="s">
        <v>7384</v>
      </c>
      <c r="H641" s="234" t="s">
        <v>64</v>
      </c>
      <c r="I641" s="234" t="s">
        <v>7386</v>
      </c>
      <c r="J641" s="235" t="s">
        <v>7002</v>
      </c>
      <c r="K641" s="234" t="s">
        <v>3198</v>
      </c>
      <c r="L641" s="234" t="s">
        <v>1427</v>
      </c>
      <c r="M641" s="234" t="s">
        <v>1367</v>
      </c>
      <c r="N641" s="234" t="s">
        <v>8023</v>
      </c>
      <c r="O641" s="234"/>
    </row>
    <row r="642" spans="1:15" x14ac:dyDescent="0.3">
      <c r="A642" s="234" t="s">
        <v>7353</v>
      </c>
      <c r="B642" s="235" t="s">
        <v>7468</v>
      </c>
      <c r="C642" s="235" t="s">
        <v>7988</v>
      </c>
      <c r="D642" s="235" t="s">
        <v>91</v>
      </c>
      <c r="E642" s="235" t="s">
        <v>1273</v>
      </c>
      <c r="F642" s="235" t="s">
        <v>1407</v>
      </c>
      <c r="G642" s="235" t="s">
        <v>7467</v>
      </c>
      <c r="H642" s="234" t="s">
        <v>69</v>
      </c>
      <c r="I642" s="237" t="s">
        <v>1408</v>
      </c>
      <c r="J642" s="235" t="s">
        <v>7002</v>
      </c>
      <c r="K642" s="234" t="s">
        <v>69</v>
      </c>
      <c r="L642" s="234" t="s">
        <v>1427</v>
      </c>
      <c r="M642" s="233" t="s">
        <v>112</v>
      </c>
      <c r="N642" s="234" t="s">
        <v>8023</v>
      </c>
      <c r="O642" s="233" t="s">
        <v>8135</v>
      </c>
    </row>
    <row r="643" spans="1:15" x14ac:dyDescent="0.3">
      <c r="A643" s="234" t="s">
        <v>7353</v>
      </c>
      <c r="B643" s="235" t="s">
        <v>7375</v>
      </c>
      <c r="C643" s="235" t="s">
        <v>7988</v>
      </c>
      <c r="D643" s="235" t="s">
        <v>91</v>
      </c>
      <c r="E643" s="235" t="s">
        <v>1273</v>
      </c>
      <c r="F643" s="235" t="s">
        <v>1358</v>
      </c>
      <c r="G643" s="235" t="s">
        <v>7374</v>
      </c>
      <c r="H643" s="234" t="s">
        <v>64</v>
      </c>
      <c r="I643" s="234" t="s">
        <v>7372</v>
      </c>
      <c r="J643" s="235" t="s">
        <v>7002</v>
      </c>
      <c r="K643" s="234" t="s">
        <v>3198</v>
      </c>
      <c r="L643" s="234" t="s">
        <v>1427</v>
      </c>
      <c r="M643" s="234" t="s">
        <v>1360</v>
      </c>
      <c r="N643" s="234" t="s">
        <v>8023</v>
      </c>
      <c r="O643" s="234"/>
    </row>
    <row r="644" spans="1:15" x14ac:dyDescent="0.3">
      <c r="A644" s="234" t="s">
        <v>7566</v>
      </c>
      <c r="B644" s="235" t="s">
        <v>7573</v>
      </c>
      <c r="C644" s="235" t="s">
        <v>1521</v>
      </c>
      <c r="D644" s="235" t="s">
        <v>224</v>
      </c>
      <c r="E644" s="235" t="s">
        <v>1522</v>
      </c>
      <c r="F644" s="235" t="s">
        <v>2528</v>
      </c>
      <c r="G644" s="235" t="s">
        <v>7572</v>
      </c>
      <c r="H644" s="234" t="s">
        <v>64</v>
      </c>
      <c r="I644" s="234" t="s">
        <v>7574</v>
      </c>
      <c r="J644" s="235" t="s">
        <v>1519</v>
      </c>
      <c r="K644" s="234" t="s">
        <v>3198</v>
      </c>
      <c r="L644" s="234" t="s">
        <v>1611</v>
      </c>
      <c r="M644" s="234" t="s">
        <v>8075</v>
      </c>
      <c r="N644" s="234" t="s">
        <v>8023</v>
      </c>
      <c r="O644" s="234"/>
    </row>
    <row r="645" spans="1:15" x14ac:dyDescent="0.3">
      <c r="A645" s="234" t="s">
        <v>7566</v>
      </c>
      <c r="B645" s="235" t="s">
        <v>7567</v>
      </c>
      <c r="C645" s="235" t="s">
        <v>7988</v>
      </c>
      <c r="D645" s="235" t="s">
        <v>224</v>
      </c>
      <c r="E645" s="235" t="s">
        <v>1522</v>
      </c>
      <c r="F645" s="235" t="s">
        <v>2528</v>
      </c>
      <c r="G645" s="235" t="s">
        <v>7565</v>
      </c>
      <c r="H645" s="234" t="s">
        <v>64</v>
      </c>
      <c r="I645" s="234" t="s">
        <v>7568</v>
      </c>
      <c r="J645" s="235" t="s">
        <v>1519</v>
      </c>
      <c r="K645" s="234" t="s">
        <v>3198</v>
      </c>
      <c r="L645" s="234" t="s">
        <v>1611</v>
      </c>
      <c r="M645" s="234" t="s">
        <v>8018</v>
      </c>
      <c r="N645" s="234" t="s">
        <v>8023</v>
      </c>
      <c r="O645" s="234"/>
    </row>
    <row r="646" spans="1:15" x14ac:dyDescent="0.3">
      <c r="A646" s="234" t="s">
        <v>7557</v>
      </c>
      <c r="B646" s="235" t="s">
        <v>4478</v>
      </c>
      <c r="C646" s="235" t="s">
        <v>7988</v>
      </c>
      <c r="D646" s="235" t="s">
        <v>224</v>
      </c>
      <c r="E646" s="235" t="s">
        <v>1522</v>
      </c>
      <c r="F646" s="235" t="s">
        <v>2528</v>
      </c>
      <c r="G646" s="235" t="s">
        <v>7556</v>
      </c>
      <c r="H646" s="234" t="s">
        <v>64</v>
      </c>
      <c r="I646" s="234" t="s">
        <v>7558</v>
      </c>
      <c r="J646" s="235" t="s">
        <v>3016</v>
      </c>
      <c r="K646" s="234" t="s">
        <v>3198</v>
      </c>
      <c r="L646" s="234" t="s">
        <v>1611</v>
      </c>
      <c r="M646" s="234" t="s">
        <v>973</v>
      </c>
      <c r="N646" s="234" t="s">
        <v>8023</v>
      </c>
      <c r="O646" s="234"/>
    </row>
    <row r="647" spans="1:15" x14ac:dyDescent="0.3">
      <c r="A647" s="234" t="s">
        <v>7603</v>
      </c>
      <c r="B647" s="235" t="s">
        <v>7359</v>
      </c>
      <c r="C647" s="235" t="s">
        <v>1618</v>
      </c>
      <c r="D647" s="235" t="s">
        <v>224</v>
      </c>
      <c r="E647" s="235" t="s">
        <v>1522</v>
      </c>
      <c r="F647" s="235" t="s">
        <v>2531</v>
      </c>
      <c r="G647" s="235" t="s">
        <v>7614</v>
      </c>
      <c r="H647" s="234" t="s">
        <v>64</v>
      </c>
      <c r="I647" s="234" t="s">
        <v>7615</v>
      </c>
      <c r="J647" s="235" t="s">
        <v>3016</v>
      </c>
      <c r="K647" s="234" t="s">
        <v>3198</v>
      </c>
      <c r="L647" s="234" t="s">
        <v>1611</v>
      </c>
      <c r="M647" s="234" t="s">
        <v>7998</v>
      </c>
      <c r="N647" s="234" t="s">
        <v>8023</v>
      </c>
      <c r="O647" s="234"/>
    </row>
    <row r="648" spans="1:15" x14ac:dyDescent="0.3">
      <c r="A648" s="234" t="s">
        <v>7603</v>
      </c>
      <c r="B648" s="235" t="s">
        <v>7288</v>
      </c>
      <c r="C648" s="235" t="s">
        <v>7988</v>
      </c>
      <c r="D648" s="235" t="s">
        <v>224</v>
      </c>
      <c r="E648" s="235" t="s">
        <v>1522</v>
      </c>
      <c r="F648" s="235" t="s">
        <v>2531</v>
      </c>
      <c r="G648" s="235" t="s">
        <v>7602</v>
      </c>
      <c r="H648" s="234" t="s">
        <v>64</v>
      </c>
      <c r="I648" s="234" t="s">
        <v>7604</v>
      </c>
      <c r="J648" s="235" t="s">
        <v>3016</v>
      </c>
      <c r="K648" s="234" t="s">
        <v>3198</v>
      </c>
      <c r="L648" s="234" t="s">
        <v>1611</v>
      </c>
      <c r="M648" s="234" t="s">
        <v>2008</v>
      </c>
      <c r="N648" s="234" t="s">
        <v>8023</v>
      </c>
      <c r="O648" s="234"/>
    </row>
    <row r="649" spans="1:15" x14ac:dyDescent="0.3">
      <c r="A649" s="234" t="s">
        <v>3015</v>
      </c>
      <c r="B649" s="235" t="s">
        <v>3546</v>
      </c>
      <c r="C649" s="235" t="s">
        <v>1618</v>
      </c>
      <c r="D649" s="235" t="s">
        <v>528</v>
      </c>
      <c r="E649" s="235" t="s">
        <v>1522</v>
      </c>
      <c r="F649" s="235" t="s">
        <v>2523</v>
      </c>
      <c r="G649" s="235" t="s">
        <v>7510</v>
      </c>
      <c r="H649" s="234" t="s">
        <v>64</v>
      </c>
      <c r="I649" s="234" t="s">
        <v>7507</v>
      </c>
      <c r="J649" s="235" t="s">
        <v>7042</v>
      </c>
      <c r="K649" s="234" t="s">
        <v>3198</v>
      </c>
      <c r="L649" s="234" t="s">
        <v>1611</v>
      </c>
      <c r="M649" s="234" t="s">
        <v>913</v>
      </c>
      <c r="N649" s="234" t="s">
        <v>8023</v>
      </c>
      <c r="O649" s="234"/>
    </row>
    <row r="650" spans="1:15" x14ac:dyDescent="0.3">
      <c r="A650" s="234" t="s">
        <v>3015</v>
      </c>
      <c r="B650" s="235" t="s">
        <v>3685</v>
      </c>
      <c r="C650" s="235" t="s">
        <v>1618</v>
      </c>
      <c r="D650" s="235" t="s">
        <v>224</v>
      </c>
      <c r="E650" s="235" t="s">
        <v>6895</v>
      </c>
      <c r="F650" s="235" t="s">
        <v>2523</v>
      </c>
      <c r="G650" s="235" t="s">
        <v>7511</v>
      </c>
      <c r="H650" s="234" t="s">
        <v>64</v>
      </c>
      <c r="I650" s="234" t="s">
        <v>7507</v>
      </c>
      <c r="J650" s="235" t="s">
        <v>3016</v>
      </c>
      <c r="K650" s="234" t="s">
        <v>3198</v>
      </c>
      <c r="L650" s="234" t="s">
        <v>1611</v>
      </c>
      <c r="M650" s="234" t="s">
        <v>913</v>
      </c>
      <c r="N650" s="234" t="s">
        <v>8023</v>
      </c>
      <c r="O650" s="234"/>
    </row>
    <row r="651" spans="1:15" x14ac:dyDescent="0.3">
      <c r="A651" s="234" t="s">
        <v>3015</v>
      </c>
      <c r="B651" s="235" t="s">
        <v>3549</v>
      </c>
      <c r="C651" s="235" t="s">
        <v>1618</v>
      </c>
      <c r="D651" s="235" t="s">
        <v>224</v>
      </c>
      <c r="E651" s="235" t="s">
        <v>1522</v>
      </c>
      <c r="F651" s="235" t="s">
        <v>2531</v>
      </c>
      <c r="G651" s="235" t="s">
        <v>7624</v>
      </c>
      <c r="H651" s="234" t="s">
        <v>64</v>
      </c>
      <c r="I651" s="234" t="s">
        <v>7620</v>
      </c>
      <c r="J651" s="235" t="s">
        <v>3016</v>
      </c>
      <c r="K651" s="234" t="s">
        <v>3198</v>
      </c>
      <c r="L651" s="234" t="s">
        <v>1611</v>
      </c>
      <c r="M651" s="234" t="s">
        <v>2008</v>
      </c>
      <c r="N651" s="234" t="s">
        <v>8023</v>
      </c>
      <c r="O651" s="234"/>
    </row>
    <row r="652" spans="1:15" x14ac:dyDescent="0.3">
      <c r="A652" s="234" t="s">
        <v>3015</v>
      </c>
      <c r="B652" s="235" t="s">
        <v>3552</v>
      </c>
      <c r="C652" s="235" t="s">
        <v>1521</v>
      </c>
      <c r="D652" s="235" t="s">
        <v>224</v>
      </c>
      <c r="E652" s="235" t="s">
        <v>3013</v>
      </c>
      <c r="F652" s="235" t="s">
        <v>2525</v>
      </c>
      <c r="G652" s="235" t="s">
        <v>7552</v>
      </c>
      <c r="H652" s="234" t="s">
        <v>64</v>
      </c>
      <c r="I652" s="234" t="s">
        <v>7551</v>
      </c>
      <c r="J652" s="235" t="s">
        <v>3016</v>
      </c>
      <c r="K652" s="234" t="s">
        <v>3198</v>
      </c>
      <c r="L652" s="234" t="s">
        <v>1611</v>
      </c>
      <c r="M652" s="234" t="s">
        <v>8008</v>
      </c>
      <c r="N652" s="234" t="s">
        <v>8023</v>
      </c>
      <c r="O652" s="234"/>
    </row>
    <row r="653" spans="1:15" x14ac:dyDescent="0.3">
      <c r="A653" s="234" t="s">
        <v>3015</v>
      </c>
      <c r="B653" s="235" t="s">
        <v>3555</v>
      </c>
      <c r="C653" s="235" t="s">
        <v>1521</v>
      </c>
      <c r="D653" s="235" t="s">
        <v>224</v>
      </c>
      <c r="E653" s="235" t="s">
        <v>1522</v>
      </c>
      <c r="F653" s="235" t="s">
        <v>2528</v>
      </c>
      <c r="G653" s="235" t="s">
        <v>7581</v>
      </c>
      <c r="H653" s="234" t="s">
        <v>64</v>
      </c>
      <c r="I653" s="234" t="s">
        <v>7564</v>
      </c>
      <c r="J653" s="235" t="s">
        <v>3016</v>
      </c>
      <c r="K653" s="234" t="s">
        <v>3198</v>
      </c>
      <c r="L653" s="234" t="s">
        <v>1611</v>
      </c>
      <c r="M653" s="234" t="s">
        <v>2222</v>
      </c>
      <c r="N653" s="234" t="s">
        <v>8023</v>
      </c>
      <c r="O653" s="234"/>
    </row>
    <row r="654" spans="1:15" x14ac:dyDescent="0.3">
      <c r="A654" s="234" t="s">
        <v>3015</v>
      </c>
      <c r="B654" s="235" t="s">
        <v>3655</v>
      </c>
      <c r="C654" s="235" t="s">
        <v>1521</v>
      </c>
      <c r="D654" s="235" t="s">
        <v>528</v>
      </c>
      <c r="E654" s="235" t="s">
        <v>1522</v>
      </c>
      <c r="F654" s="235" t="s">
        <v>2523</v>
      </c>
      <c r="G654" s="235" t="s">
        <v>7512</v>
      </c>
      <c r="H654" s="234" t="s">
        <v>64</v>
      </c>
      <c r="I654" s="234" t="s">
        <v>7513</v>
      </c>
      <c r="J654" s="235" t="s">
        <v>7042</v>
      </c>
      <c r="K654" s="234" t="s">
        <v>3198</v>
      </c>
      <c r="L654" s="234" t="s">
        <v>1611</v>
      </c>
      <c r="M654" s="234" t="s">
        <v>913</v>
      </c>
      <c r="N654" s="234" t="s">
        <v>8023</v>
      </c>
      <c r="O654" s="234"/>
    </row>
    <row r="655" spans="1:15" x14ac:dyDescent="0.3">
      <c r="A655" s="234" t="s">
        <v>3015</v>
      </c>
      <c r="B655" s="235" t="s">
        <v>1520</v>
      </c>
      <c r="C655" s="235" t="s">
        <v>1521</v>
      </c>
      <c r="D655" s="235" t="s">
        <v>224</v>
      </c>
      <c r="E655" s="235" t="s">
        <v>6895</v>
      </c>
      <c r="F655" s="235" t="s">
        <v>2523</v>
      </c>
      <c r="G655" s="235" t="s">
        <v>7514</v>
      </c>
      <c r="H655" s="234" t="s">
        <v>64</v>
      </c>
      <c r="I655" s="234" t="s">
        <v>7513</v>
      </c>
      <c r="J655" s="235" t="s">
        <v>3016</v>
      </c>
      <c r="K655" s="234" t="s">
        <v>3198</v>
      </c>
      <c r="L655" s="234" t="s">
        <v>1611</v>
      </c>
      <c r="M655" s="234" t="s">
        <v>913</v>
      </c>
      <c r="N655" s="234" t="s">
        <v>8023</v>
      </c>
      <c r="O655" s="234"/>
    </row>
    <row r="656" spans="1:15" x14ac:dyDescent="0.3">
      <c r="A656" s="234" t="s">
        <v>3015</v>
      </c>
      <c r="B656" s="235" t="s">
        <v>6740</v>
      </c>
      <c r="C656" s="235" t="s">
        <v>7988</v>
      </c>
      <c r="D656" s="235" t="s">
        <v>528</v>
      </c>
      <c r="E656" s="235" t="s">
        <v>1522</v>
      </c>
      <c r="F656" s="235" t="s">
        <v>2523</v>
      </c>
      <c r="G656" s="235" t="s">
        <v>7492</v>
      </c>
      <c r="H656" s="234" t="s">
        <v>64</v>
      </c>
      <c r="I656" s="234" t="s">
        <v>7493</v>
      </c>
      <c r="J656" s="235" t="s">
        <v>7042</v>
      </c>
      <c r="K656" s="234" t="s">
        <v>3198</v>
      </c>
      <c r="L656" s="234" t="s">
        <v>1611</v>
      </c>
      <c r="M656" s="234" t="s">
        <v>913</v>
      </c>
      <c r="N656" s="234" t="s">
        <v>8023</v>
      </c>
      <c r="O656" s="234"/>
    </row>
    <row r="657" spans="1:15" x14ac:dyDescent="0.3">
      <c r="A657" s="234" t="s">
        <v>3015</v>
      </c>
      <c r="B657" s="235" t="s">
        <v>3567</v>
      </c>
      <c r="C657" s="235" t="s">
        <v>7988</v>
      </c>
      <c r="D657" s="235" t="s">
        <v>224</v>
      </c>
      <c r="E657" s="235" t="s">
        <v>6895</v>
      </c>
      <c r="F657" s="235" t="s">
        <v>2523</v>
      </c>
      <c r="G657" s="235" t="s">
        <v>7494</v>
      </c>
      <c r="H657" s="234" t="s">
        <v>64</v>
      </c>
      <c r="I657" s="234" t="s">
        <v>7493</v>
      </c>
      <c r="J657" s="235" t="s">
        <v>3016</v>
      </c>
      <c r="K657" s="234" t="s">
        <v>3198</v>
      </c>
      <c r="L657" s="234" t="s">
        <v>1611</v>
      </c>
      <c r="M657" s="234" t="s">
        <v>913</v>
      </c>
      <c r="N657" s="234" t="s">
        <v>8023</v>
      </c>
      <c r="O657" s="234"/>
    </row>
    <row r="658" spans="1:15" x14ac:dyDescent="0.3">
      <c r="A658" s="234" t="s">
        <v>3015</v>
      </c>
      <c r="B658" s="235" t="s">
        <v>3570</v>
      </c>
      <c r="C658" s="235" t="s">
        <v>7988</v>
      </c>
      <c r="D658" s="235" t="s">
        <v>224</v>
      </c>
      <c r="E658" s="235" t="s">
        <v>1522</v>
      </c>
      <c r="F658" s="235" t="s">
        <v>2537</v>
      </c>
      <c r="G658" s="235" t="s">
        <v>7645</v>
      </c>
      <c r="H658" s="234" t="s">
        <v>64</v>
      </c>
      <c r="I658" s="234" t="s">
        <v>7646</v>
      </c>
      <c r="J658" s="235" t="s">
        <v>3016</v>
      </c>
      <c r="K658" s="234" t="s">
        <v>3198</v>
      </c>
      <c r="L658" s="234" t="s">
        <v>1611</v>
      </c>
      <c r="M658" s="234" t="s">
        <v>8076</v>
      </c>
      <c r="N658" s="234" t="s">
        <v>8023</v>
      </c>
      <c r="O658" s="234"/>
    </row>
    <row r="659" spans="1:15" x14ac:dyDescent="0.3">
      <c r="A659" s="234" t="s">
        <v>3015</v>
      </c>
      <c r="B659" s="235" t="s">
        <v>3573</v>
      </c>
      <c r="C659" s="235" t="s">
        <v>1521</v>
      </c>
      <c r="D659" s="236" t="s">
        <v>224</v>
      </c>
      <c r="E659" s="235" t="s">
        <v>3013</v>
      </c>
      <c r="F659" s="235" t="s">
        <v>2534</v>
      </c>
      <c r="G659" s="235" t="s">
        <v>7637</v>
      </c>
      <c r="H659" s="234" t="s">
        <v>64</v>
      </c>
      <c r="I659" s="234" t="s">
        <v>7638</v>
      </c>
      <c r="J659" s="235" t="s">
        <v>3016</v>
      </c>
      <c r="K659" s="234" t="s">
        <v>3198</v>
      </c>
      <c r="L659" s="234" t="s">
        <v>1611</v>
      </c>
      <c r="M659" s="234" t="s">
        <v>2536</v>
      </c>
      <c r="N659" s="234" t="s">
        <v>8023</v>
      </c>
      <c r="O659" s="234" t="s">
        <v>8136</v>
      </c>
    </row>
    <row r="660" spans="1:15" x14ac:dyDescent="0.3">
      <c r="A660" s="234" t="s">
        <v>3015</v>
      </c>
      <c r="B660" s="235" t="s">
        <v>6749</v>
      </c>
      <c r="C660" s="235" t="s">
        <v>1521</v>
      </c>
      <c r="D660" s="235" t="s">
        <v>224</v>
      </c>
      <c r="E660" s="235" t="s">
        <v>1522</v>
      </c>
      <c r="F660" s="235" t="s">
        <v>2537</v>
      </c>
      <c r="G660" s="235" t="s">
        <v>7649</v>
      </c>
      <c r="H660" s="234" t="s">
        <v>64</v>
      </c>
      <c r="I660" s="234" t="s">
        <v>7650</v>
      </c>
      <c r="J660" s="235" t="s">
        <v>3016</v>
      </c>
      <c r="K660" s="234" t="s">
        <v>3198</v>
      </c>
      <c r="L660" s="234" t="s">
        <v>1611</v>
      </c>
      <c r="M660" s="234" t="s">
        <v>7987</v>
      </c>
      <c r="N660" s="234" t="s">
        <v>8023</v>
      </c>
      <c r="O660" s="234"/>
    </row>
    <row r="661" spans="1:15" x14ac:dyDescent="0.3">
      <c r="A661" s="234" t="s">
        <v>3015</v>
      </c>
      <c r="B661" s="235" t="s">
        <v>3646</v>
      </c>
      <c r="C661" s="235" t="s">
        <v>7988</v>
      </c>
      <c r="D661" s="235" t="s">
        <v>224</v>
      </c>
      <c r="E661" s="235" t="s">
        <v>1522</v>
      </c>
      <c r="F661" s="235" t="s">
        <v>2537</v>
      </c>
      <c r="G661" s="235" t="s">
        <v>7647</v>
      </c>
      <c r="H661" s="234" t="s">
        <v>64</v>
      </c>
      <c r="I661" s="234" t="s">
        <v>7648</v>
      </c>
      <c r="J661" s="235" t="s">
        <v>3016</v>
      </c>
      <c r="K661" s="234" t="s">
        <v>3198</v>
      </c>
      <c r="L661" s="234" t="s">
        <v>1611</v>
      </c>
      <c r="M661" s="234" t="s">
        <v>1337</v>
      </c>
      <c r="N661" s="234" t="s">
        <v>8023</v>
      </c>
      <c r="O661" s="234"/>
    </row>
    <row r="662" spans="1:15" x14ac:dyDescent="0.3">
      <c r="A662" s="234" t="s">
        <v>3015</v>
      </c>
      <c r="B662" s="235" t="s">
        <v>3017</v>
      </c>
      <c r="C662" s="235" t="s">
        <v>7988</v>
      </c>
      <c r="D662" s="235" t="s">
        <v>91</v>
      </c>
      <c r="E662" s="235" t="s">
        <v>3013</v>
      </c>
      <c r="F662" s="235" t="s">
        <v>3014</v>
      </c>
      <c r="G662" s="235" t="s">
        <v>7988</v>
      </c>
      <c r="H662" s="234" t="s">
        <v>1466</v>
      </c>
      <c r="I662" s="234" t="s">
        <v>3007</v>
      </c>
      <c r="J662" s="235" t="s">
        <v>3016</v>
      </c>
      <c r="K662" s="234" t="s">
        <v>7988</v>
      </c>
      <c r="L662" s="234" t="s">
        <v>1611</v>
      </c>
      <c r="M662" s="234" t="s">
        <v>3011</v>
      </c>
      <c r="N662" s="234" t="s">
        <v>8023</v>
      </c>
      <c r="O662" s="234"/>
    </row>
    <row r="663" spans="1:15" x14ac:dyDescent="0.3">
      <c r="A663" s="234" t="s">
        <v>6745</v>
      </c>
      <c r="B663" s="235" t="s">
        <v>6746</v>
      </c>
      <c r="C663" s="235" t="s">
        <v>1521</v>
      </c>
      <c r="D663" s="235" t="s">
        <v>91</v>
      </c>
      <c r="E663" s="235" t="s">
        <v>1273</v>
      </c>
      <c r="F663" s="235" t="s">
        <v>840</v>
      </c>
      <c r="G663" s="235" t="s">
        <v>6744</v>
      </c>
      <c r="H663" s="234" t="s">
        <v>64</v>
      </c>
      <c r="I663" s="234" t="s">
        <v>6747</v>
      </c>
      <c r="J663" s="235" t="s">
        <v>1270</v>
      </c>
      <c r="K663" s="234" t="s">
        <v>3198</v>
      </c>
      <c r="L663" s="234" t="s">
        <v>1087</v>
      </c>
      <c r="M663" s="234" t="s">
        <v>1647</v>
      </c>
      <c r="N663" s="234" t="s">
        <v>8023</v>
      </c>
      <c r="O663" s="234"/>
    </row>
    <row r="664" spans="1:15" x14ac:dyDescent="0.3">
      <c r="A664" s="234" t="s">
        <v>6745</v>
      </c>
      <c r="B664" s="235" t="s">
        <v>6975</v>
      </c>
      <c r="C664" s="235" t="s">
        <v>7988</v>
      </c>
      <c r="D664" s="235" t="s">
        <v>224</v>
      </c>
      <c r="E664" s="235" t="s">
        <v>1522</v>
      </c>
      <c r="F664" s="235" t="s">
        <v>920</v>
      </c>
      <c r="G664" s="235" t="s">
        <v>6974</v>
      </c>
      <c r="H664" s="234" t="s">
        <v>64</v>
      </c>
      <c r="I664" s="234" t="s">
        <v>6977</v>
      </c>
      <c r="J664" s="235" t="s">
        <v>6976</v>
      </c>
      <c r="K664" s="234" t="s">
        <v>3198</v>
      </c>
      <c r="L664" s="234" t="s">
        <v>1087</v>
      </c>
      <c r="M664" s="234" t="s">
        <v>1340</v>
      </c>
      <c r="N664" s="234" t="s">
        <v>8023</v>
      </c>
      <c r="O664" s="234"/>
    </row>
    <row r="665" spans="1:15" x14ac:dyDescent="0.3">
      <c r="A665" s="234" t="s">
        <v>6745</v>
      </c>
      <c r="B665" s="235" t="s">
        <v>6868</v>
      </c>
      <c r="C665" s="235" t="s">
        <v>7988</v>
      </c>
      <c r="D665" s="235" t="s">
        <v>91</v>
      </c>
      <c r="E665" s="235" t="s">
        <v>1522</v>
      </c>
      <c r="F665" s="235" t="s">
        <v>880</v>
      </c>
      <c r="G665" s="235" t="s">
        <v>6867</v>
      </c>
      <c r="H665" s="234" t="s">
        <v>64</v>
      </c>
      <c r="I665" s="234" t="s">
        <v>6869</v>
      </c>
      <c r="J665" s="235" t="s">
        <v>1270</v>
      </c>
      <c r="K665" s="234" t="s">
        <v>3198</v>
      </c>
      <c r="L665" s="234" t="s">
        <v>1087</v>
      </c>
      <c r="M665" s="234" t="s">
        <v>8077</v>
      </c>
      <c r="N665" s="234" t="s">
        <v>8023</v>
      </c>
      <c r="O665" s="234"/>
    </row>
    <row r="666" spans="1:15" x14ac:dyDescent="0.3">
      <c r="A666" s="234" t="s">
        <v>7521</v>
      </c>
      <c r="B666" s="235" t="s">
        <v>7547</v>
      </c>
      <c r="C666" s="235" t="s">
        <v>1521</v>
      </c>
      <c r="D666" s="235" t="s">
        <v>224</v>
      </c>
      <c r="E666" s="235" t="s">
        <v>1522</v>
      </c>
      <c r="F666" s="235" t="s">
        <v>2525</v>
      </c>
      <c r="G666" s="235" t="s">
        <v>7546</v>
      </c>
      <c r="H666" s="234" t="s">
        <v>64</v>
      </c>
      <c r="I666" s="234" t="s">
        <v>7548</v>
      </c>
      <c r="J666" s="235" t="s">
        <v>3016</v>
      </c>
      <c r="K666" s="234" t="s">
        <v>3198</v>
      </c>
      <c r="L666" s="234" t="s">
        <v>1611</v>
      </c>
      <c r="M666" s="234" t="s">
        <v>1334</v>
      </c>
      <c r="N666" s="234" t="s">
        <v>8023</v>
      </c>
      <c r="O666" s="234"/>
    </row>
    <row r="667" spans="1:15" x14ac:dyDescent="0.3">
      <c r="A667" s="234" t="s">
        <v>7521</v>
      </c>
      <c r="B667" s="235" t="s">
        <v>7579</v>
      </c>
      <c r="C667" s="235" t="s">
        <v>1521</v>
      </c>
      <c r="D667" s="235" t="s">
        <v>224</v>
      </c>
      <c r="E667" s="235" t="s">
        <v>1522</v>
      </c>
      <c r="F667" s="235" t="s">
        <v>2528</v>
      </c>
      <c r="G667" s="235" t="s">
        <v>7578</v>
      </c>
      <c r="H667" s="234" t="s">
        <v>64</v>
      </c>
      <c r="I667" s="234" t="s">
        <v>7580</v>
      </c>
      <c r="J667" s="235" t="s">
        <v>3016</v>
      </c>
      <c r="K667" s="234" t="s">
        <v>3198</v>
      </c>
      <c r="L667" s="234" t="s">
        <v>1611</v>
      </c>
      <c r="M667" s="234" t="s">
        <v>2222</v>
      </c>
      <c r="N667" s="234" t="s">
        <v>8023</v>
      </c>
      <c r="O667" s="234"/>
    </row>
    <row r="668" spans="1:15" x14ac:dyDescent="0.3">
      <c r="A668" s="234" t="s">
        <v>7521</v>
      </c>
      <c r="B668" s="235" t="s">
        <v>7544</v>
      </c>
      <c r="C668" s="235" t="s">
        <v>1521</v>
      </c>
      <c r="D668" s="235" t="s">
        <v>224</v>
      </c>
      <c r="E668" s="235" t="s">
        <v>1522</v>
      </c>
      <c r="F668" s="235" t="s">
        <v>2525</v>
      </c>
      <c r="G668" s="235" t="s">
        <v>7543</v>
      </c>
      <c r="H668" s="234" t="s">
        <v>64</v>
      </c>
      <c r="I668" s="234" t="s">
        <v>7545</v>
      </c>
      <c r="J668" s="235" t="s">
        <v>3016</v>
      </c>
      <c r="K668" s="234" t="s">
        <v>3198</v>
      </c>
      <c r="L668" s="234" t="s">
        <v>1611</v>
      </c>
      <c r="M668" s="234" t="s">
        <v>1334</v>
      </c>
      <c r="N668" s="234" t="s">
        <v>8023</v>
      </c>
      <c r="O668" s="234"/>
    </row>
    <row r="669" spans="1:15" x14ac:dyDescent="0.3">
      <c r="A669" s="234" t="s">
        <v>7521</v>
      </c>
      <c r="B669" s="235" t="s">
        <v>7522</v>
      </c>
      <c r="C669" s="235" t="s">
        <v>7988</v>
      </c>
      <c r="D669" s="235" t="s">
        <v>224</v>
      </c>
      <c r="E669" s="235" t="s">
        <v>1522</v>
      </c>
      <c r="F669" s="235" t="s">
        <v>2525</v>
      </c>
      <c r="G669" s="235" t="s">
        <v>7520</v>
      </c>
      <c r="H669" s="234" t="s">
        <v>64</v>
      </c>
      <c r="I669" s="234" t="s">
        <v>7523</v>
      </c>
      <c r="J669" s="235" t="s">
        <v>3016</v>
      </c>
      <c r="K669" s="234" t="s">
        <v>3198</v>
      </c>
      <c r="L669" s="234" t="s">
        <v>1611</v>
      </c>
      <c r="M669" s="234" t="s">
        <v>1334</v>
      </c>
      <c r="N669" s="234" t="s">
        <v>8023</v>
      </c>
      <c r="O669" s="234"/>
    </row>
    <row r="670" spans="1:15" x14ac:dyDescent="0.3">
      <c r="A670" s="234" t="s">
        <v>7521</v>
      </c>
      <c r="B670" s="235" t="s">
        <v>7609</v>
      </c>
      <c r="C670" s="235" t="s">
        <v>7988</v>
      </c>
      <c r="D670" s="235" t="s">
        <v>224</v>
      </c>
      <c r="E670" s="235" t="s">
        <v>1522</v>
      </c>
      <c r="F670" s="235" t="s">
        <v>2531</v>
      </c>
      <c r="G670" s="235" t="s">
        <v>7608</v>
      </c>
      <c r="H670" s="234" t="s">
        <v>64</v>
      </c>
      <c r="I670" s="234" t="s">
        <v>7610</v>
      </c>
      <c r="J670" s="235" t="s">
        <v>3016</v>
      </c>
      <c r="K670" s="234" t="s">
        <v>3198</v>
      </c>
      <c r="L670" s="234" t="s">
        <v>1611</v>
      </c>
      <c r="M670" s="234" t="s">
        <v>2008</v>
      </c>
      <c r="N670" s="234" t="s">
        <v>8023</v>
      </c>
      <c r="O670" s="234"/>
    </row>
    <row r="671" spans="1:15" x14ac:dyDescent="0.3">
      <c r="A671" s="234" t="s">
        <v>7521</v>
      </c>
      <c r="B671" s="235" t="s">
        <v>7570</v>
      </c>
      <c r="C671" s="235" t="s">
        <v>7988</v>
      </c>
      <c r="D671" s="235" t="s">
        <v>224</v>
      </c>
      <c r="E671" s="235" t="s">
        <v>1522</v>
      </c>
      <c r="F671" s="235" t="s">
        <v>2528</v>
      </c>
      <c r="G671" s="235" t="s">
        <v>7569</v>
      </c>
      <c r="H671" s="234" t="s">
        <v>64</v>
      </c>
      <c r="I671" s="234" t="s">
        <v>7571</v>
      </c>
      <c r="J671" s="235" t="s">
        <v>3016</v>
      </c>
      <c r="K671" s="234" t="s">
        <v>3198</v>
      </c>
      <c r="L671" s="234" t="s">
        <v>1611</v>
      </c>
      <c r="M671" s="234" t="s">
        <v>991</v>
      </c>
      <c r="N671" s="234" t="s">
        <v>8023</v>
      </c>
      <c r="O671" s="234"/>
    </row>
    <row r="672" spans="1:15" x14ac:dyDescent="0.3">
      <c r="A672" s="234" t="s">
        <v>7525</v>
      </c>
      <c r="B672" s="235" t="s">
        <v>7285</v>
      </c>
      <c r="C672" s="235" t="s">
        <v>1521</v>
      </c>
      <c r="D672" s="235" t="s">
        <v>224</v>
      </c>
      <c r="E672" s="235" t="s">
        <v>1522</v>
      </c>
      <c r="F672" s="235" t="s">
        <v>2525</v>
      </c>
      <c r="G672" s="235" t="s">
        <v>7524</v>
      </c>
      <c r="H672" s="234" t="s">
        <v>64</v>
      </c>
      <c r="I672" s="234" t="s">
        <v>7526</v>
      </c>
      <c r="J672" s="235" t="s">
        <v>2007</v>
      </c>
      <c r="K672" s="234" t="s">
        <v>3198</v>
      </c>
      <c r="L672" s="234" t="s">
        <v>1611</v>
      </c>
      <c r="M672" s="234" t="s">
        <v>1334</v>
      </c>
      <c r="N672" s="234" t="s">
        <v>8023</v>
      </c>
      <c r="O672" s="234"/>
    </row>
    <row r="673" spans="1:15" x14ac:dyDescent="0.3">
      <c r="A673" s="234" t="s">
        <v>7505</v>
      </c>
      <c r="B673" s="235" t="s">
        <v>7506</v>
      </c>
      <c r="C673" s="235" t="s">
        <v>1618</v>
      </c>
      <c r="D673" s="235" t="s">
        <v>528</v>
      </c>
      <c r="E673" s="235" t="s">
        <v>1522</v>
      </c>
      <c r="F673" s="235" t="s">
        <v>2523</v>
      </c>
      <c r="G673" s="235" t="s">
        <v>7504</v>
      </c>
      <c r="H673" s="234" t="s">
        <v>64</v>
      </c>
      <c r="I673" s="234" t="s">
        <v>7507</v>
      </c>
      <c r="J673" s="235" t="s">
        <v>7042</v>
      </c>
      <c r="K673" s="234" t="s">
        <v>3198</v>
      </c>
      <c r="L673" s="234" t="s">
        <v>1611</v>
      </c>
      <c r="M673" s="234" t="s">
        <v>913</v>
      </c>
      <c r="N673" s="234" t="s">
        <v>8023</v>
      </c>
      <c r="O673" s="234"/>
    </row>
    <row r="674" spans="1:15" x14ac:dyDescent="0.3">
      <c r="A674" s="234" t="s">
        <v>7505</v>
      </c>
      <c r="B674" s="235" t="s">
        <v>7509</v>
      </c>
      <c r="C674" s="235" t="s">
        <v>1618</v>
      </c>
      <c r="D674" s="235" t="s">
        <v>224</v>
      </c>
      <c r="E674" s="235" t="s">
        <v>6895</v>
      </c>
      <c r="F674" s="235" t="s">
        <v>2523</v>
      </c>
      <c r="G674" s="235" t="s">
        <v>7508</v>
      </c>
      <c r="H674" s="234" t="s">
        <v>64</v>
      </c>
      <c r="I674" s="234" t="s">
        <v>7507</v>
      </c>
      <c r="J674" s="235" t="s">
        <v>3016</v>
      </c>
      <c r="K674" s="234" t="s">
        <v>3198</v>
      </c>
      <c r="L674" s="234" t="s">
        <v>1611</v>
      </c>
      <c r="M674" s="234" t="s">
        <v>913</v>
      </c>
      <c r="N674" s="234" t="s">
        <v>8023</v>
      </c>
      <c r="O674" s="234"/>
    </row>
    <row r="675" spans="1:15" x14ac:dyDescent="0.3">
      <c r="A675" s="234" t="s">
        <v>7505</v>
      </c>
      <c r="B675" s="235" t="s">
        <v>7589</v>
      </c>
      <c r="C675" s="235" t="s">
        <v>1521</v>
      </c>
      <c r="D675" s="235" t="s">
        <v>224</v>
      </c>
      <c r="E675" s="235" t="s">
        <v>1522</v>
      </c>
      <c r="F675" s="235" t="s">
        <v>2528</v>
      </c>
      <c r="G675" s="235" t="s">
        <v>7588</v>
      </c>
      <c r="H675" s="234" t="s">
        <v>64</v>
      </c>
      <c r="I675" s="234" t="s">
        <v>7590</v>
      </c>
      <c r="J675" s="235" t="s">
        <v>3016</v>
      </c>
      <c r="K675" s="234" t="s">
        <v>3198</v>
      </c>
      <c r="L675" s="234" t="s">
        <v>1611</v>
      </c>
      <c r="M675" s="234" t="s">
        <v>8017</v>
      </c>
      <c r="N675" s="234" t="s">
        <v>8023</v>
      </c>
      <c r="O675" s="234"/>
    </row>
    <row r="676" spans="1:15" x14ac:dyDescent="0.3">
      <c r="A676" s="234" t="s">
        <v>7505</v>
      </c>
      <c r="B676" s="235" t="s">
        <v>7541</v>
      </c>
      <c r="C676" s="235" t="s">
        <v>1521</v>
      </c>
      <c r="D676" s="235" t="s">
        <v>224</v>
      </c>
      <c r="E676" s="235" t="s">
        <v>1522</v>
      </c>
      <c r="F676" s="235" t="s">
        <v>2525</v>
      </c>
      <c r="G676" s="235" t="s">
        <v>7540</v>
      </c>
      <c r="H676" s="234" t="s">
        <v>64</v>
      </c>
      <c r="I676" s="234" t="s">
        <v>7542</v>
      </c>
      <c r="J676" s="235" t="s">
        <v>3016</v>
      </c>
      <c r="K676" s="234" t="s">
        <v>3198</v>
      </c>
      <c r="L676" s="234" t="s">
        <v>1611</v>
      </c>
      <c r="M676" s="234" t="s">
        <v>1334</v>
      </c>
      <c r="N676" s="234" t="s">
        <v>8023</v>
      </c>
      <c r="O676" s="234"/>
    </row>
    <row r="677" spans="1:15" x14ac:dyDescent="0.3">
      <c r="A677" s="234" t="s">
        <v>7505</v>
      </c>
      <c r="B677" s="235" t="s">
        <v>7550</v>
      </c>
      <c r="C677" s="235" t="s">
        <v>1521</v>
      </c>
      <c r="D677" s="235" t="s">
        <v>224</v>
      </c>
      <c r="E677" s="235" t="s">
        <v>3013</v>
      </c>
      <c r="F677" s="235" t="s">
        <v>2525</v>
      </c>
      <c r="G677" s="235" t="s">
        <v>7549</v>
      </c>
      <c r="H677" s="234" t="s">
        <v>64</v>
      </c>
      <c r="I677" s="234" t="s">
        <v>7551</v>
      </c>
      <c r="J677" s="235" t="s">
        <v>3016</v>
      </c>
      <c r="K677" s="234" t="s">
        <v>3198</v>
      </c>
      <c r="L677" s="234" t="s">
        <v>1611</v>
      </c>
      <c r="M677" s="234" t="s">
        <v>8008</v>
      </c>
      <c r="N677" s="234" t="s">
        <v>8023</v>
      </c>
      <c r="O677" s="234"/>
    </row>
    <row r="678" spans="1:15" x14ac:dyDescent="0.3">
      <c r="A678" s="234" t="s">
        <v>7505</v>
      </c>
      <c r="B678" s="235" t="s">
        <v>7612</v>
      </c>
      <c r="C678" s="235" t="s">
        <v>1521</v>
      </c>
      <c r="D678" s="235" t="s">
        <v>224</v>
      </c>
      <c r="E678" s="235" t="s">
        <v>1522</v>
      </c>
      <c r="F678" s="235" t="s">
        <v>2531</v>
      </c>
      <c r="G678" s="235" t="s">
        <v>7611</v>
      </c>
      <c r="H678" s="234" t="s">
        <v>64</v>
      </c>
      <c r="I678" s="234" t="s">
        <v>7613</v>
      </c>
      <c r="J678" s="235" t="s">
        <v>3016</v>
      </c>
      <c r="K678" s="234" t="s">
        <v>3198</v>
      </c>
      <c r="L678" s="234" t="s">
        <v>1611</v>
      </c>
      <c r="M678" s="234" t="s">
        <v>1340</v>
      </c>
      <c r="N678" s="234" t="s">
        <v>8023</v>
      </c>
      <c r="O678" s="234"/>
    </row>
    <row r="679" spans="1:15" x14ac:dyDescent="0.3">
      <c r="A679" s="234" t="s">
        <v>7505</v>
      </c>
      <c r="B679" s="235" t="s">
        <v>7563</v>
      </c>
      <c r="C679" s="235" t="s">
        <v>7988</v>
      </c>
      <c r="D679" s="235" t="s">
        <v>224</v>
      </c>
      <c r="E679" s="235" t="s">
        <v>1522</v>
      </c>
      <c r="F679" s="235" t="s">
        <v>2528</v>
      </c>
      <c r="G679" s="235" t="s">
        <v>7562</v>
      </c>
      <c r="H679" s="234" t="s">
        <v>64</v>
      </c>
      <c r="I679" s="234" t="s">
        <v>7564</v>
      </c>
      <c r="J679" s="235" t="s">
        <v>3016</v>
      </c>
      <c r="K679" s="234" t="s">
        <v>3198</v>
      </c>
      <c r="L679" s="234" t="s">
        <v>1611</v>
      </c>
      <c r="M679" s="234" t="s">
        <v>2222</v>
      </c>
      <c r="N679" s="234" t="s">
        <v>8023</v>
      </c>
      <c r="O679" s="234"/>
    </row>
    <row r="680" spans="1:15" x14ac:dyDescent="0.3">
      <c r="A680" s="234" t="s">
        <v>7505</v>
      </c>
      <c r="B680" s="235" t="s">
        <v>7626</v>
      </c>
      <c r="C680" s="235" t="s">
        <v>1618</v>
      </c>
      <c r="D680" s="235" t="s">
        <v>224</v>
      </c>
      <c r="E680" s="235" t="s">
        <v>1522</v>
      </c>
      <c r="F680" s="235" t="s">
        <v>2531</v>
      </c>
      <c r="G680" s="235" t="s">
        <v>7625</v>
      </c>
      <c r="H680" s="234" t="s">
        <v>64</v>
      </c>
      <c r="I680" s="234" t="s">
        <v>7627</v>
      </c>
      <c r="J680" s="235" t="s">
        <v>3016</v>
      </c>
      <c r="K680" s="234" t="s">
        <v>3198</v>
      </c>
      <c r="L680" s="234" t="s">
        <v>1611</v>
      </c>
      <c r="M680" s="234" t="s">
        <v>1340</v>
      </c>
      <c r="N680" s="234" t="s">
        <v>8023</v>
      </c>
      <c r="O680" s="234"/>
    </row>
    <row r="681" spans="1:15" x14ac:dyDescent="0.3">
      <c r="A681" s="234" t="s">
        <v>7505</v>
      </c>
      <c r="B681" s="235" t="s">
        <v>7583</v>
      </c>
      <c r="C681" s="235" t="s">
        <v>1521</v>
      </c>
      <c r="D681" s="235" t="s">
        <v>224</v>
      </c>
      <c r="E681" s="235" t="s">
        <v>1522</v>
      </c>
      <c r="F681" s="235" t="s">
        <v>2528</v>
      </c>
      <c r="G681" s="235" t="s">
        <v>7582</v>
      </c>
      <c r="H681" s="234" t="s">
        <v>64</v>
      </c>
      <c r="I681" s="234" t="s">
        <v>7584</v>
      </c>
      <c r="J681" s="235" t="s">
        <v>3016</v>
      </c>
      <c r="K681" s="234" t="s">
        <v>3198</v>
      </c>
      <c r="L681" s="234" t="s">
        <v>1611</v>
      </c>
      <c r="M681" s="234" t="s">
        <v>976</v>
      </c>
      <c r="N681" s="234" t="s">
        <v>8023</v>
      </c>
      <c r="O681" s="234"/>
    </row>
    <row r="682" spans="1:15" x14ac:dyDescent="0.3">
      <c r="A682" s="234" t="s">
        <v>7505</v>
      </c>
      <c r="B682" s="235" t="s">
        <v>7516</v>
      </c>
      <c r="C682" s="235" t="s">
        <v>1521</v>
      </c>
      <c r="D682" s="235" t="s">
        <v>528</v>
      </c>
      <c r="E682" s="235" t="s">
        <v>1522</v>
      </c>
      <c r="F682" s="235" t="s">
        <v>2523</v>
      </c>
      <c r="G682" s="235" t="s">
        <v>7515</v>
      </c>
      <c r="H682" s="234" t="s">
        <v>64</v>
      </c>
      <c r="I682" s="234" t="s">
        <v>7517</v>
      </c>
      <c r="J682" s="235" t="s">
        <v>7042</v>
      </c>
      <c r="K682" s="234" t="s">
        <v>3198</v>
      </c>
      <c r="L682" s="234" t="s">
        <v>1611</v>
      </c>
      <c r="M682" s="234" t="s">
        <v>913</v>
      </c>
      <c r="N682" s="234" t="s">
        <v>8023</v>
      </c>
      <c r="O682" s="234"/>
    </row>
    <row r="683" spans="1:15" x14ac:dyDescent="0.3">
      <c r="A683" s="234" t="s">
        <v>7505</v>
      </c>
      <c r="B683" s="235" t="s">
        <v>7519</v>
      </c>
      <c r="C683" s="235" t="s">
        <v>1521</v>
      </c>
      <c r="D683" s="235" t="s">
        <v>224</v>
      </c>
      <c r="E683" s="235" t="s">
        <v>1522</v>
      </c>
      <c r="F683" s="235" t="s">
        <v>2523</v>
      </c>
      <c r="G683" s="235" t="s">
        <v>7518</v>
      </c>
      <c r="H683" s="234" t="s">
        <v>64</v>
      </c>
      <c r="I683" s="234" t="s">
        <v>7517</v>
      </c>
      <c r="J683" s="235" t="s">
        <v>3016</v>
      </c>
      <c r="K683" s="234" t="s">
        <v>3198</v>
      </c>
      <c r="L683" s="234" t="s">
        <v>1611</v>
      </c>
      <c r="M683" s="234" t="s">
        <v>968</v>
      </c>
      <c r="N683" s="234" t="s">
        <v>8023</v>
      </c>
      <c r="O683" s="234"/>
    </row>
    <row r="684" spans="1:15" x14ac:dyDescent="0.3">
      <c r="A684" s="234" t="s">
        <v>7505</v>
      </c>
      <c r="B684" s="235" t="s">
        <v>7576</v>
      </c>
      <c r="C684" s="235" t="s">
        <v>1521</v>
      </c>
      <c r="D684" s="235" t="s">
        <v>224</v>
      </c>
      <c r="E684" s="235" t="s">
        <v>1522</v>
      </c>
      <c r="F684" s="235" t="s">
        <v>2528</v>
      </c>
      <c r="G684" s="235" t="s">
        <v>7575</v>
      </c>
      <c r="H684" s="234" t="s">
        <v>64</v>
      </c>
      <c r="I684" s="234" t="s">
        <v>7577</v>
      </c>
      <c r="J684" s="235" t="s">
        <v>3016</v>
      </c>
      <c r="K684" s="234" t="s">
        <v>3198</v>
      </c>
      <c r="L684" s="234" t="s">
        <v>1611</v>
      </c>
      <c r="M684" s="234" t="s">
        <v>991</v>
      </c>
      <c r="N684" s="234" t="s">
        <v>8023</v>
      </c>
      <c r="O684" s="234"/>
    </row>
    <row r="685" spans="1:15" x14ac:dyDescent="0.3">
      <c r="A685" s="234" t="s">
        <v>7505</v>
      </c>
      <c r="B685" s="235" t="s">
        <v>7586</v>
      </c>
      <c r="C685" s="235" t="s">
        <v>1521</v>
      </c>
      <c r="D685" s="235" t="s">
        <v>224</v>
      </c>
      <c r="E685" s="235" t="s">
        <v>1522</v>
      </c>
      <c r="F685" s="235" t="s">
        <v>2528</v>
      </c>
      <c r="G685" s="235" t="s">
        <v>7585</v>
      </c>
      <c r="H685" s="234" t="s">
        <v>64</v>
      </c>
      <c r="I685" s="234" t="s">
        <v>7587</v>
      </c>
      <c r="J685" s="235" t="s">
        <v>3016</v>
      </c>
      <c r="K685" s="234" t="s">
        <v>3198</v>
      </c>
      <c r="L685" s="234" t="s">
        <v>1611</v>
      </c>
      <c r="M685" s="234" t="s">
        <v>2222</v>
      </c>
      <c r="N685" s="234" t="s">
        <v>8023</v>
      </c>
      <c r="O685" s="234"/>
    </row>
    <row r="686" spans="1:15" x14ac:dyDescent="0.3">
      <c r="A686" s="234" t="s">
        <v>7505</v>
      </c>
      <c r="B686" s="235" t="s">
        <v>7595</v>
      </c>
      <c r="C686" s="235" t="s">
        <v>1521</v>
      </c>
      <c r="D686" s="235" t="s">
        <v>224</v>
      </c>
      <c r="E686" s="235" t="s">
        <v>1522</v>
      </c>
      <c r="F686" s="235" t="s">
        <v>2528</v>
      </c>
      <c r="G686" s="235" t="s">
        <v>7594</v>
      </c>
      <c r="H686" s="234" t="s">
        <v>64</v>
      </c>
      <c r="I686" s="234" t="s">
        <v>7596</v>
      </c>
      <c r="J686" s="235" t="s">
        <v>3016</v>
      </c>
      <c r="K686" s="234" t="s">
        <v>3198</v>
      </c>
      <c r="L686" s="234" t="s">
        <v>1611</v>
      </c>
      <c r="M686" s="234" t="s">
        <v>2222</v>
      </c>
      <c r="N686" s="234" t="s">
        <v>8023</v>
      </c>
      <c r="O686" s="234"/>
    </row>
    <row r="687" spans="1:15" x14ac:dyDescent="0.3">
      <c r="A687" s="234" t="s">
        <v>7505</v>
      </c>
      <c r="B687" s="235" t="s">
        <v>7592</v>
      </c>
      <c r="C687" s="235" t="s">
        <v>1618</v>
      </c>
      <c r="D687" s="235" t="s">
        <v>224</v>
      </c>
      <c r="E687" s="235" t="s">
        <v>1522</v>
      </c>
      <c r="F687" s="235" t="s">
        <v>2528</v>
      </c>
      <c r="G687" s="235" t="s">
        <v>7591</v>
      </c>
      <c r="H687" s="234" t="s">
        <v>64</v>
      </c>
      <c r="I687" s="234" t="s">
        <v>7593</v>
      </c>
      <c r="J687" s="235" t="s">
        <v>3016</v>
      </c>
      <c r="K687" s="234" t="s">
        <v>3198</v>
      </c>
      <c r="L687" s="234" t="s">
        <v>1611</v>
      </c>
      <c r="M687" s="234" t="s">
        <v>2222</v>
      </c>
      <c r="N687" s="234" t="s">
        <v>8023</v>
      </c>
      <c r="O687" s="234"/>
    </row>
    <row r="688" spans="1:15" x14ac:dyDescent="0.3">
      <c r="A688" s="234" t="s">
        <v>7505</v>
      </c>
      <c r="B688" s="235" t="s">
        <v>7635</v>
      </c>
      <c r="C688" s="235" t="s">
        <v>1521</v>
      </c>
      <c r="D688" s="236" t="s">
        <v>224</v>
      </c>
      <c r="E688" s="235" t="s">
        <v>3013</v>
      </c>
      <c r="F688" s="235" t="s">
        <v>2534</v>
      </c>
      <c r="G688" s="235" t="s">
        <v>7634</v>
      </c>
      <c r="H688" s="234" t="s">
        <v>64</v>
      </c>
      <c r="I688" s="234" t="s">
        <v>7636</v>
      </c>
      <c r="J688" s="235" t="s">
        <v>3016</v>
      </c>
      <c r="K688" s="234" t="s">
        <v>3198</v>
      </c>
      <c r="L688" s="234" t="s">
        <v>1611</v>
      </c>
      <c r="M688" s="234" t="s">
        <v>2536</v>
      </c>
      <c r="N688" s="234" t="s">
        <v>8023</v>
      </c>
      <c r="O688" s="234" t="s">
        <v>8136</v>
      </c>
    </row>
    <row r="689" spans="1:15" x14ac:dyDescent="0.3">
      <c r="A689" s="234" t="s">
        <v>7505</v>
      </c>
      <c r="B689" s="235" t="s">
        <v>7632</v>
      </c>
      <c r="C689" s="235" t="s">
        <v>7988</v>
      </c>
      <c r="D689" s="235" t="s">
        <v>224</v>
      </c>
      <c r="E689" s="235" t="s">
        <v>1522</v>
      </c>
      <c r="F689" s="235" t="s">
        <v>2534</v>
      </c>
      <c r="G689" s="235" t="s">
        <v>7631</v>
      </c>
      <c r="H689" s="234" t="s">
        <v>64</v>
      </c>
      <c r="I689" s="234" t="s">
        <v>7633</v>
      </c>
      <c r="J689" s="235" t="s">
        <v>3016</v>
      </c>
      <c r="K689" s="234" t="s">
        <v>3198</v>
      </c>
      <c r="L689" s="234" t="s">
        <v>1611</v>
      </c>
      <c r="M689" s="234" t="s">
        <v>937</v>
      </c>
      <c r="N689" s="234" t="s">
        <v>8023</v>
      </c>
      <c r="O689" s="234"/>
    </row>
    <row r="690" spans="1:15" x14ac:dyDescent="0.3">
      <c r="A690" s="234" t="s">
        <v>7505</v>
      </c>
      <c r="B690" s="235" t="s">
        <v>7617</v>
      </c>
      <c r="C690" s="235" t="s">
        <v>1618</v>
      </c>
      <c r="D690" s="235" t="s">
        <v>224</v>
      </c>
      <c r="E690" s="235" t="s">
        <v>1522</v>
      </c>
      <c r="F690" s="235" t="s">
        <v>2531</v>
      </c>
      <c r="G690" s="235" t="s">
        <v>7616</v>
      </c>
      <c r="H690" s="234" t="s">
        <v>64</v>
      </c>
      <c r="I690" s="234" t="s">
        <v>7618</v>
      </c>
      <c r="J690" s="235" t="s">
        <v>3016</v>
      </c>
      <c r="K690" s="234" t="s">
        <v>3198</v>
      </c>
      <c r="L690" s="234" t="s">
        <v>1611</v>
      </c>
      <c r="M690" s="234" t="s">
        <v>1616</v>
      </c>
      <c r="N690" s="234" t="s">
        <v>8023</v>
      </c>
      <c r="O690" s="234"/>
    </row>
    <row r="691" spans="1:15" x14ac:dyDescent="0.3">
      <c r="A691" s="234" t="s">
        <v>7235</v>
      </c>
      <c r="B691" s="235" t="s">
        <v>5088</v>
      </c>
      <c r="C691" s="235" t="s">
        <v>1521</v>
      </c>
      <c r="D691" s="235" t="s">
        <v>224</v>
      </c>
      <c r="E691" s="235" t="s">
        <v>1522</v>
      </c>
      <c r="F691" s="235" t="s">
        <v>969</v>
      </c>
      <c r="G691" s="235" t="s">
        <v>7234</v>
      </c>
      <c r="H691" s="234" t="s">
        <v>64</v>
      </c>
      <c r="I691" s="234" t="s">
        <v>7236</v>
      </c>
      <c r="J691" s="235" t="s">
        <v>1519</v>
      </c>
      <c r="K691" s="234" t="s">
        <v>3198</v>
      </c>
      <c r="L691" s="234" t="s">
        <v>1516</v>
      </c>
      <c r="M691" s="234" t="s">
        <v>968</v>
      </c>
      <c r="N691" s="234" t="s">
        <v>8023</v>
      </c>
      <c r="O691" s="234"/>
    </row>
    <row r="692" spans="1:15" x14ac:dyDescent="0.3">
      <c r="A692" s="234" t="s">
        <v>7194</v>
      </c>
      <c r="B692" s="235" t="s">
        <v>7195</v>
      </c>
      <c r="C692" s="235" t="s">
        <v>1521</v>
      </c>
      <c r="D692" s="235" t="s">
        <v>224</v>
      </c>
      <c r="E692" s="235" t="s">
        <v>1522</v>
      </c>
      <c r="F692" s="235" t="s">
        <v>966</v>
      </c>
      <c r="G692" s="235" t="s">
        <v>7193</v>
      </c>
      <c r="H692" s="234" t="s">
        <v>64</v>
      </c>
      <c r="I692" s="234" t="s">
        <v>7196</v>
      </c>
      <c r="J692" s="235" t="s">
        <v>1519</v>
      </c>
      <c r="K692" s="234" t="s">
        <v>3198</v>
      </c>
      <c r="L692" s="234" t="s">
        <v>1516</v>
      </c>
      <c r="M692" s="234" t="s">
        <v>968</v>
      </c>
      <c r="N692" s="234" t="s">
        <v>8023</v>
      </c>
      <c r="O692" s="234"/>
    </row>
    <row r="693" spans="1:15" x14ac:dyDescent="0.3">
      <c r="A693" s="234" t="s">
        <v>7194</v>
      </c>
      <c r="B693" s="235" t="s">
        <v>3597</v>
      </c>
      <c r="C693" s="235" t="s">
        <v>1521</v>
      </c>
      <c r="D693" s="235" t="s">
        <v>224</v>
      </c>
      <c r="E693" s="235" t="s">
        <v>1522</v>
      </c>
      <c r="F693" s="235" t="s">
        <v>966</v>
      </c>
      <c r="G693" s="235" t="s">
        <v>7208</v>
      </c>
      <c r="H693" s="234" t="s">
        <v>64</v>
      </c>
      <c r="I693" s="234" t="s">
        <v>7209</v>
      </c>
      <c r="J693" s="235" t="s">
        <v>1519</v>
      </c>
      <c r="K693" s="234" t="s">
        <v>3198</v>
      </c>
      <c r="L693" s="234" t="s">
        <v>1516</v>
      </c>
      <c r="M693" s="234" t="s">
        <v>968</v>
      </c>
      <c r="N693" s="234" t="s">
        <v>8023</v>
      </c>
      <c r="O693" s="234"/>
    </row>
    <row r="694" spans="1:15" x14ac:dyDescent="0.3">
      <c r="A694" s="234" t="s">
        <v>7194</v>
      </c>
      <c r="B694" s="235" t="s">
        <v>5437</v>
      </c>
      <c r="C694" s="235" t="s">
        <v>1521</v>
      </c>
      <c r="D694" s="235" t="s">
        <v>224</v>
      </c>
      <c r="E694" s="235" t="s">
        <v>1522</v>
      </c>
      <c r="F694" s="235" t="s">
        <v>983</v>
      </c>
      <c r="G694" s="235" t="s">
        <v>7255</v>
      </c>
      <c r="H694" s="234" t="s">
        <v>64</v>
      </c>
      <c r="I694" s="234" t="s">
        <v>7256</v>
      </c>
      <c r="J694" s="235" t="s">
        <v>1519</v>
      </c>
      <c r="K694" s="234" t="s">
        <v>3198</v>
      </c>
      <c r="L694" s="234" t="s">
        <v>1516</v>
      </c>
      <c r="M694" s="234" t="s">
        <v>985</v>
      </c>
      <c r="N694" s="234" t="s">
        <v>8023</v>
      </c>
      <c r="O694" s="234"/>
    </row>
    <row r="695" spans="1:15" x14ac:dyDescent="0.3">
      <c r="A695" s="234" t="s">
        <v>7194</v>
      </c>
      <c r="B695" s="235" t="s">
        <v>7185</v>
      </c>
      <c r="C695" s="235" t="s">
        <v>1521</v>
      </c>
      <c r="D695" s="235" t="s">
        <v>224</v>
      </c>
      <c r="E695" s="235" t="s">
        <v>1522</v>
      </c>
      <c r="F695" s="235" t="s">
        <v>980</v>
      </c>
      <c r="G695" s="235" t="s">
        <v>7250</v>
      </c>
      <c r="H695" s="234" t="s">
        <v>64</v>
      </c>
      <c r="I695" s="234" t="s">
        <v>7251</v>
      </c>
      <c r="J695" s="235" t="s">
        <v>1519</v>
      </c>
      <c r="K695" s="234" t="s">
        <v>3198</v>
      </c>
      <c r="L695" s="234" t="s">
        <v>1516</v>
      </c>
      <c r="M695" s="234" t="s">
        <v>982</v>
      </c>
      <c r="N695" s="234" t="s">
        <v>8023</v>
      </c>
      <c r="O695" s="234"/>
    </row>
    <row r="696" spans="1:15" x14ac:dyDescent="0.3">
      <c r="A696" s="234" t="s">
        <v>7194</v>
      </c>
      <c r="B696" s="235" t="s">
        <v>7264</v>
      </c>
      <c r="C696" s="235" t="s">
        <v>1521</v>
      </c>
      <c r="D696" s="235" t="s">
        <v>224</v>
      </c>
      <c r="E696" s="235" t="s">
        <v>1522</v>
      </c>
      <c r="F696" s="235" t="s">
        <v>989</v>
      </c>
      <c r="G696" s="235" t="s">
        <v>7263</v>
      </c>
      <c r="H696" s="234" t="s">
        <v>64</v>
      </c>
      <c r="I696" s="234" t="s">
        <v>7265</v>
      </c>
      <c r="J696" s="235" t="s">
        <v>1519</v>
      </c>
      <c r="K696" s="234" t="s">
        <v>3198</v>
      </c>
      <c r="L696" s="234" t="s">
        <v>1516</v>
      </c>
      <c r="M696" s="234" t="s">
        <v>991</v>
      </c>
      <c r="N696" s="234" t="s">
        <v>8023</v>
      </c>
      <c r="O696" s="234"/>
    </row>
    <row r="697" spans="1:15" x14ac:dyDescent="0.3">
      <c r="A697" s="234" t="s">
        <v>7194</v>
      </c>
      <c r="B697" s="235" t="s">
        <v>7212</v>
      </c>
      <c r="C697" s="235" t="s">
        <v>1521</v>
      </c>
      <c r="D697" s="235" t="s">
        <v>224</v>
      </c>
      <c r="E697" s="235" t="s">
        <v>1522</v>
      </c>
      <c r="F697" s="235" t="s">
        <v>969</v>
      </c>
      <c r="G697" s="235" t="s">
        <v>7211</v>
      </c>
      <c r="H697" s="234" t="s">
        <v>64</v>
      </c>
      <c r="I697" s="234" t="s">
        <v>7213</v>
      </c>
      <c r="J697" s="235" t="s">
        <v>1519</v>
      </c>
      <c r="K697" s="234" t="s">
        <v>3198</v>
      </c>
      <c r="L697" s="234" t="s">
        <v>1516</v>
      </c>
      <c r="M697" s="234" t="s">
        <v>968</v>
      </c>
      <c r="N697" s="234" t="s">
        <v>8023</v>
      </c>
      <c r="O697" s="234"/>
    </row>
    <row r="698" spans="1:15" x14ac:dyDescent="0.3">
      <c r="A698" s="234" t="s">
        <v>7206</v>
      </c>
      <c r="B698" s="235" t="s">
        <v>6255</v>
      </c>
      <c r="C698" s="235" t="s">
        <v>1618</v>
      </c>
      <c r="D698" s="235" t="s">
        <v>224</v>
      </c>
      <c r="E698" s="235" t="s">
        <v>1522</v>
      </c>
      <c r="F698" s="235" t="s">
        <v>966</v>
      </c>
      <c r="G698" s="235" t="s">
        <v>7205</v>
      </c>
      <c r="H698" s="234" t="s">
        <v>64</v>
      </c>
      <c r="I698" s="234" t="s">
        <v>7207</v>
      </c>
      <c r="J698" s="235" t="s">
        <v>2007</v>
      </c>
      <c r="K698" s="234" t="s">
        <v>3198</v>
      </c>
      <c r="L698" s="234" t="s">
        <v>1516</v>
      </c>
      <c r="M698" s="234" t="s">
        <v>968</v>
      </c>
      <c r="N698" s="234" t="s">
        <v>8023</v>
      </c>
      <c r="O698" s="234"/>
    </row>
    <row r="699" spans="1:15" x14ac:dyDescent="0.3">
      <c r="A699" s="234" t="s">
        <v>7174</v>
      </c>
      <c r="B699" s="235" t="s">
        <v>4577</v>
      </c>
      <c r="C699" s="235" t="s">
        <v>1521</v>
      </c>
      <c r="D699" s="235" t="s">
        <v>224</v>
      </c>
      <c r="E699" s="235" t="s">
        <v>1522</v>
      </c>
      <c r="F699" s="235" t="s">
        <v>966</v>
      </c>
      <c r="G699" s="235" t="s">
        <v>7210</v>
      </c>
      <c r="H699" s="234" t="s">
        <v>64</v>
      </c>
      <c r="I699" s="234" t="s">
        <v>7209</v>
      </c>
      <c r="J699" s="235" t="s">
        <v>1519</v>
      </c>
      <c r="K699" s="234" t="s">
        <v>3198</v>
      </c>
      <c r="L699" s="234" t="s">
        <v>1516</v>
      </c>
      <c r="M699" s="234" t="s">
        <v>968</v>
      </c>
      <c r="N699" s="234" t="s">
        <v>8023</v>
      </c>
      <c r="O699" s="234"/>
    </row>
    <row r="700" spans="1:15" x14ac:dyDescent="0.3">
      <c r="A700" s="234" t="s">
        <v>7174</v>
      </c>
      <c r="B700" s="235" t="s">
        <v>7185</v>
      </c>
      <c r="C700" s="235" t="s">
        <v>7988</v>
      </c>
      <c r="D700" s="235" t="s">
        <v>528</v>
      </c>
      <c r="E700" s="235" t="s">
        <v>1522</v>
      </c>
      <c r="F700" s="235" t="s">
        <v>966</v>
      </c>
      <c r="G700" s="235" t="s">
        <v>7184</v>
      </c>
      <c r="H700" s="234" t="s">
        <v>64</v>
      </c>
      <c r="I700" s="234" t="s">
        <v>7186</v>
      </c>
      <c r="J700" s="235" t="s">
        <v>7092</v>
      </c>
      <c r="K700" s="234" t="s">
        <v>3198</v>
      </c>
      <c r="L700" s="234" t="s">
        <v>1516</v>
      </c>
      <c r="M700" s="234" t="s">
        <v>913</v>
      </c>
      <c r="N700" s="234" t="s">
        <v>8023</v>
      </c>
      <c r="O700" s="234"/>
    </row>
    <row r="701" spans="1:15" x14ac:dyDescent="0.3">
      <c r="A701" s="234" t="s">
        <v>7174</v>
      </c>
      <c r="B701" s="235" t="s">
        <v>7188</v>
      </c>
      <c r="C701" s="235" t="s">
        <v>7988</v>
      </c>
      <c r="D701" s="235" t="s">
        <v>224</v>
      </c>
      <c r="E701" s="235" t="s">
        <v>6895</v>
      </c>
      <c r="F701" s="235" t="s">
        <v>966</v>
      </c>
      <c r="G701" s="235" t="s">
        <v>7187</v>
      </c>
      <c r="H701" s="234" t="s">
        <v>64</v>
      </c>
      <c r="I701" s="234" t="s">
        <v>7186</v>
      </c>
      <c r="J701" s="235" t="s">
        <v>1519</v>
      </c>
      <c r="K701" s="234" t="s">
        <v>3198</v>
      </c>
      <c r="L701" s="234" t="s">
        <v>1516</v>
      </c>
      <c r="M701" s="234" t="s">
        <v>913</v>
      </c>
      <c r="N701" s="234" t="s">
        <v>8023</v>
      </c>
      <c r="O701" s="234"/>
    </row>
    <row r="702" spans="1:15" x14ac:dyDescent="0.3">
      <c r="A702" s="234" t="s">
        <v>7174</v>
      </c>
      <c r="B702" s="235" t="s">
        <v>7267</v>
      </c>
      <c r="C702" s="235" t="s">
        <v>1521</v>
      </c>
      <c r="D702" s="235" t="s">
        <v>224</v>
      </c>
      <c r="E702" s="235" t="s">
        <v>1522</v>
      </c>
      <c r="F702" s="235" t="s">
        <v>989</v>
      </c>
      <c r="G702" s="235" t="s">
        <v>7266</v>
      </c>
      <c r="H702" s="234" t="s">
        <v>64</v>
      </c>
      <c r="I702" s="234" t="s">
        <v>7265</v>
      </c>
      <c r="J702" s="235" t="s">
        <v>1519</v>
      </c>
      <c r="K702" s="234" t="s">
        <v>3198</v>
      </c>
      <c r="L702" s="234" t="s">
        <v>1516</v>
      </c>
      <c r="M702" s="234" t="s">
        <v>991</v>
      </c>
      <c r="N702" s="234" t="s">
        <v>8023</v>
      </c>
      <c r="O702" s="234"/>
    </row>
    <row r="703" spans="1:15" x14ac:dyDescent="0.3">
      <c r="A703" s="234" t="s">
        <v>7174</v>
      </c>
      <c r="B703" s="235" t="s">
        <v>7198</v>
      </c>
      <c r="C703" s="235" t="s">
        <v>1521</v>
      </c>
      <c r="D703" s="235" t="s">
        <v>224</v>
      </c>
      <c r="E703" s="235" t="s">
        <v>1522</v>
      </c>
      <c r="F703" s="235" t="s">
        <v>966</v>
      </c>
      <c r="G703" s="235" t="s">
        <v>7197</v>
      </c>
      <c r="H703" s="234" t="s">
        <v>64</v>
      </c>
      <c r="I703" s="234" t="s">
        <v>7199</v>
      </c>
      <c r="J703" s="235" t="s">
        <v>1519</v>
      </c>
      <c r="K703" s="234" t="s">
        <v>3198</v>
      </c>
      <c r="L703" s="234" t="s">
        <v>1516</v>
      </c>
      <c r="M703" s="234" t="s">
        <v>968</v>
      </c>
      <c r="N703" s="234" t="s">
        <v>8023</v>
      </c>
      <c r="O703" s="234"/>
    </row>
    <row r="704" spans="1:15" x14ac:dyDescent="0.3">
      <c r="A704" s="234" t="s">
        <v>7174</v>
      </c>
      <c r="B704" s="235" t="s">
        <v>7175</v>
      </c>
      <c r="C704" s="235" t="s">
        <v>1521</v>
      </c>
      <c r="D704" s="235" t="s">
        <v>224</v>
      </c>
      <c r="E704" s="235" t="s">
        <v>1522</v>
      </c>
      <c r="F704" s="235" t="s">
        <v>957</v>
      </c>
      <c r="G704" s="235" t="s">
        <v>7173</v>
      </c>
      <c r="H704" s="234" t="s">
        <v>64</v>
      </c>
      <c r="I704" s="234" t="s">
        <v>7176</v>
      </c>
      <c r="J704" s="235" t="s">
        <v>1519</v>
      </c>
      <c r="K704" s="234" t="s">
        <v>3198</v>
      </c>
      <c r="L704" s="234" t="s">
        <v>1516</v>
      </c>
      <c r="M704" s="234" t="s">
        <v>960</v>
      </c>
      <c r="N704" s="234" t="s">
        <v>8023</v>
      </c>
      <c r="O704" s="234"/>
    </row>
    <row r="705" spans="1:15" x14ac:dyDescent="0.3">
      <c r="A705" s="234" t="s">
        <v>7174</v>
      </c>
      <c r="B705" s="235" t="s">
        <v>7223</v>
      </c>
      <c r="C705" s="235" t="s">
        <v>7988</v>
      </c>
      <c r="D705" s="235" t="s">
        <v>528</v>
      </c>
      <c r="E705" s="235" t="s">
        <v>1522</v>
      </c>
      <c r="F705" s="235" t="s">
        <v>969</v>
      </c>
      <c r="G705" s="235" t="s">
        <v>7222</v>
      </c>
      <c r="H705" s="234" t="s">
        <v>64</v>
      </c>
      <c r="I705" s="234" t="s">
        <v>7224</v>
      </c>
      <c r="J705" s="235" t="s">
        <v>7092</v>
      </c>
      <c r="K705" s="234" t="s">
        <v>3198</v>
      </c>
      <c r="L705" s="234" t="s">
        <v>1516</v>
      </c>
      <c r="M705" s="234" t="s">
        <v>913</v>
      </c>
      <c r="N705" s="234" t="s">
        <v>8023</v>
      </c>
      <c r="O705" s="234"/>
    </row>
    <row r="706" spans="1:15" x14ac:dyDescent="0.3">
      <c r="A706" s="234" t="s">
        <v>7174</v>
      </c>
      <c r="B706" s="235" t="s">
        <v>7226</v>
      </c>
      <c r="C706" s="235" t="s">
        <v>7988</v>
      </c>
      <c r="D706" s="235" t="s">
        <v>224</v>
      </c>
      <c r="E706" s="235" t="s">
        <v>6895</v>
      </c>
      <c r="F706" s="235" t="s">
        <v>969</v>
      </c>
      <c r="G706" s="235" t="s">
        <v>7225</v>
      </c>
      <c r="H706" s="234" t="s">
        <v>64</v>
      </c>
      <c r="I706" s="234" t="s">
        <v>7227</v>
      </c>
      <c r="J706" s="235" t="s">
        <v>1519</v>
      </c>
      <c r="K706" s="234" t="s">
        <v>3198</v>
      </c>
      <c r="L706" s="234" t="s">
        <v>1516</v>
      </c>
      <c r="M706" s="234" t="s">
        <v>913</v>
      </c>
      <c r="N706" s="234" t="s">
        <v>8023</v>
      </c>
      <c r="O706" s="234"/>
    </row>
    <row r="707" spans="1:15" x14ac:dyDescent="0.3">
      <c r="A707" s="234" t="s">
        <v>2006</v>
      </c>
      <c r="B707" s="235" t="s">
        <v>2009</v>
      </c>
      <c r="C707" s="235" t="s">
        <v>1618</v>
      </c>
      <c r="D707" s="235" t="s">
        <v>224</v>
      </c>
      <c r="E707" s="235" t="s">
        <v>1522</v>
      </c>
      <c r="F707" s="235" t="s">
        <v>977</v>
      </c>
      <c r="G707" s="235" t="s">
        <v>2005</v>
      </c>
      <c r="H707" s="234" t="s">
        <v>18</v>
      </c>
      <c r="I707" s="234" t="s">
        <v>7249</v>
      </c>
      <c r="J707" s="235" t="s">
        <v>2007</v>
      </c>
      <c r="K707" s="234" t="s">
        <v>18</v>
      </c>
      <c r="L707" s="234" t="s">
        <v>1516</v>
      </c>
      <c r="M707" s="234" t="s">
        <v>8019</v>
      </c>
      <c r="N707" s="234" t="s">
        <v>8023</v>
      </c>
      <c r="O707" s="234"/>
    </row>
    <row r="708" spans="1:15" x14ac:dyDescent="0.3">
      <c r="A708" s="234" t="s">
        <v>2006</v>
      </c>
      <c r="B708" s="235" t="s">
        <v>2009</v>
      </c>
      <c r="C708" s="235" t="s">
        <v>17</v>
      </c>
      <c r="D708" s="235" t="s">
        <v>224</v>
      </c>
      <c r="E708" s="235" t="s">
        <v>1522</v>
      </c>
      <c r="F708" s="235" t="s">
        <v>2001</v>
      </c>
      <c r="G708" s="235" t="s">
        <v>7988</v>
      </c>
      <c r="H708" s="234" t="s">
        <v>64</v>
      </c>
      <c r="I708" s="234" t="s">
        <v>2002</v>
      </c>
      <c r="J708" s="235" t="s">
        <v>2007</v>
      </c>
      <c r="K708" s="234" t="s">
        <v>7988</v>
      </c>
      <c r="L708" s="234" t="s">
        <v>1516</v>
      </c>
      <c r="M708" s="234" t="s">
        <v>8019</v>
      </c>
      <c r="N708" s="234" t="s">
        <v>8023</v>
      </c>
      <c r="O708" s="234"/>
    </row>
    <row r="709" spans="1:15" x14ac:dyDescent="0.3">
      <c r="A709" s="234" t="s">
        <v>2006</v>
      </c>
      <c r="B709" s="235" t="s">
        <v>5815</v>
      </c>
      <c r="C709" s="235" t="s">
        <v>1521</v>
      </c>
      <c r="D709" s="235" t="s">
        <v>224</v>
      </c>
      <c r="E709" s="235" t="s">
        <v>1522</v>
      </c>
      <c r="F709" s="235" t="s">
        <v>977</v>
      </c>
      <c r="G709" s="235" t="s">
        <v>7244</v>
      </c>
      <c r="H709" s="234" t="s">
        <v>64</v>
      </c>
      <c r="I709" s="234" t="s">
        <v>7245</v>
      </c>
      <c r="J709" s="235" t="s">
        <v>2007</v>
      </c>
      <c r="K709" s="234" t="s">
        <v>3198</v>
      </c>
      <c r="L709" s="234" t="s">
        <v>1516</v>
      </c>
      <c r="M709" s="234" t="s">
        <v>8037</v>
      </c>
      <c r="N709" s="234" t="s">
        <v>8023</v>
      </c>
      <c r="O709" s="234"/>
    </row>
    <row r="710" spans="1:15" x14ac:dyDescent="0.3">
      <c r="A710" s="234" t="s">
        <v>7258</v>
      </c>
      <c r="B710" s="235" t="s">
        <v>5815</v>
      </c>
      <c r="C710" s="235" t="s">
        <v>1618</v>
      </c>
      <c r="D710" s="235" t="s">
        <v>224</v>
      </c>
      <c r="E710" s="235" t="s">
        <v>1522</v>
      </c>
      <c r="F710" s="235" t="s">
        <v>986</v>
      </c>
      <c r="G710" s="235" t="s">
        <v>7257</v>
      </c>
      <c r="H710" s="234" t="s">
        <v>64</v>
      </c>
      <c r="I710" s="234" t="s">
        <v>7259</v>
      </c>
      <c r="J710" s="235" t="s">
        <v>5408</v>
      </c>
      <c r="K710" s="234" t="s">
        <v>3198</v>
      </c>
      <c r="L710" s="234" t="s">
        <v>1516</v>
      </c>
      <c r="M710" s="234" t="s">
        <v>8020</v>
      </c>
      <c r="N710" s="234" t="s">
        <v>8023</v>
      </c>
      <c r="O710" s="234"/>
    </row>
    <row r="711" spans="1:15" x14ac:dyDescent="0.3">
      <c r="A711" s="234" t="s">
        <v>1518</v>
      </c>
      <c r="B711" s="235" t="s">
        <v>3635</v>
      </c>
      <c r="C711" s="235" t="s">
        <v>17</v>
      </c>
      <c r="D711" s="235" t="s">
        <v>224</v>
      </c>
      <c r="E711" s="235" t="s">
        <v>1522</v>
      </c>
      <c r="F711" s="235" t="s">
        <v>974</v>
      </c>
      <c r="G711" s="235" t="s">
        <v>7242</v>
      </c>
      <c r="H711" s="234" t="s">
        <v>64</v>
      </c>
      <c r="I711" s="234" t="s">
        <v>7243</v>
      </c>
      <c r="J711" s="235" t="s">
        <v>1519</v>
      </c>
      <c r="K711" s="234" t="s">
        <v>3198</v>
      </c>
      <c r="L711" s="234" t="s">
        <v>1516</v>
      </c>
      <c r="M711" s="234" t="s">
        <v>8038</v>
      </c>
      <c r="N711" s="234" t="s">
        <v>8023</v>
      </c>
      <c r="O711" s="234"/>
    </row>
    <row r="712" spans="1:15" x14ac:dyDescent="0.3">
      <c r="A712" s="234" t="s">
        <v>1518</v>
      </c>
      <c r="B712" s="235" t="s">
        <v>3549</v>
      </c>
      <c r="C712" s="235" t="s">
        <v>1521</v>
      </c>
      <c r="D712" s="235" t="s">
        <v>224</v>
      </c>
      <c r="E712" s="235" t="s">
        <v>1522</v>
      </c>
      <c r="F712" s="235" t="s">
        <v>986</v>
      </c>
      <c r="G712" s="235" t="s">
        <v>7260</v>
      </c>
      <c r="H712" s="234" t="s">
        <v>64</v>
      </c>
      <c r="I712" s="234" t="s">
        <v>7209</v>
      </c>
      <c r="J712" s="235" t="s">
        <v>1519</v>
      </c>
      <c r="K712" s="234" t="s">
        <v>3198</v>
      </c>
      <c r="L712" s="234" t="s">
        <v>1516</v>
      </c>
      <c r="M712" s="234" t="s">
        <v>7732</v>
      </c>
      <c r="N712" s="234" t="s">
        <v>8023</v>
      </c>
      <c r="O712" s="234"/>
    </row>
    <row r="713" spans="1:15" x14ac:dyDescent="0.3">
      <c r="A713" s="234" t="s">
        <v>1518</v>
      </c>
      <c r="B713" s="235" t="s">
        <v>3561</v>
      </c>
      <c r="C713" s="235" t="s">
        <v>1521</v>
      </c>
      <c r="D713" s="235" t="s">
        <v>224</v>
      </c>
      <c r="E713" s="235" t="s">
        <v>1522</v>
      </c>
      <c r="F713" s="235" t="s">
        <v>969</v>
      </c>
      <c r="G713" s="235" t="s">
        <v>7214</v>
      </c>
      <c r="H713" s="234" t="s">
        <v>64</v>
      </c>
      <c r="I713" s="234" t="s">
        <v>7215</v>
      </c>
      <c r="J713" s="235" t="s">
        <v>1519</v>
      </c>
      <c r="K713" s="234" t="s">
        <v>3198</v>
      </c>
      <c r="L713" s="234" t="s">
        <v>1516</v>
      </c>
      <c r="M713" s="234" t="s">
        <v>968</v>
      </c>
      <c r="N713" s="234" t="s">
        <v>8023</v>
      </c>
      <c r="O713" s="234"/>
    </row>
    <row r="714" spans="1:15" x14ac:dyDescent="0.3">
      <c r="A714" s="234" t="s">
        <v>1518</v>
      </c>
      <c r="B714" s="235" t="s">
        <v>1520</v>
      </c>
      <c r="C714" s="235" t="s">
        <v>7988</v>
      </c>
      <c r="D714" s="235" t="s">
        <v>224</v>
      </c>
      <c r="E714" s="235" t="s">
        <v>1522</v>
      </c>
      <c r="F714" s="235" t="s">
        <v>971</v>
      </c>
      <c r="G714" s="235" t="s">
        <v>1517</v>
      </c>
      <c r="H714" s="234" t="s">
        <v>18</v>
      </c>
      <c r="I714" s="234" t="s">
        <v>1513</v>
      </c>
      <c r="J714" s="235" t="s">
        <v>1519</v>
      </c>
      <c r="K714" s="234" t="s">
        <v>18</v>
      </c>
      <c r="L714" s="234" t="s">
        <v>1516</v>
      </c>
      <c r="M714" s="234" t="s">
        <v>973</v>
      </c>
      <c r="N714" s="234" t="s">
        <v>8023</v>
      </c>
      <c r="O714" s="234"/>
    </row>
    <row r="715" spans="1:15" x14ac:dyDescent="0.3">
      <c r="A715" s="234" t="s">
        <v>1518</v>
      </c>
      <c r="B715" s="235" t="s">
        <v>1520</v>
      </c>
      <c r="C715" s="235" t="s">
        <v>1521</v>
      </c>
      <c r="D715" s="235" t="s">
        <v>224</v>
      </c>
      <c r="E715" s="235" t="s">
        <v>1522</v>
      </c>
      <c r="F715" s="235" t="s">
        <v>1512</v>
      </c>
      <c r="G715" s="235" t="s">
        <v>7988</v>
      </c>
      <c r="H715" s="234" t="s">
        <v>64</v>
      </c>
      <c r="I715" s="234" t="s">
        <v>1513</v>
      </c>
      <c r="J715" s="235" t="s">
        <v>1519</v>
      </c>
      <c r="K715" s="234" t="s">
        <v>7988</v>
      </c>
      <c r="L715" s="234" t="s">
        <v>1516</v>
      </c>
      <c r="M715" s="234" t="s">
        <v>973</v>
      </c>
      <c r="N715" s="234" t="s">
        <v>8023</v>
      </c>
      <c r="O715" s="234"/>
    </row>
    <row r="716" spans="1:15" x14ac:dyDescent="0.3">
      <c r="A716" s="234" t="s">
        <v>1518</v>
      </c>
      <c r="B716" s="235" t="s">
        <v>6740</v>
      </c>
      <c r="C716" s="235" t="s">
        <v>1521</v>
      </c>
      <c r="D716" s="235" t="s">
        <v>224</v>
      </c>
      <c r="E716" s="235" t="s">
        <v>1522</v>
      </c>
      <c r="F716" s="235" t="s">
        <v>974</v>
      </c>
      <c r="G716" s="235" t="s">
        <v>7240</v>
      </c>
      <c r="H716" s="234" t="s">
        <v>64</v>
      </c>
      <c r="I716" s="234" t="s">
        <v>7241</v>
      </c>
      <c r="J716" s="235" t="s">
        <v>1519</v>
      </c>
      <c r="K716" s="234" t="s">
        <v>3198</v>
      </c>
      <c r="L716" s="234" t="s">
        <v>1516</v>
      </c>
      <c r="M716" s="234" t="s">
        <v>976</v>
      </c>
      <c r="N716" s="234" t="s">
        <v>8023</v>
      </c>
      <c r="O716" s="234"/>
    </row>
    <row r="717" spans="1:15" x14ac:dyDescent="0.3">
      <c r="A717" s="234" t="s">
        <v>1518</v>
      </c>
      <c r="B717" s="235" t="s">
        <v>3658</v>
      </c>
      <c r="C717" s="235" t="s">
        <v>1618</v>
      </c>
      <c r="D717" s="235" t="s">
        <v>224</v>
      </c>
      <c r="E717" s="235" t="s">
        <v>1522</v>
      </c>
      <c r="F717" s="235" t="s">
        <v>986</v>
      </c>
      <c r="G717" s="235" t="s">
        <v>7261</v>
      </c>
      <c r="H717" s="234" t="s">
        <v>64</v>
      </c>
      <c r="I717" s="234" t="s">
        <v>7262</v>
      </c>
      <c r="J717" s="235" t="s">
        <v>1519</v>
      </c>
      <c r="K717" s="234" t="s">
        <v>3198</v>
      </c>
      <c r="L717" s="234" t="s">
        <v>1516</v>
      </c>
      <c r="M717" s="234" t="s">
        <v>7732</v>
      </c>
      <c r="N717" s="234" t="s">
        <v>8023</v>
      </c>
      <c r="O717" s="234"/>
    </row>
    <row r="718" spans="1:15" x14ac:dyDescent="0.3">
      <c r="A718" s="234" t="s">
        <v>2013</v>
      </c>
      <c r="B718" s="235" t="s">
        <v>7220</v>
      </c>
      <c r="C718" s="235" t="s">
        <v>1521</v>
      </c>
      <c r="D718" s="235" t="s">
        <v>224</v>
      </c>
      <c r="E718" s="235" t="s">
        <v>6895</v>
      </c>
      <c r="F718" s="235" t="s">
        <v>969</v>
      </c>
      <c r="G718" s="235" t="s">
        <v>7219</v>
      </c>
      <c r="H718" s="234" t="s">
        <v>64</v>
      </c>
      <c r="I718" s="234" t="s">
        <v>7221</v>
      </c>
      <c r="J718" s="235" t="s">
        <v>1519</v>
      </c>
      <c r="K718" s="234" t="s">
        <v>3198</v>
      </c>
      <c r="L718" s="234" t="s">
        <v>1516</v>
      </c>
      <c r="M718" s="234" t="s">
        <v>913</v>
      </c>
      <c r="N718" s="234" t="s">
        <v>8023</v>
      </c>
      <c r="O718" s="234"/>
    </row>
    <row r="719" spans="1:15" x14ac:dyDescent="0.3">
      <c r="A719" s="234" t="s">
        <v>2013</v>
      </c>
      <c r="B719" s="235" t="s">
        <v>7217</v>
      </c>
      <c r="C719" s="235" t="s">
        <v>1521</v>
      </c>
      <c r="D719" s="235" t="s">
        <v>528</v>
      </c>
      <c r="E719" s="235" t="s">
        <v>1522</v>
      </c>
      <c r="F719" s="235" t="s">
        <v>969</v>
      </c>
      <c r="G719" s="235" t="s">
        <v>7216</v>
      </c>
      <c r="H719" s="234" t="s">
        <v>64</v>
      </c>
      <c r="I719" s="234" t="s">
        <v>7218</v>
      </c>
      <c r="J719" s="235" t="s">
        <v>7042</v>
      </c>
      <c r="K719" s="234" t="s">
        <v>3198</v>
      </c>
      <c r="L719" s="234" t="s">
        <v>1516</v>
      </c>
      <c r="M719" s="234" t="s">
        <v>913</v>
      </c>
      <c r="N719" s="234" t="s">
        <v>8023</v>
      </c>
      <c r="O719" s="234"/>
    </row>
    <row r="720" spans="1:15" x14ac:dyDescent="0.3">
      <c r="A720" s="234" t="s">
        <v>2013</v>
      </c>
      <c r="B720" s="235" t="s">
        <v>7238</v>
      </c>
      <c r="C720" s="235" t="s">
        <v>25</v>
      </c>
      <c r="D720" s="235" t="s">
        <v>224</v>
      </c>
      <c r="E720" s="235" t="s">
        <v>1522</v>
      </c>
      <c r="F720" s="235" t="s">
        <v>969</v>
      </c>
      <c r="G720" s="235" t="s">
        <v>7237</v>
      </c>
      <c r="H720" s="234" t="s">
        <v>64</v>
      </c>
      <c r="I720" s="234" t="s">
        <v>7239</v>
      </c>
      <c r="J720" s="235" t="s">
        <v>1519</v>
      </c>
      <c r="K720" s="234" t="s">
        <v>3198</v>
      </c>
      <c r="L720" s="234" t="s">
        <v>1516</v>
      </c>
      <c r="M720" s="234" t="s">
        <v>968</v>
      </c>
      <c r="N720" s="234" t="s">
        <v>8023</v>
      </c>
      <c r="O720" s="234"/>
    </row>
    <row r="721" spans="1:15" x14ac:dyDescent="0.3">
      <c r="A721" s="234" t="s">
        <v>2013</v>
      </c>
      <c r="B721" s="235" t="s">
        <v>2014</v>
      </c>
      <c r="C721" s="235" t="s">
        <v>1618</v>
      </c>
      <c r="D721" s="235" t="s">
        <v>224</v>
      </c>
      <c r="E721" s="235" t="s">
        <v>1522</v>
      </c>
      <c r="F721" s="235" t="s">
        <v>977</v>
      </c>
      <c r="G721" s="235" t="s">
        <v>2012</v>
      </c>
      <c r="H721" s="234" t="s">
        <v>18</v>
      </c>
      <c r="I721" s="234" t="s">
        <v>7249</v>
      </c>
      <c r="J721" s="235" t="s">
        <v>1519</v>
      </c>
      <c r="K721" s="234" t="s">
        <v>18</v>
      </c>
      <c r="L721" s="234" t="s">
        <v>1516</v>
      </c>
      <c r="M721" s="234" t="s">
        <v>8019</v>
      </c>
      <c r="N721" s="234" t="s">
        <v>8023</v>
      </c>
      <c r="O721" s="234"/>
    </row>
    <row r="722" spans="1:15" x14ac:dyDescent="0.3">
      <c r="A722" s="234" t="s">
        <v>2013</v>
      </c>
      <c r="B722" s="235" t="s">
        <v>2014</v>
      </c>
      <c r="C722" s="235" t="s">
        <v>17</v>
      </c>
      <c r="D722" s="235" t="s">
        <v>224</v>
      </c>
      <c r="E722" s="235" t="s">
        <v>1522</v>
      </c>
      <c r="F722" s="235" t="s">
        <v>2010</v>
      </c>
      <c r="G722" s="235" t="s">
        <v>7988</v>
      </c>
      <c r="H722" s="234" t="s">
        <v>64</v>
      </c>
      <c r="I722" s="234" t="s">
        <v>2002</v>
      </c>
      <c r="J722" s="235" t="s">
        <v>1519</v>
      </c>
      <c r="K722" s="234" t="s">
        <v>7988</v>
      </c>
      <c r="L722" s="234" t="s">
        <v>1516</v>
      </c>
      <c r="M722" s="234" t="s">
        <v>8019</v>
      </c>
      <c r="N722" s="234" t="s">
        <v>8023</v>
      </c>
      <c r="O722" s="234"/>
    </row>
    <row r="723" spans="1:15" x14ac:dyDescent="0.3">
      <c r="A723" s="234" t="s">
        <v>2013</v>
      </c>
      <c r="B723" s="235" t="s">
        <v>7247</v>
      </c>
      <c r="C723" s="235" t="s">
        <v>1521</v>
      </c>
      <c r="D723" s="235" t="s">
        <v>224</v>
      </c>
      <c r="E723" s="235" t="s">
        <v>1522</v>
      </c>
      <c r="F723" s="235" t="s">
        <v>977</v>
      </c>
      <c r="G723" s="235" t="s">
        <v>7246</v>
      </c>
      <c r="H723" s="234" t="s">
        <v>64</v>
      </c>
      <c r="I723" s="234" t="s">
        <v>7248</v>
      </c>
      <c r="J723" s="235" t="s">
        <v>1519</v>
      </c>
      <c r="K723" s="234" t="s">
        <v>3198</v>
      </c>
      <c r="L723" s="234" t="s">
        <v>1516</v>
      </c>
      <c r="M723" s="234" t="s">
        <v>8037</v>
      </c>
      <c r="N723" s="234" t="s">
        <v>8023</v>
      </c>
      <c r="O723" s="234"/>
    </row>
    <row r="724" spans="1:15" x14ac:dyDescent="0.3">
      <c r="A724" s="234" t="s">
        <v>3408</v>
      </c>
      <c r="B724" s="235" t="s">
        <v>3495</v>
      </c>
      <c r="C724" s="235" t="s">
        <v>1521</v>
      </c>
      <c r="D724" s="235" t="s">
        <v>91</v>
      </c>
      <c r="E724" s="235" t="s">
        <v>1522</v>
      </c>
      <c r="F724" s="235" t="s">
        <v>530</v>
      </c>
      <c r="G724" s="235" t="s">
        <v>3494</v>
      </c>
      <c r="H724" s="234" t="s">
        <v>64</v>
      </c>
      <c r="I724" s="234" t="s">
        <v>3496</v>
      </c>
      <c r="J724" s="235" t="s">
        <v>3410</v>
      </c>
      <c r="K724" s="234" t="s">
        <v>3198</v>
      </c>
      <c r="L724" s="234" t="s">
        <v>1260</v>
      </c>
      <c r="M724" s="234" t="s">
        <v>529</v>
      </c>
      <c r="N724" s="234" t="s">
        <v>8023</v>
      </c>
      <c r="O724" s="234"/>
    </row>
    <row r="725" spans="1:15" x14ac:dyDescent="0.3">
      <c r="A725" s="234" t="s">
        <v>3408</v>
      </c>
      <c r="B725" s="235" t="s">
        <v>3474</v>
      </c>
      <c r="C725" s="235" t="s">
        <v>1521</v>
      </c>
      <c r="D725" s="235" t="s">
        <v>91</v>
      </c>
      <c r="E725" s="235" t="s">
        <v>1522</v>
      </c>
      <c r="F725" s="235" t="s">
        <v>530</v>
      </c>
      <c r="G725" s="235" t="s">
        <v>3473</v>
      </c>
      <c r="H725" s="234" t="s">
        <v>64</v>
      </c>
      <c r="I725" s="234" t="s">
        <v>3475</v>
      </c>
      <c r="J725" s="235" t="s">
        <v>3410</v>
      </c>
      <c r="K725" s="234" t="s">
        <v>3198</v>
      </c>
      <c r="L725" s="234" t="s">
        <v>1260</v>
      </c>
      <c r="M725" s="234" t="s">
        <v>529</v>
      </c>
      <c r="N725" s="234" t="s">
        <v>8023</v>
      </c>
      <c r="O725" s="234"/>
    </row>
    <row r="726" spans="1:15" x14ac:dyDescent="0.3">
      <c r="A726" s="234" t="s">
        <v>3408</v>
      </c>
      <c r="B726" s="235" t="s">
        <v>3477</v>
      </c>
      <c r="C726" s="235" t="s">
        <v>1521</v>
      </c>
      <c r="D726" s="235" t="s">
        <v>91</v>
      </c>
      <c r="E726" s="235" t="s">
        <v>1522</v>
      </c>
      <c r="F726" s="235" t="s">
        <v>530</v>
      </c>
      <c r="G726" s="235" t="s">
        <v>3476</v>
      </c>
      <c r="H726" s="234" t="s">
        <v>64</v>
      </c>
      <c r="I726" s="234" t="s">
        <v>3478</v>
      </c>
      <c r="J726" s="235" t="s">
        <v>3410</v>
      </c>
      <c r="K726" s="234" t="s">
        <v>3198</v>
      </c>
      <c r="L726" s="234" t="s">
        <v>1260</v>
      </c>
      <c r="M726" s="234" t="s">
        <v>529</v>
      </c>
      <c r="N726" s="234" t="s">
        <v>8023</v>
      </c>
      <c r="O726" s="234"/>
    </row>
    <row r="727" spans="1:15" x14ac:dyDescent="0.3">
      <c r="A727" s="234" t="s">
        <v>3408</v>
      </c>
      <c r="B727" s="235" t="s">
        <v>3480</v>
      </c>
      <c r="C727" s="235" t="s">
        <v>1521</v>
      </c>
      <c r="D727" s="235" t="s">
        <v>91</v>
      </c>
      <c r="E727" s="235" t="s">
        <v>1522</v>
      </c>
      <c r="F727" s="235" t="s">
        <v>530</v>
      </c>
      <c r="G727" s="235" t="s">
        <v>3479</v>
      </c>
      <c r="H727" s="234" t="s">
        <v>64</v>
      </c>
      <c r="I727" s="234" t="s">
        <v>3481</v>
      </c>
      <c r="J727" s="235" t="s">
        <v>3410</v>
      </c>
      <c r="K727" s="234" t="s">
        <v>3198</v>
      </c>
      <c r="L727" s="234" t="s">
        <v>1260</v>
      </c>
      <c r="M727" s="234" t="s">
        <v>529</v>
      </c>
      <c r="N727" s="234" t="s">
        <v>8023</v>
      </c>
      <c r="O727" s="234"/>
    </row>
    <row r="728" spans="1:15" x14ac:dyDescent="0.3">
      <c r="A728" s="234" t="s">
        <v>3408</v>
      </c>
      <c r="B728" s="235" t="s">
        <v>3498</v>
      </c>
      <c r="C728" s="235" t="s">
        <v>1521</v>
      </c>
      <c r="D728" s="235" t="s">
        <v>91</v>
      </c>
      <c r="E728" s="235" t="s">
        <v>1522</v>
      </c>
      <c r="F728" s="235" t="s">
        <v>530</v>
      </c>
      <c r="G728" s="235" t="s">
        <v>3497</v>
      </c>
      <c r="H728" s="234" t="s">
        <v>64</v>
      </c>
      <c r="I728" s="234" t="s">
        <v>3499</v>
      </c>
      <c r="J728" s="235" t="s">
        <v>3410</v>
      </c>
      <c r="K728" s="234" t="s">
        <v>3198</v>
      </c>
      <c r="L728" s="234" t="s">
        <v>1260</v>
      </c>
      <c r="M728" s="234" t="s">
        <v>529</v>
      </c>
      <c r="N728" s="234" t="s">
        <v>8023</v>
      </c>
      <c r="O728" s="234"/>
    </row>
    <row r="729" spans="1:15" x14ac:dyDescent="0.3">
      <c r="A729" s="234" t="s">
        <v>3408</v>
      </c>
      <c r="B729" s="235" t="s">
        <v>4509</v>
      </c>
      <c r="C729" s="235" t="s">
        <v>7988</v>
      </c>
      <c r="D729" s="235" t="s">
        <v>91</v>
      </c>
      <c r="E729" s="235" t="s">
        <v>1522</v>
      </c>
      <c r="F729" s="235" t="s">
        <v>564</v>
      </c>
      <c r="G729" s="235" t="s">
        <v>4508</v>
      </c>
      <c r="H729" s="234" t="s">
        <v>64</v>
      </c>
      <c r="I729" s="234" t="s">
        <v>4510</v>
      </c>
      <c r="J729" s="235" t="s">
        <v>3410</v>
      </c>
      <c r="K729" s="234" t="s">
        <v>3198</v>
      </c>
      <c r="L729" s="234" t="s">
        <v>1260</v>
      </c>
      <c r="M729" s="234" t="s">
        <v>567</v>
      </c>
      <c r="N729" s="234" t="s">
        <v>8023</v>
      </c>
      <c r="O729" s="234"/>
    </row>
    <row r="730" spans="1:15" x14ac:dyDescent="0.3">
      <c r="A730" s="234" t="s">
        <v>3408</v>
      </c>
      <c r="B730" s="235" t="s">
        <v>5550</v>
      </c>
      <c r="C730" s="235" t="s">
        <v>7988</v>
      </c>
      <c r="D730" s="235" t="s">
        <v>91</v>
      </c>
      <c r="E730" s="235" t="s">
        <v>1522</v>
      </c>
      <c r="F730" s="235" t="s">
        <v>668</v>
      </c>
      <c r="G730" s="235" t="s">
        <v>5549</v>
      </c>
      <c r="H730" s="234" t="s">
        <v>64</v>
      </c>
      <c r="I730" s="234" t="s">
        <v>5551</v>
      </c>
      <c r="J730" s="235" t="s">
        <v>3410</v>
      </c>
      <c r="K730" s="234" t="s">
        <v>3198</v>
      </c>
      <c r="L730" s="234" t="s">
        <v>1260</v>
      </c>
      <c r="M730" s="234" t="s">
        <v>671</v>
      </c>
      <c r="N730" s="234" t="s">
        <v>8023</v>
      </c>
      <c r="O730" s="234"/>
    </row>
    <row r="731" spans="1:15" x14ac:dyDescent="0.3">
      <c r="A731" s="234" t="s">
        <v>3408</v>
      </c>
      <c r="B731" s="235" t="s">
        <v>4539</v>
      </c>
      <c r="C731" s="235" t="s">
        <v>1521</v>
      </c>
      <c r="D731" s="235" t="s">
        <v>91</v>
      </c>
      <c r="E731" s="235" t="s">
        <v>1522</v>
      </c>
      <c r="F731" s="235" t="s">
        <v>564</v>
      </c>
      <c r="G731" s="235" t="s">
        <v>4538</v>
      </c>
      <c r="H731" s="234" t="s">
        <v>64</v>
      </c>
      <c r="I731" s="234" t="s">
        <v>4540</v>
      </c>
      <c r="J731" s="235" t="s">
        <v>3410</v>
      </c>
      <c r="K731" s="234" t="s">
        <v>3198</v>
      </c>
      <c r="L731" s="234" t="s">
        <v>1260</v>
      </c>
      <c r="M731" s="234" t="s">
        <v>567</v>
      </c>
      <c r="N731" s="234" t="s">
        <v>8023</v>
      </c>
      <c r="O731" s="234"/>
    </row>
    <row r="732" spans="1:15" x14ac:dyDescent="0.3">
      <c r="A732" s="234" t="s">
        <v>3408</v>
      </c>
      <c r="B732" s="235" t="s">
        <v>5218</v>
      </c>
      <c r="C732" s="235" t="s">
        <v>1521</v>
      </c>
      <c r="D732" s="235" t="s">
        <v>91</v>
      </c>
      <c r="E732" s="235" t="s">
        <v>1522</v>
      </c>
      <c r="F732" s="235" t="s">
        <v>610</v>
      </c>
      <c r="G732" s="235" t="s">
        <v>5217</v>
      </c>
      <c r="H732" s="234" t="s">
        <v>64</v>
      </c>
      <c r="I732" s="234" t="s">
        <v>5219</v>
      </c>
      <c r="J732" s="235" t="s">
        <v>3410</v>
      </c>
      <c r="K732" s="234" t="s">
        <v>3198</v>
      </c>
      <c r="L732" s="234" t="s">
        <v>1260</v>
      </c>
      <c r="M732" s="234" t="s">
        <v>613</v>
      </c>
      <c r="N732" s="234" t="s">
        <v>8023</v>
      </c>
      <c r="O732" s="234"/>
    </row>
    <row r="733" spans="1:15" x14ac:dyDescent="0.3">
      <c r="A733" s="234" t="s">
        <v>3408</v>
      </c>
      <c r="B733" s="235" t="s">
        <v>4580</v>
      </c>
      <c r="C733" s="235" t="s">
        <v>7988</v>
      </c>
      <c r="D733" s="235" t="s">
        <v>91</v>
      </c>
      <c r="E733" s="235" t="s">
        <v>1522</v>
      </c>
      <c r="F733" s="235" t="s">
        <v>568</v>
      </c>
      <c r="G733" s="235" t="s">
        <v>4579</v>
      </c>
      <c r="H733" s="234" t="s">
        <v>64</v>
      </c>
      <c r="I733" s="234" t="s">
        <v>4581</v>
      </c>
      <c r="J733" s="235" t="s">
        <v>3410</v>
      </c>
      <c r="K733" s="234" t="s">
        <v>3198</v>
      </c>
      <c r="L733" s="234" t="s">
        <v>1260</v>
      </c>
      <c r="M733" s="234" t="s">
        <v>571</v>
      </c>
      <c r="N733" s="234" t="s">
        <v>8023</v>
      </c>
      <c r="O733" s="234"/>
    </row>
    <row r="734" spans="1:15" x14ac:dyDescent="0.3">
      <c r="A734" s="234" t="s">
        <v>3408</v>
      </c>
      <c r="B734" s="235" t="s">
        <v>3409</v>
      </c>
      <c r="C734" s="235" t="s">
        <v>7988</v>
      </c>
      <c r="D734" s="235" t="s">
        <v>91</v>
      </c>
      <c r="E734" s="235" t="s">
        <v>1522</v>
      </c>
      <c r="F734" s="235" t="s">
        <v>530</v>
      </c>
      <c r="G734" s="235" t="s">
        <v>3407</v>
      </c>
      <c r="H734" s="234" t="s">
        <v>64</v>
      </c>
      <c r="I734" s="234" t="s">
        <v>3411</v>
      </c>
      <c r="J734" s="235" t="s">
        <v>3410</v>
      </c>
      <c r="K734" s="234" t="s">
        <v>3198</v>
      </c>
      <c r="L734" s="234" t="s">
        <v>1260</v>
      </c>
      <c r="M734" s="234" t="s">
        <v>529</v>
      </c>
      <c r="N734" s="234" t="s">
        <v>8023</v>
      </c>
      <c r="O734" s="234"/>
    </row>
    <row r="735" spans="1:15" x14ac:dyDescent="0.3">
      <c r="A735" s="234" t="s">
        <v>3408</v>
      </c>
      <c r="B735" s="235" t="s">
        <v>5026</v>
      </c>
      <c r="C735" s="235" t="s">
        <v>7988</v>
      </c>
      <c r="D735" s="235" t="s">
        <v>91</v>
      </c>
      <c r="E735" s="235" t="s">
        <v>1522</v>
      </c>
      <c r="F735" s="235" t="s">
        <v>594</v>
      </c>
      <c r="G735" s="235" t="s">
        <v>5025</v>
      </c>
      <c r="H735" s="234" t="s">
        <v>64</v>
      </c>
      <c r="I735" s="234" t="s">
        <v>5027</v>
      </c>
      <c r="J735" s="235" t="s">
        <v>3410</v>
      </c>
      <c r="K735" s="234" t="s">
        <v>3198</v>
      </c>
      <c r="L735" s="234" t="s">
        <v>1260</v>
      </c>
      <c r="M735" s="234" t="s">
        <v>597</v>
      </c>
      <c r="N735" s="234" t="s">
        <v>8023</v>
      </c>
      <c r="O735" s="234"/>
    </row>
    <row r="736" spans="1:15" x14ac:dyDescent="0.3">
      <c r="A736" s="234" t="s">
        <v>3408</v>
      </c>
      <c r="B736" s="235" t="s">
        <v>5452</v>
      </c>
      <c r="C736" s="235" t="s">
        <v>7988</v>
      </c>
      <c r="D736" s="235" t="s">
        <v>91</v>
      </c>
      <c r="E736" s="235" t="s">
        <v>1522</v>
      </c>
      <c r="F736" s="235" t="s">
        <v>644</v>
      </c>
      <c r="G736" s="235" t="s">
        <v>5451</v>
      </c>
      <c r="H736" s="234" t="s">
        <v>64</v>
      </c>
      <c r="I736" s="234" t="s">
        <v>5453</v>
      </c>
      <c r="J736" s="235" t="s">
        <v>3410</v>
      </c>
      <c r="K736" s="234" t="s">
        <v>3198</v>
      </c>
      <c r="L736" s="234" t="s">
        <v>1260</v>
      </c>
      <c r="M736" s="234" t="s">
        <v>647</v>
      </c>
      <c r="N736" s="234" t="s">
        <v>8023</v>
      </c>
      <c r="O736" s="234"/>
    </row>
    <row r="737" spans="1:15" x14ac:dyDescent="0.3">
      <c r="A737" s="234" t="s">
        <v>3408</v>
      </c>
      <c r="B737" s="235" t="s">
        <v>5455</v>
      </c>
      <c r="C737" s="235" t="s">
        <v>7988</v>
      </c>
      <c r="D737" s="235" t="s">
        <v>91</v>
      </c>
      <c r="E737" s="235" t="s">
        <v>1522</v>
      </c>
      <c r="F737" s="235" t="s">
        <v>644</v>
      </c>
      <c r="G737" s="235" t="s">
        <v>5454</v>
      </c>
      <c r="H737" s="234" t="s">
        <v>64</v>
      </c>
      <c r="I737" s="234" t="s">
        <v>5456</v>
      </c>
      <c r="J737" s="235" t="s">
        <v>3410</v>
      </c>
      <c r="K737" s="234" t="s">
        <v>3198</v>
      </c>
      <c r="L737" s="234" t="s">
        <v>1260</v>
      </c>
      <c r="M737" s="234" t="s">
        <v>647</v>
      </c>
      <c r="N737" s="234" t="s">
        <v>8023</v>
      </c>
      <c r="O737" s="234"/>
    </row>
    <row r="738" spans="1:15" x14ac:dyDescent="0.3">
      <c r="A738" s="234" t="s">
        <v>3408</v>
      </c>
      <c r="B738" s="235" t="s">
        <v>5516</v>
      </c>
      <c r="C738" s="235" t="s">
        <v>1521</v>
      </c>
      <c r="D738" s="235" t="s">
        <v>91</v>
      </c>
      <c r="E738" s="235" t="s">
        <v>1522</v>
      </c>
      <c r="F738" s="235" t="s">
        <v>656</v>
      </c>
      <c r="G738" s="235" t="s">
        <v>5515</v>
      </c>
      <c r="H738" s="234" t="s">
        <v>64</v>
      </c>
      <c r="I738" s="234" t="s">
        <v>5517</v>
      </c>
      <c r="J738" s="235" t="s">
        <v>3410</v>
      </c>
      <c r="K738" s="234" t="s">
        <v>3198</v>
      </c>
      <c r="L738" s="234" t="s">
        <v>1260</v>
      </c>
      <c r="M738" s="234" t="s">
        <v>659</v>
      </c>
      <c r="N738" s="234" t="s">
        <v>8023</v>
      </c>
      <c r="O738" s="234"/>
    </row>
    <row r="739" spans="1:15" x14ac:dyDescent="0.3">
      <c r="A739" s="234" t="s">
        <v>3408</v>
      </c>
      <c r="B739" s="235" t="s">
        <v>5519</v>
      </c>
      <c r="C739" s="235" t="s">
        <v>1521</v>
      </c>
      <c r="D739" s="235" t="s">
        <v>91</v>
      </c>
      <c r="E739" s="235" t="s">
        <v>1522</v>
      </c>
      <c r="F739" s="235" t="s">
        <v>656</v>
      </c>
      <c r="G739" s="235" t="s">
        <v>5518</v>
      </c>
      <c r="H739" s="234" t="s">
        <v>64</v>
      </c>
      <c r="I739" s="234" t="s">
        <v>5520</v>
      </c>
      <c r="J739" s="235" t="s">
        <v>3410</v>
      </c>
      <c r="K739" s="234" t="s">
        <v>3198</v>
      </c>
      <c r="L739" s="234" t="s">
        <v>1260</v>
      </c>
      <c r="M739" s="234" t="s">
        <v>659</v>
      </c>
      <c r="N739" s="234" t="s">
        <v>8023</v>
      </c>
      <c r="O739" s="234"/>
    </row>
    <row r="740" spans="1:15" x14ac:dyDescent="0.3">
      <c r="A740" s="234" t="s">
        <v>3408</v>
      </c>
      <c r="B740" s="235" t="s">
        <v>5522</v>
      </c>
      <c r="C740" s="235" t="s">
        <v>1521</v>
      </c>
      <c r="D740" s="235" t="s">
        <v>91</v>
      </c>
      <c r="E740" s="235" t="s">
        <v>1522</v>
      </c>
      <c r="F740" s="235" t="s">
        <v>656</v>
      </c>
      <c r="G740" s="235" t="s">
        <v>5521</v>
      </c>
      <c r="H740" s="234" t="s">
        <v>64</v>
      </c>
      <c r="I740" s="234" t="s">
        <v>5523</v>
      </c>
      <c r="J740" s="235" t="s">
        <v>3410</v>
      </c>
      <c r="K740" s="234" t="s">
        <v>3198</v>
      </c>
      <c r="L740" s="234" t="s">
        <v>1260</v>
      </c>
      <c r="M740" s="234" t="s">
        <v>659</v>
      </c>
      <c r="N740" s="234" t="s">
        <v>8023</v>
      </c>
      <c r="O740" s="234"/>
    </row>
    <row r="741" spans="1:15" x14ac:dyDescent="0.3">
      <c r="A741" s="234" t="s">
        <v>3408</v>
      </c>
      <c r="B741" s="235" t="s">
        <v>5507</v>
      </c>
      <c r="C741" s="235" t="s">
        <v>7988</v>
      </c>
      <c r="D741" s="235" t="s">
        <v>91</v>
      </c>
      <c r="E741" s="235" t="s">
        <v>1522</v>
      </c>
      <c r="F741" s="235" t="s">
        <v>656</v>
      </c>
      <c r="G741" s="235" t="s">
        <v>5506</v>
      </c>
      <c r="H741" s="234" t="s">
        <v>64</v>
      </c>
      <c r="I741" s="234" t="s">
        <v>5508</v>
      </c>
      <c r="J741" s="235" t="s">
        <v>3410</v>
      </c>
      <c r="K741" s="234" t="s">
        <v>3198</v>
      </c>
      <c r="L741" s="234" t="s">
        <v>1260</v>
      </c>
      <c r="M741" s="234" t="s">
        <v>659</v>
      </c>
      <c r="N741" s="234" t="s">
        <v>8023</v>
      </c>
      <c r="O741" s="234"/>
    </row>
    <row r="742" spans="1:15" x14ac:dyDescent="0.3">
      <c r="A742" s="234" t="s">
        <v>3408</v>
      </c>
      <c r="B742" s="235" t="s">
        <v>3483</v>
      </c>
      <c r="C742" s="235" t="s">
        <v>1521</v>
      </c>
      <c r="D742" s="235" t="s">
        <v>91</v>
      </c>
      <c r="E742" s="235" t="s">
        <v>1522</v>
      </c>
      <c r="F742" s="235" t="s">
        <v>530</v>
      </c>
      <c r="G742" s="235" t="s">
        <v>3482</v>
      </c>
      <c r="H742" s="234" t="s">
        <v>64</v>
      </c>
      <c r="I742" s="234" t="s">
        <v>3484</v>
      </c>
      <c r="J742" s="235" t="s">
        <v>3410</v>
      </c>
      <c r="K742" s="234" t="s">
        <v>3198</v>
      </c>
      <c r="L742" s="234" t="s">
        <v>1260</v>
      </c>
      <c r="M742" s="234" t="s">
        <v>529</v>
      </c>
      <c r="N742" s="234" t="s">
        <v>8023</v>
      </c>
      <c r="O742" s="234"/>
    </row>
    <row r="743" spans="1:15" x14ac:dyDescent="0.3">
      <c r="A743" s="234" t="s">
        <v>3408</v>
      </c>
      <c r="B743" s="235" t="s">
        <v>3413</v>
      </c>
      <c r="C743" s="235" t="s">
        <v>7988</v>
      </c>
      <c r="D743" s="235" t="s">
        <v>91</v>
      </c>
      <c r="E743" s="235" t="s">
        <v>1522</v>
      </c>
      <c r="F743" s="235" t="s">
        <v>530</v>
      </c>
      <c r="G743" s="235" t="s">
        <v>3412</v>
      </c>
      <c r="H743" s="234" t="s">
        <v>64</v>
      </c>
      <c r="I743" s="234" t="s">
        <v>3414</v>
      </c>
      <c r="J743" s="235" t="s">
        <v>3410</v>
      </c>
      <c r="K743" s="234" t="s">
        <v>3198</v>
      </c>
      <c r="L743" s="234" t="s">
        <v>1260</v>
      </c>
      <c r="M743" s="234" t="s">
        <v>529</v>
      </c>
      <c r="N743" s="234" t="s">
        <v>8023</v>
      </c>
      <c r="O743" s="234"/>
    </row>
    <row r="744" spans="1:15" x14ac:dyDescent="0.3">
      <c r="A744" s="234" t="s">
        <v>3408</v>
      </c>
      <c r="B744" s="235" t="s">
        <v>3416</v>
      </c>
      <c r="C744" s="235" t="s">
        <v>7988</v>
      </c>
      <c r="D744" s="235" t="s">
        <v>91</v>
      </c>
      <c r="E744" s="235" t="s">
        <v>1522</v>
      </c>
      <c r="F744" s="235" t="s">
        <v>530</v>
      </c>
      <c r="G744" s="235" t="s">
        <v>3415</v>
      </c>
      <c r="H744" s="234" t="s">
        <v>64</v>
      </c>
      <c r="I744" s="234" t="s">
        <v>3417</v>
      </c>
      <c r="J744" s="235" t="s">
        <v>3410</v>
      </c>
      <c r="K744" s="234" t="s">
        <v>3198</v>
      </c>
      <c r="L744" s="234" t="s">
        <v>1260</v>
      </c>
      <c r="M744" s="234" t="s">
        <v>529</v>
      </c>
      <c r="N744" s="234" t="s">
        <v>8023</v>
      </c>
      <c r="O744" s="234"/>
    </row>
    <row r="745" spans="1:15" x14ac:dyDescent="0.3">
      <c r="A745" s="234" t="s">
        <v>3408</v>
      </c>
      <c r="B745" s="235" t="s">
        <v>5197</v>
      </c>
      <c r="C745" s="235" t="s">
        <v>7988</v>
      </c>
      <c r="D745" s="235" t="s">
        <v>91</v>
      </c>
      <c r="E745" s="235" t="s">
        <v>1522</v>
      </c>
      <c r="F745" s="235" t="s">
        <v>610</v>
      </c>
      <c r="G745" s="235" t="s">
        <v>5196</v>
      </c>
      <c r="H745" s="234" t="s">
        <v>64</v>
      </c>
      <c r="I745" s="234" t="s">
        <v>5198</v>
      </c>
      <c r="J745" s="235" t="s">
        <v>3410</v>
      </c>
      <c r="K745" s="234" t="s">
        <v>3198</v>
      </c>
      <c r="L745" s="234" t="s">
        <v>1260</v>
      </c>
      <c r="M745" s="234" t="s">
        <v>613</v>
      </c>
      <c r="N745" s="234" t="s">
        <v>8023</v>
      </c>
      <c r="O745" s="234"/>
    </row>
    <row r="746" spans="1:15" x14ac:dyDescent="0.3">
      <c r="A746" s="234" t="s">
        <v>3408</v>
      </c>
      <c r="B746" s="235" t="s">
        <v>5200</v>
      </c>
      <c r="C746" s="235" t="s">
        <v>7988</v>
      </c>
      <c r="D746" s="235" t="s">
        <v>91</v>
      </c>
      <c r="E746" s="235" t="s">
        <v>1522</v>
      </c>
      <c r="F746" s="235" t="s">
        <v>610</v>
      </c>
      <c r="G746" s="235" t="s">
        <v>5199</v>
      </c>
      <c r="H746" s="234" t="s">
        <v>64</v>
      </c>
      <c r="I746" s="234" t="s">
        <v>5201</v>
      </c>
      <c r="J746" s="235" t="s">
        <v>3410</v>
      </c>
      <c r="K746" s="234" t="s">
        <v>3198</v>
      </c>
      <c r="L746" s="234" t="s">
        <v>1260</v>
      </c>
      <c r="M746" s="234" t="s">
        <v>613</v>
      </c>
      <c r="N746" s="234" t="s">
        <v>8023</v>
      </c>
      <c r="O746" s="234"/>
    </row>
    <row r="747" spans="1:15" x14ac:dyDescent="0.3">
      <c r="A747" s="234" t="s">
        <v>3408</v>
      </c>
      <c r="B747" s="235" t="s">
        <v>5224</v>
      </c>
      <c r="C747" s="235" t="s">
        <v>1521</v>
      </c>
      <c r="D747" s="235" t="s">
        <v>91</v>
      </c>
      <c r="E747" s="235" t="s">
        <v>1522</v>
      </c>
      <c r="F747" s="235" t="s">
        <v>610</v>
      </c>
      <c r="G747" s="235" t="s">
        <v>5223</v>
      </c>
      <c r="H747" s="234" t="s">
        <v>64</v>
      </c>
      <c r="I747" s="234" t="s">
        <v>5225</v>
      </c>
      <c r="J747" s="235" t="s">
        <v>3410</v>
      </c>
      <c r="K747" s="234" t="s">
        <v>3198</v>
      </c>
      <c r="L747" s="234" t="s">
        <v>1260</v>
      </c>
      <c r="M747" s="234" t="s">
        <v>613</v>
      </c>
      <c r="N747" s="234" t="s">
        <v>8023</v>
      </c>
      <c r="O747" s="234"/>
    </row>
    <row r="748" spans="1:15" x14ac:dyDescent="0.3">
      <c r="A748" s="234" t="s">
        <v>3408</v>
      </c>
      <c r="B748" s="235" t="s">
        <v>5203</v>
      </c>
      <c r="C748" s="235" t="s">
        <v>7988</v>
      </c>
      <c r="D748" s="235" t="s">
        <v>91</v>
      </c>
      <c r="E748" s="235" t="s">
        <v>1522</v>
      </c>
      <c r="F748" s="235" t="s">
        <v>610</v>
      </c>
      <c r="G748" s="235" t="s">
        <v>5202</v>
      </c>
      <c r="H748" s="234" t="s">
        <v>64</v>
      </c>
      <c r="I748" s="234" t="s">
        <v>5204</v>
      </c>
      <c r="J748" s="235" t="s">
        <v>3410</v>
      </c>
      <c r="K748" s="234" t="s">
        <v>3198</v>
      </c>
      <c r="L748" s="234" t="s">
        <v>1260</v>
      </c>
      <c r="M748" s="234" t="s">
        <v>613</v>
      </c>
      <c r="N748" s="234" t="s">
        <v>8023</v>
      </c>
      <c r="O748" s="234"/>
    </row>
    <row r="749" spans="1:15" x14ac:dyDescent="0.3">
      <c r="A749" s="234" t="s">
        <v>3408</v>
      </c>
      <c r="B749" s="235" t="s">
        <v>5206</v>
      </c>
      <c r="C749" s="235" t="s">
        <v>7988</v>
      </c>
      <c r="D749" s="235" t="s">
        <v>91</v>
      </c>
      <c r="E749" s="235" t="s">
        <v>1522</v>
      </c>
      <c r="F749" s="235" t="s">
        <v>610</v>
      </c>
      <c r="G749" s="235" t="s">
        <v>5205</v>
      </c>
      <c r="H749" s="234" t="s">
        <v>64</v>
      </c>
      <c r="I749" s="234" t="s">
        <v>5207</v>
      </c>
      <c r="J749" s="235" t="s">
        <v>3410</v>
      </c>
      <c r="K749" s="234" t="s">
        <v>3198</v>
      </c>
      <c r="L749" s="234" t="s">
        <v>1260</v>
      </c>
      <c r="M749" s="234" t="s">
        <v>613</v>
      </c>
      <c r="N749" s="234" t="s">
        <v>8023</v>
      </c>
      <c r="O749" s="234"/>
    </row>
    <row r="750" spans="1:15" x14ac:dyDescent="0.3">
      <c r="A750" s="234" t="s">
        <v>3408</v>
      </c>
      <c r="B750" s="235" t="s">
        <v>5276</v>
      </c>
      <c r="C750" s="235" t="s">
        <v>7988</v>
      </c>
      <c r="D750" s="235" t="s">
        <v>91</v>
      </c>
      <c r="E750" s="235" t="s">
        <v>1522</v>
      </c>
      <c r="F750" s="235" t="s">
        <v>623</v>
      </c>
      <c r="G750" s="235" t="s">
        <v>5275</v>
      </c>
      <c r="H750" s="234" t="s">
        <v>64</v>
      </c>
      <c r="I750" s="234" t="s">
        <v>5277</v>
      </c>
      <c r="J750" s="235" t="s">
        <v>3410</v>
      </c>
      <c r="K750" s="234" t="s">
        <v>3198</v>
      </c>
      <c r="L750" s="234" t="s">
        <v>1260</v>
      </c>
      <c r="M750" s="234" t="s">
        <v>627</v>
      </c>
      <c r="N750" s="234" t="s">
        <v>8023</v>
      </c>
      <c r="O750" s="234"/>
    </row>
    <row r="751" spans="1:15" x14ac:dyDescent="0.3">
      <c r="A751" s="234" t="s">
        <v>3408</v>
      </c>
      <c r="B751" s="235" t="s">
        <v>3419</v>
      </c>
      <c r="C751" s="235" t="s">
        <v>7988</v>
      </c>
      <c r="D751" s="235" t="s">
        <v>91</v>
      </c>
      <c r="E751" s="235" t="s">
        <v>1522</v>
      </c>
      <c r="F751" s="235" t="s">
        <v>530</v>
      </c>
      <c r="G751" s="235" t="s">
        <v>3418</v>
      </c>
      <c r="H751" s="234" t="s">
        <v>64</v>
      </c>
      <c r="I751" s="234" t="s">
        <v>3420</v>
      </c>
      <c r="J751" s="235" t="s">
        <v>3410</v>
      </c>
      <c r="K751" s="234" t="s">
        <v>3198</v>
      </c>
      <c r="L751" s="234" t="s">
        <v>1260</v>
      </c>
      <c r="M751" s="234" t="s">
        <v>529</v>
      </c>
      <c r="N751" s="234" t="s">
        <v>8023</v>
      </c>
      <c r="O751" s="234"/>
    </row>
    <row r="752" spans="1:15" x14ac:dyDescent="0.3">
      <c r="A752" s="234" t="s">
        <v>3408</v>
      </c>
      <c r="B752" s="235" t="s">
        <v>4812</v>
      </c>
      <c r="C752" s="235" t="s">
        <v>1521</v>
      </c>
      <c r="D752" s="235" t="s">
        <v>91</v>
      </c>
      <c r="E752" s="235" t="s">
        <v>1522</v>
      </c>
      <c r="F752" s="235" t="s">
        <v>586</v>
      </c>
      <c r="G752" s="235" t="s">
        <v>4811</v>
      </c>
      <c r="H752" s="234" t="s">
        <v>64</v>
      </c>
      <c r="I752" s="234" t="s">
        <v>4813</v>
      </c>
      <c r="J752" s="235" t="s">
        <v>3410</v>
      </c>
      <c r="K752" s="234" t="s">
        <v>3198</v>
      </c>
      <c r="L752" s="234" t="s">
        <v>1260</v>
      </c>
      <c r="M752" s="234" t="s">
        <v>589</v>
      </c>
      <c r="N752" s="234" t="s">
        <v>8023</v>
      </c>
      <c r="O752" s="234"/>
    </row>
    <row r="753" spans="1:15" x14ac:dyDescent="0.3">
      <c r="A753" s="234" t="s">
        <v>3408</v>
      </c>
      <c r="B753" s="235" t="s">
        <v>4815</v>
      </c>
      <c r="C753" s="235" t="s">
        <v>1521</v>
      </c>
      <c r="D753" s="235" t="s">
        <v>91</v>
      </c>
      <c r="E753" s="235" t="s">
        <v>1522</v>
      </c>
      <c r="F753" s="235" t="s">
        <v>586</v>
      </c>
      <c r="G753" s="235" t="s">
        <v>4814</v>
      </c>
      <c r="H753" s="234" t="s">
        <v>64</v>
      </c>
      <c r="I753" s="234" t="s">
        <v>4816</v>
      </c>
      <c r="J753" s="235" t="s">
        <v>3410</v>
      </c>
      <c r="K753" s="234" t="s">
        <v>3198</v>
      </c>
      <c r="L753" s="234" t="s">
        <v>1260</v>
      </c>
      <c r="M753" s="234" t="s">
        <v>589</v>
      </c>
      <c r="N753" s="234" t="s">
        <v>8023</v>
      </c>
      <c r="O753" s="234"/>
    </row>
    <row r="754" spans="1:15" x14ac:dyDescent="0.3">
      <c r="A754" s="234" t="s">
        <v>3408</v>
      </c>
      <c r="B754" s="235" t="s">
        <v>4818</v>
      </c>
      <c r="C754" s="235" t="s">
        <v>1521</v>
      </c>
      <c r="D754" s="235" t="s">
        <v>91</v>
      </c>
      <c r="E754" s="235" t="s">
        <v>1522</v>
      </c>
      <c r="F754" s="235" t="s">
        <v>586</v>
      </c>
      <c r="G754" s="235" t="s">
        <v>4817</v>
      </c>
      <c r="H754" s="234" t="s">
        <v>64</v>
      </c>
      <c r="I754" s="234" t="s">
        <v>4819</v>
      </c>
      <c r="J754" s="235" t="s">
        <v>3410</v>
      </c>
      <c r="K754" s="234" t="s">
        <v>3198</v>
      </c>
      <c r="L754" s="234" t="s">
        <v>1260</v>
      </c>
      <c r="M754" s="234" t="s">
        <v>589</v>
      </c>
      <c r="N754" s="234" t="s">
        <v>8023</v>
      </c>
      <c r="O754" s="234"/>
    </row>
    <row r="755" spans="1:15" x14ac:dyDescent="0.3">
      <c r="A755" s="234" t="s">
        <v>3408</v>
      </c>
      <c r="B755" s="235" t="s">
        <v>4730</v>
      </c>
      <c r="C755" s="235" t="s">
        <v>7988</v>
      </c>
      <c r="D755" s="235" t="s">
        <v>91</v>
      </c>
      <c r="E755" s="235" t="s">
        <v>1522</v>
      </c>
      <c r="F755" s="235" t="s">
        <v>586</v>
      </c>
      <c r="G755" s="235" t="s">
        <v>4729</v>
      </c>
      <c r="H755" s="234" t="s">
        <v>64</v>
      </c>
      <c r="I755" s="234" t="s">
        <v>4731</v>
      </c>
      <c r="J755" s="235" t="s">
        <v>3410</v>
      </c>
      <c r="K755" s="234" t="s">
        <v>3198</v>
      </c>
      <c r="L755" s="234" t="s">
        <v>1260</v>
      </c>
      <c r="M755" s="234" t="s">
        <v>589</v>
      </c>
      <c r="N755" s="234" t="s">
        <v>8023</v>
      </c>
      <c r="O755" s="234"/>
    </row>
    <row r="756" spans="1:15" x14ac:dyDescent="0.3">
      <c r="A756" s="234" t="s">
        <v>3408</v>
      </c>
      <c r="B756" s="235" t="s">
        <v>4733</v>
      </c>
      <c r="C756" s="235" t="s">
        <v>7988</v>
      </c>
      <c r="D756" s="235" t="s">
        <v>91</v>
      </c>
      <c r="E756" s="235" t="s">
        <v>1522</v>
      </c>
      <c r="F756" s="235" t="s">
        <v>586</v>
      </c>
      <c r="G756" s="235" t="s">
        <v>4732</v>
      </c>
      <c r="H756" s="234" t="s">
        <v>64</v>
      </c>
      <c r="I756" s="234" t="s">
        <v>4734</v>
      </c>
      <c r="J756" s="235" t="s">
        <v>3410</v>
      </c>
      <c r="K756" s="234" t="s">
        <v>3198</v>
      </c>
      <c r="L756" s="234" t="s">
        <v>1260</v>
      </c>
      <c r="M756" s="234" t="s">
        <v>589</v>
      </c>
      <c r="N756" s="234" t="s">
        <v>8023</v>
      </c>
      <c r="O756" s="234"/>
    </row>
    <row r="757" spans="1:15" x14ac:dyDescent="0.3">
      <c r="A757" s="234" t="s">
        <v>3408</v>
      </c>
      <c r="B757" s="235" t="s">
        <v>4736</v>
      </c>
      <c r="C757" s="235" t="s">
        <v>7988</v>
      </c>
      <c r="D757" s="235" t="s">
        <v>91</v>
      </c>
      <c r="E757" s="235" t="s">
        <v>1522</v>
      </c>
      <c r="F757" s="235" t="s">
        <v>586</v>
      </c>
      <c r="G757" s="235" t="s">
        <v>4735</v>
      </c>
      <c r="H757" s="234" t="s">
        <v>64</v>
      </c>
      <c r="I757" s="234" t="s">
        <v>4737</v>
      </c>
      <c r="J757" s="235" t="s">
        <v>3410</v>
      </c>
      <c r="K757" s="234" t="s">
        <v>3198</v>
      </c>
      <c r="L757" s="234" t="s">
        <v>1260</v>
      </c>
      <c r="M757" s="234" t="s">
        <v>589</v>
      </c>
      <c r="N757" s="234" t="s">
        <v>8023</v>
      </c>
      <c r="O757" s="234"/>
    </row>
    <row r="758" spans="1:15" x14ac:dyDescent="0.3">
      <c r="A758" s="234" t="s">
        <v>3408</v>
      </c>
      <c r="B758" s="235" t="s">
        <v>4739</v>
      </c>
      <c r="C758" s="235" t="s">
        <v>7988</v>
      </c>
      <c r="D758" s="235" t="s">
        <v>91</v>
      </c>
      <c r="E758" s="235" t="s">
        <v>1522</v>
      </c>
      <c r="F758" s="235" t="s">
        <v>586</v>
      </c>
      <c r="G758" s="235" t="s">
        <v>4738</v>
      </c>
      <c r="H758" s="234" t="s">
        <v>64</v>
      </c>
      <c r="I758" s="234" t="s">
        <v>4740</v>
      </c>
      <c r="J758" s="235" t="s">
        <v>3410</v>
      </c>
      <c r="K758" s="234" t="s">
        <v>3198</v>
      </c>
      <c r="L758" s="234" t="s">
        <v>1260</v>
      </c>
      <c r="M758" s="234" t="s">
        <v>589</v>
      </c>
      <c r="N758" s="234" t="s">
        <v>8023</v>
      </c>
      <c r="O758" s="234"/>
    </row>
    <row r="759" spans="1:15" x14ac:dyDescent="0.3">
      <c r="A759" s="234" t="s">
        <v>3408</v>
      </c>
      <c r="B759" s="235" t="s">
        <v>4742</v>
      </c>
      <c r="C759" s="235" t="s">
        <v>7988</v>
      </c>
      <c r="D759" s="235" t="s">
        <v>91</v>
      </c>
      <c r="E759" s="235" t="s">
        <v>1522</v>
      </c>
      <c r="F759" s="235" t="s">
        <v>586</v>
      </c>
      <c r="G759" s="235" t="s">
        <v>4741</v>
      </c>
      <c r="H759" s="234" t="s">
        <v>64</v>
      </c>
      <c r="I759" s="234" t="s">
        <v>4743</v>
      </c>
      <c r="J759" s="235" t="s">
        <v>3410</v>
      </c>
      <c r="K759" s="234" t="s">
        <v>3198</v>
      </c>
      <c r="L759" s="234" t="s">
        <v>1260</v>
      </c>
      <c r="M759" s="234" t="s">
        <v>589</v>
      </c>
      <c r="N759" s="234" t="s">
        <v>8023</v>
      </c>
      <c r="O759" s="234"/>
    </row>
    <row r="760" spans="1:15" x14ac:dyDescent="0.3">
      <c r="A760" s="234" t="s">
        <v>3408</v>
      </c>
      <c r="B760" s="235" t="s">
        <v>4745</v>
      </c>
      <c r="C760" s="235" t="s">
        <v>7988</v>
      </c>
      <c r="D760" s="235" t="s">
        <v>91</v>
      </c>
      <c r="E760" s="235" t="s">
        <v>1522</v>
      </c>
      <c r="F760" s="235" t="s">
        <v>586</v>
      </c>
      <c r="G760" s="235" t="s">
        <v>4744</v>
      </c>
      <c r="H760" s="234" t="s">
        <v>64</v>
      </c>
      <c r="I760" s="234" t="s">
        <v>4746</v>
      </c>
      <c r="J760" s="235" t="s">
        <v>3410</v>
      </c>
      <c r="K760" s="234" t="s">
        <v>3198</v>
      </c>
      <c r="L760" s="234" t="s">
        <v>1260</v>
      </c>
      <c r="M760" s="234" t="s">
        <v>589</v>
      </c>
      <c r="N760" s="234" t="s">
        <v>8023</v>
      </c>
      <c r="O760" s="234"/>
    </row>
    <row r="761" spans="1:15" x14ac:dyDescent="0.3">
      <c r="A761" s="234" t="s">
        <v>3408</v>
      </c>
      <c r="B761" s="235" t="s">
        <v>4748</v>
      </c>
      <c r="C761" s="235" t="s">
        <v>7988</v>
      </c>
      <c r="D761" s="235" t="s">
        <v>91</v>
      </c>
      <c r="E761" s="235" t="s">
        <v>1522</v>
      </c>
      <c r="F761" s="235" t="s">
        <v>586</v>
      </c>
      <c r="G761" s="235" t="s">
        <v>4747</v>
      </c>
      <c r="H761" s="234" t="s">
        <v>64</v>
      </c>
      <c r="I761" s="234" t="s">
        <v>4749</v>
      </c>
      <c r="J761" s="235" t="s">
        <v>3410</v>
      </c>
      <c r="K761" s="234" t="s">
        <v>3198</v>
      </c>
      <c r="L761" s="234" t="s">
        <v>1260</v>
      </c>
      <c r="M761" s="234" t="s">
        <v>589</v>
      </c>
      <c r="N761" s="234" t="s">
        <v>8023</v>
      </c>
      <c r="O761" s="234"/>
    </row>
    <row r="762" spans="1:15" x14ac:dyDescent="0.3">
      <c r="A762" s="234" t="s">
        <v>3408</v>
      </c>
      <c r="B762" s="235" t="s">
        <v>4821</v>
      </c>
      <c r="C762" s="235" t="s">
        <v>1521</v>
      </c>
      <c r="D762" s="235" t="s">
        <v>91</v>
      </c>
      <c r="E762" s="235" t="s">
        <v>1522</v>
      </c>
      <c r="F762" s="235" t="s">
        <v>586</v>
      </c>
      <c r="G762" s="235" t="s">
        <v>4820</v>
      </c>
      <c r="H762" s="234" t="s">
        <v>64</v>
      </c>
      <c r="I762" s="234" t="s">
        <v>4822</v>
      </c>
      <c r="J762" s="235" t="s">
        <v>3410</v>
      </c>
      <c r="K762" s="234" t="s">
        <v>3198</v>
      </c>
      <c r="L762" s="234" t="s">
        <v>1260</v>
      </c>
      <c r="M762" s="234" t="s">
        <v>589</v>
      </c>
      <c r="N762" s="234" t="s">
        <v>8023</v>
      </c>
      <c r="O762" s="234"/>
    </row>
    <row r="763" spans="1:15" x14ac:dyDescent="0.3">
      <c r="A763" s="234" t="s">
        <v>3408</v>
      </c>
      <c r="B763" s="235" t="s">
        <v>4751</v>
      </c>
      <c r="C763" s="235" t="s">
        <v>7988</v>
      </c>
      <c r="D763" s="235" t="s">
        <v>91</v>
      </c>
      <c r="E763" s="235" t="s">
        <v>1522</v>
      </c>
      <c r="F763" s="235" t="s">
        <v>586</v>
      </c>
      <c r="G763" s="235" t="s">
        <v>4750</v>
      </c>
      <c r="H763" s="234" t="s">
        <v>64</v>
      </c>
      <c r="I763" s="234" t="s">
        <v>4752</v>
      </c>
      <c r="J763" s="235" t="s">
        <v>3410</v>
      </c>
      <c r="K763" s="234" t="s">
        <v>3198</v>
      </c>
      <c r="L763" s="234" t="s">
        <v>1260</v>
      </c>
      <c r="M763" s="234" t="s">
        <v>589</v>
      </c>
      <c r="N763" s="234" t="s">
        <v>8023</v>
      </c>
      <c r="O763" s="234"/>
    </row>
    <row r="764" spans="1:15" x14ac:dyDescent="0.3">
      <c r="A764" s="234" t="s">
        <v>3408</v>
      </c>
      <c r="B764" s="235" t="s">
        <v>4824</v>
      </c>
      <c r="C764" s="235" t="s">
        <v>1521</v>
      </c>
      <c r="D764" s="235" t="s">
        <v>91</v>
      </c>
      <c r="E764" s="235" t="s">
        <v>1522</v>
      </c>
      <c r="F764" s="235" t="s">
        <v>586</v>
      </c>
      <c r="G764" s="235" t="s">
        <v>4823</v>
      </c>
      <c r="H764" s="234" t="s">
        <v>64</v>
      </c>
      <c r="I764" s="234" t="s">
        <v>4825</v>
      </c>
      <c r="J764" s="235" t="s">
        <v>3410</v>
      </c>
      <c r="K764" s="234" t="s">
        <v>3198</v>
      </c>
      <c r="L764" s="234" t="s">
        <v>1260</v>
      </c>
      <c r="M764" s="234" t="s">
        <v>589</v>
      </c>
      <c r="N764" s="234" t="s">
        <v>8023</v>
      </c>
      <c r="O764" s="234"/>
    </row>
    <row r="765" spans="1:15" x14ac:dyDescent="0.3">
      <c r="A765" s="234" t="s">
        <v>3408</v>
      </c>
      <c r="B765" s="235" t="s">
        <v>4827</v>
      </c>
      <c r="C765" s="235" t="s">
        <v>1521</v>
      </c>
      <c r="D765" s="235" t="s">
        <v>91</v>
      </c>
      <c r="E765" s="235" t="s">
        <v>1522</v>
      </c>
      <c r="F765" s="235" t="s">
        <v>586</v>
      </c>
      <c r="G765" s="235" t="s">
        <v>4826</v>
      </c>
      <c r="H765" s="234" t="s">
        <v>64</v>
      </c>
      <c r="I765" s="234" t="s">
        <v>4828</v>
      </c>
      <c r="J765" s="235" t="s">
        <v>3410</v>
      </c>
      <c r="K765" s="234" t="s">
        <v>3198</v>
      </c>
      <c r="L765" s="234" t="s">
        <v>1260</v>
      </c>
      <c r="M765" s="234" t="s">
        <v>589</v>
      </c>
      <c r="N765" s="234" t="s">
        <v>8023</v>
      </c>
      <c r="O765" s="234"/>
    </row>
    <row r="766" spans="1:15" x14ac:dyDescent="0.3">
      <c r="A766" s="234" t="s">
        <v>3408</v>
      </c>
      <c r="B766" s="235" t="s">
        <v>4754</v>
      </c>
      <c r="C766" s="235" t="s">
        <v>7988</v>
      </c>
      <c r="D766" s="235" t="s">
        <v>91</v>
      </c>
      <c r="E766" s="235" t="s">
        <v>1522</v>
      </c>
      <c r="F766" s="235" t="s">
        <v>586</v>
      </c>
      <c r="G766" s="235" t="s">
        <v>4753</v>
      </c>
      <c r="H766" s="234" t="s">
        <v>64</v>
      </c>
      <c r="I766" s="234" t="s">
        <v>4755</v>
      </c>
      <c r="J766" s="235" t="s">
        <v>3410</v>
      </c>
      <c r="K766" s="234" t="s">
        <v>3198</v>
      </c>
      <c r="L766" s="234" t="s">
        <v>1260</v>
      </c>
      <c r="M766" s="234" t="s">
        <v>589</v>
      </c>
      <c r="N766" s="234" t="s">
        <v>8023</v>
      </c>
      <c r="O766" s="234"/>
    </row>
    <row r="767" spans="1:15" x14ac:dyDescent="0.3">
      <c r="A767" s="234" t="s">
        <v>3408</v>
      </c>
      <c r="B767" s="235" t="s">
        <v>4830</v>
      </c>
      <c r="C767" s="235" t="s">
        <v>1521</v>
      </c>
      <c r="D767" s="235" t="s">
        <v>91</v>
      </c>
      <c r="E767" s="235" t="s">
        <v>1522</v>
      </c>
      <c r="F767" s="235" t="s">
        <v>586</v>
      </c>
      <c r="G767" s="235" t="s">
        <v>4829</v>
      </c>
      <c r="H767" s="234" t="s">
        <v>64</v>
      </c>
      <c r="I767" s="234" t="s">
        <v>4831</v>
      </c>
      <c r="J767" s="235" t="s">
        <v>3410</v>
      </c>
      <c r="K767" s="234" t="s">
        <v>3198</v>
      </c>
      <c r="L767" s="234" t="s">
        <v>1260</v>
      </c>
      <c r="M767" s="234" t="s">
        <v>589</v>
      </c>
      <c r="N767" s="234" t="s">
        <v>8023</v>
      </c>
      <c r="O767" s="234"/>
    </row>
    <row r="768" spans="1:15" x14ac:dyDescent="0.3">
      <c r="A768" s="234" t="s">
        <v>3408</v>
      </c>
      <c r="B768" s="235" t="s">
        <v>4833</v>
      </c>
      <c r="C768" s="235" t="s">
        <v>1521</v>
      </c>
      <c r="D768" s="235" t="s">
        <v>91</v>
      </c>
      <c r="E768" s="235" t="s">
        <v>1522</v>
      </c>
      <c r="F768" s="235" t="s">
        <v>586</v>
      </c>
      <c r="G768" s="235" t="s">
        <v>4832</v>
      </c>
      <c r="H768" s="234" t="s">
        <v>64</v>
      </c>
      <c r="I768" s="234" t="s">
        <v>4834</v>
      </c>
      <c r="J768" s="235" t="s">
        <v>3410</v>
      </c>
      <c r="K768" s="234" t="s">
        <v>3198</v>
      </c>
      <c r="L768" s="234" t="s">
        <v>1260</v>
      </c>
      <c r="M768" s="234" t="s">
        <v>589</v>
      </c>
      <c r="N768" s="234" t="s">
        <v>8023</v>
      </c>
      <c r="O768" s="234"/>
    </row>
    <row r="769" spans="1:15" x14ac:dyDescent="0.3">
      <c r="A769" s="234" t="s">
        <v>3408</v>
      </c>
      <c r="B769" s="235" t="s">
        <v>4757</v>
      </c>
      <c r="C769" s="235" t="s">
        <v>7988</v>
      </c>
      <c r="D769" s="235" t="s">
        <v>91</v>
      </c>
      <c r="E769" s="235" t="s">
        <v>1522</v>
      </c>
      <c r="F769" s="235" t="s">
        <v>586</v>
      </c>
      <c r="G769" s="235" t="s">
        <v>4756</v>
      </c>
      <c r="H769" s="234" t="s">
        <v>64</v>
      </c>
      <c r="I769" s="234" t="s">
        <v>4758</v>
      </c>
      <c r="J769" s="235" t="s">
        <v>3410</v>
      </c>
      <c r="K769" s="234" t="s">
        <v>3198</v>
      </c>
      <c r="L769" s="234" t="s">
        <v>1260</v>
      </c>
      <c r="M769" s="234" t="s">
        <v>589</v>
      </c>
      <c r="N769" s="234" t="s">
        <v>8023</v>
      </c>
      <c r="O769" s="234"/>
    </row>
    <row r="770" spans="1:15" x14ac:dyDescent="0.3">
      <c r="A770" s="234" t="s">
        <v>3408</v>
      </c>
      <c r="B770" s="235" t="s">
        <v>4760</v>
      </c>
      <c r="C770" s="235" t="s">
        <v>7988</v>
      </c>
      <c r="D770" s="235" t="s">
        <v>91</v>
      </c>
      <c r="E770" s="235" t="s">
        <v>1522</v>
      </c>
      <c r="F770" s="235" t="s">
        <v>586</v>
      </c>
      <c r="G770" s="235" t="s">
        <v>4759</v>
      </c>
      <c r="H770" s="234" t="s">
        <v>64</v>
      </c>
      <c r="I770" s="234" t="s">
        <v>4761</v>
      </c>
      <c r="J770" s="235" t="s">
        <v>3410</v>
      </c>
      <c r="K770" s="234" t="s">
        <v>3198</v>
      </c>
      <c r="L770" s="234" t="s">
        <v>1260</v>
      </c>
      <c r="M770" s="234" t="s">
        <v>589</v>
      </c>
      <c r="N770" s="234" t="s">
        <v>8023</v>
      </c>
      <c r="O770" s="234"/>
    </row>
    <row r="771" spans="1:15" x14ac:dyDescent="0.3">
      <c r="A771" s="234" t="s">
        <v>3408</v>
      </c>
      <c r="B771" s="235" t="s">
        <v>4763</v>
      </c>
      <c r="C771" s="235" t="s">
        <v>7988</v>
      </c>
      <c r="D771" s="235" t="s">
        <v>91</v>
      </c>
      <c r="E771" s="235" t="s">
        <v>1522</v>
      </c>
      <c r="F771" s="235" t="s">
        <v>586</v>
      </c>
      <c r="G771" s="235" t="s">
        <v>4762</v>
      </c>
      <c r="H771" s="234" t="s">
        <v>64</v>
      </c>
      <c r="I771" s="234" t="s">
        <v>4764</v>
      </c>
      <c r="J771" s="235" t="s">
        <v>3410</v>
      </c>
      <c r="K771" s="234" t="s">
        <v>3198</v>
      </c>
      <c r="L771" s="234" t="s">
        <v>1260</v>
      </c>
      <c r="M771" s="234" t="s">
        <v>589</v>
      </c>
      <c r="N771" s="234" t="s">
        <v>8023</v>
      </c>
      <c r="O771" s="234"/>
    </row>
    <row r="772" spans="1:15" x14ac:dyDescent="0.3">
      <c r="A772" s="234" t="s">
        <v>3408</v>
      </c>
      <c r="B772" s="235" t="s">
        <v>4836</v>
      </c>
      <c r="C772" s="235" t="s">
        <v>1521</v>
      </c>
      <c r="D772" s="235" t="s">
        <v>91</v>
      </c>
      <c r="E772" s="235" t="s">
        <v>1522</v>
      </c>
      <c r="F772" s="235" t="s">
        <v>586</v>
      </c>
      <c r="G772" s="235" t="s">
        <v>4835</v>
      </c>
      <c r="H772" s="234" t="s">
        <v>64</v>
      </c>
      <c r="I772" s="234" t="s">
        <v>4837</v>
      </c>
      <c r="J772" s="235" t="s">
        <v>3410</v>
      </c>
      <c r="K772" s="234" t="s">
        <v>3198</v>
      </c>
      <c r="L772" s="234" t="s">
        <v>1260</v>
      </c>
      <c r="M772" s="234" t="s">
        <v>589</v>
      </c>
      <c r="N772" s="234" t="s">
        <v>8023</v>
      </c>
      <c r="O772" s="234"/>
    </row>
    <row r="773" spans="1:15" x14ac:dyDescent="0.3">
      <c r="A773" s="234" t="s">
        <v>3408</v>
      </c>
      <c r="B773" s="235" t="s">
        <v>4839</v>
      </c>
      <c r="C773" s="235" t="s">
        <v>1521</v>
      </c>
      <c r="D773" s="235" t="s">
        <v>91</v>
      </c>
      <c r="E773" s="235" t="s">
        <v>1522</v>
      </c>
      <c r="F773" s="235" t="s">
        <v>586</v>
      </c>
      <c r="G773" s="235" t="s">
        <v>4838</v>
      </c>
      <c r="H773" s="234" t="s">
        <v>64</v>
      </c>
      <c r="I773" s="234" t="s">
        <v>4840</v>
      </c>
      <c r="J773" s="235" t="s">
        <v>3410</v>
      </c>
      <c r="K773" s="234" t="s">
        <v>3198</v>
      </c>
      <c r="L773" s="234" t="s">
        <v>1260</v>
      </c>
      <c r="M773" s="234" t="s">
        <v>589</v>
      </c>
      <c r="N773" s="234" t="s">
        <v>8023</v>
      </c>
      <c r="O773" s="234"/>
    </row>
    <row r="774" spans="1:15" x14ac:dyDescent="0.3">
      <c r="A774" s="234" t="s">
        <v>3408</v>
      </c>
      <c r="B774" s="235" t="s">
        <v>4842</v>
      </c>
      <c r="C774" s="235" t="s">
        <v>1521</v>
      </c>
      <c r="D774" s="235" t="s">
        <v>91</v>
      </c>
      <c r="E774" s="235" t="s">
        <v>1522</v>
      </c>
      <c r="F774" s="235" t="s">
        <v>586</v>
      </c>
      <c r="G774" s="235" t="s">
        <v>4841</v>
      </c>
      <c r="H774" s="234" t="s">
        <v>64</v>
      </c>
      <c r="I774" s="234" t="s">
        <v>4843</v>
      </c>
      <c r="J774" s="235" t="s">
        <v>3410</v>
      </c>
      <c r="K774" s="234" t="s">
        <v>3198</v>
      </c>
      <c r="L774" s="234" t="s">
        <v>1260</v>
      </c>
      <c r="M774" s="234" t="s">
        <v>589</v>
      </c>
      <c r="N774" s="234" t="s">
        <v>8023</v>
      </c>
      <c r="O774" s="234"/>
    </row>
    <row r="775" spans="1:15" x14ac:dyDescent="0.3">
      <c r="A775" s="234" t="s">
        <v>3408</v>
      </c>
      <c r="B775" s="235" t="s">
        <v>4766</v>
      </c>
      <c r="C775" s="235" t="s">
        <v>7988</v>
      </c>
      <c r="D775" s="235" t="s">
        <v>91</v>
      </c>
      <c r="E775" s="235" t="s">
        <v>1522</v>
      </c>
      <c r="F775" s="235" t="s">
        <v>586</v>
      </c>
      <c r="G775" s="235" t="s">
        <v>4765</v>
      </c>
      <c r="H775" s="234" t="s">
        <v>64</v>
      </c>
      <c r="I775" s="234" t="s">
        <v>4767</v>
      </c>
      <c r="J775" s="235" t="s">
        <v>3410</v>
      </c>
      <c r="K775" s="234" t="s">
        <v>3198</v>
      </c>
      <c r="L775" s="234" t="s">
        <v>1260</v>
      </c>
      <c r="M775" s="234" t="s">
        <v>589</v>
      </c>
      <c r="N775" s="234" t="s">
        <v>8023</v>
      </c>
      <c r="O775" s="234"/>
    </row>
    <row r="776" spans="1:15" x14ac:dyDescent="0.3">
      <c r="A776" s="234" t="s">
        <v>3408</v>
      </c>
      <c r="B776" s="235" t="s">
        <v>4769</v>
      </c>
      <c r="C776" s="235" t="s">
        <v>7988</v>
      </c>
      <c r="D776" s="235" t="s">
        <v>91</v>
      </c>
      <c r="E776" s="235" t="s">
        <v>1522</v>
      </c>
      <c r="F776" s="235" t="s">
        <v>586</v>
      </c>
      <c r="G776" s="235" t="s">
        <v>4768</v>
      </c>
      <c r="H776" s="234" t="s">
        <v>64</v>
      </c>
      <c r="I776" s="234" t="s">
        <v>4770</v>
      </c>
      <c r="J776" s="235" t="s">
        <v>3410</v>
      </c>
      <c r="K776" s="234" t="s">
        <v>3198</v>
      </c>
      <c r="L776" s="234" t="s">
        <v>1260</v>
      </c>
      <c r="M776" s="234" t="s">
        <v>589</v>
      </c>
      <c r="N776" s="234" t="s">
        <v>8023</v>
      </c>
      <c r="O776" s="234"/>
    </row>
    <row r="777" spans="1:15" x14ac:dyDescent="0.3">
      <c r="A777" s="234" t="s">
        <v>3408</v>
      </c>
      <c r="B777" s="235" t="s">
        <v>4845</v>
      </c>
      <c r="C777" s="235" t="s">
        <v>1521</v>
      </c>
      <c r="D777" s="235" t="s">
        <v>91</v>
      </c>
      <c r="E777" s="235" t="s">
        <v>1522</v>
      </c>
      <c r="F777" s="235" t="s">
        <v>586</v>
      </c>
      <c r="G777" s="235" t="s">
        <v>4844</v>
      </c>
      <c r="H777" s="234" t="s">
        <v>64</v>
      </c>
      <c r="I777" s="234" t="s">
        <v>4846</v>
      </c>
      <c r="J777" s="235" t="s">
        <v>3410</v>
      </c>
      <c r="K777" s="234" t="s">
        <v>3198</v>
      </c>
      <c r="L777" s="234" t="s">
        <v>1260</v>
      </c>
      <c r="M777" s="234" t="s">
        <v>589</v>
      </c>
      <c r="N777" s="234" t="s">
        <v>8023</v>
      </c>
      <c r="O777" s="234"/>
    </row>
    <row r="778" spans="1:15" x14ac:dyDescent="0.3">
      <c r="A778" s="234" t="s">
        <v>3408</v>
      </c>
      <c r="B778" s="235" t="s">
        <v>5485</v>
      </c>
      <c r="C778" s="235" t="s">
        <v>1521</v>
      </c>
      <c r="D778" s="235" t="s">
        <v>91</v>
      </c>
      <c r="E778" s="235" t="s">
        <v>1522</v>
      </c>
      <c r="F778" s="235" t="s">
        <v>648</v>
      </c>
      <c r="G778" s="235" t="s">
        <v>5484</v>
      </c>
      <c r="H778" s="234" t="s">
        <v>64</v>
      </c>
      <c r="I778" s="234" t="s">
        <v>5486</v>
      </c>
      <c r="J778" s="235" t="s">
        <v>3410</v>
      </c>
      <c r="K778" s="234" t="s">
        <v>3198</v>
      </c>
      <c r="L778" s="234" t="s">
        <v>1260</v>
      </c>
      <c r="M778" s="234" t="s">
        <v>651</v>
      </c>
      <c r="N778" s="234" t="s">
        <v>8023</v>
      </c>
      <c r="O778" s="234"/>
    </row>
    <row r="779" spans="1:15" x14ac:dyDescent="0.3">
      <c r="A779" s="234" t="s">
        <v>3408</v>
      </c>
      <c r="B779" s="235" t="s">
        <v>3422</v>
      </c>
      <c r="C779" s="235" t="s">
        <v>7988</v>
      </c>
      <c r="D779" s="235" t="s">
        <v>91</v>
      </c>
      <c r="E779" s="235" t="s">
        <v>1522</v>
      </c>
      <c r="F779" s="235" t="s">
        <v>530</v>
      </c>
      <c r="G779" s="235" t="s">
        <v>3421</v>
      </c>
      <c r="H779" s="234" t="s">
        <v>64</v>
      </c>
      <c r="I779" s="234" t="s">
        <v>3423</v>
      </c>
      <c r="J779" s="235" t="s">
        <v>3410</v>
      </c>
      <c r="K779" s="234" t="s">
        <v>3198</v>
      </c>
      <c r="L779" s="234" t="s">
        <v>1260</v>
      </c>
      <c r="M779" s="234" t="s">
        <v>529</v>
      </c>
      <c r="N779" s="234" t="s">
        <v>8023</v>
      </c>
      <c r="O779" s="234"/>
    </row>
    <row r="780" spans="1:15" x14ac:dyDescent="0.3">
      <c r="A780" s="234" t="s">
        <v>3408</v>
      </c>
      <c r="B780" s="235" t="s">
        <v>3501</v>
      </c>
      <c r="C780" s="235" t="s">
        <v>1521</v>
      </c>
      <c r="D780" s="235" t="s">
        <v>91</v>
      </c>
      <c r="E780" s="235" t="s">
        <v>1522</v>
      </c>
      <c r="F780" s="235" t="s">
        <v>530</v>
      </c>
      <c r="G780" s="235" t="s">
        <v>3500</v>
      </c>
      <c r="H780" s="234" t="s">
        <v>64</v>
      </c>
      <c r="I780" s="234" t="s">
        <v>3502</v>
      </c>
      <c r="J780" s="235" t="s">
        <v>3410</v>
      </c>
      <c r="K780" s="234" t="s">
        <v>3198</v>
      </c>
      <c r="L780" s="234" t="s">
        <v>1260</v>
      </c>
      <c r="M780" s="234" t="s">
        <v>529</v>
      </c>
      <c r="N780" s="234" t="s">
        <v>8023</v>
      </c>
      <c r="O780" s="234"/>
    </row>
    <row r="781" spans="1:15" x14ac:dyDescent="0.3">
      <c r="A781" s="234" t="s">
        <v>3408</v>
      </c>
      <c r="B781" s="235" t="s">
        <v>3425</v>
      </c>
      <c r="C781" s="235" t="s">
        <v>7988</v>
      </c>
      <c r="D781" s="235" t="s">
        <v>91</v>
      </c>
      <c r="E781" s="235" t="s">
        <v>1522</v>
      </c>
      <c r="F781" s="235" t="s">
        <v>530</v>
      </c>
      <c r="G781" s="235" t="s">
        <v>3424</v>
      </c>
      <c r="H781" s="234" t="s">
        <v>64</v>
      </c>
      <c r="I781" s="234" t="s">
        <v>3426</v>
      </c>
      <c r="J781" s="235" t="s">
        <v>3410</v>
      </c>
      <c r="K781" s="234" t="s">
        <v>3198</v>
      </c>
      <c r="L781" s="234" t="s">
        <v>1260</v>
      </c>
      <c r="M781" s="234" t="s">
        <v>529</v>
      </c>
      <c r="N781" s="234" t="s">
        <v>8023</v>
      </c>
      <c r="O781" s="234"/>
    </row>
    <row r="782" spans="1:15" x14ac:dyDescent="0.3">
      <c r="A782" s="234" t="s">
        <v>3408</v>
      </c>
      <c r="B782" s="235" t="s">
        <v>3510</v>
      </c>
      <c r="C782" s="235" t="s">
        <v>1521</v>
      </c>
      <c r="D782" s="235" t="s">
        <v>91</v>
      </c>
      <c r="E782" s="235" t="s">
        <v>1522</v>
      </c>
      <c r="F782" s="235" t="s">
        <v>530</v>
      </c>
      <c r="G782" s="235" t="s">
        <v>3509</v>
      </c>
      <c r="H782" s="234" t="s">
        <v>64</v>
      </c>
      <c r="I782" s="234" t="s">
        <v>3511</v>
      </c>
      <c r="J782" s="235" t="s">
        <v>3410</v>
      </c>
      <c r="K782" s="234" t="s">
        <v>3198</v>
      </c>
      <c r="L782" s="234" t="s">
        <v>1260</v>
      </c>
      <c r="M782" s="234" t="s">
        <v>529</v>
      </c>
      <c r="N782" s="234" t="s">
        <v>8023</v>
      </c>
      <c r="O782" s="234"/>
    </row>
    <row r="783" spans="1:15" x14ac:dyDescent="0.3">
      <c r="A783" s="234" t="s">
        <v>3408</v>
      </c>
      <c r="B783" s="235" t="s">
        <v>3486</v>
      </c>
      <c r="C783" s="235" t="s">
        <v>1521</v>
      </c>
      <c r="D783" s="235" t="s">
        <v>91</v>
      </c>
      <c r="E783" s="235" t="s">
        <v>1522</v>
      </c>
      <c r="F783" s="235" t="s">
        <v>530</v>
      </c>
      <c r="G783" s="235" t="s">
        <v>3485</v>
      </c>
      <c r="H783" s="234" t="s">
        <v>64</v>
      </c>
      <c r="I783" s="234" t="s">
        <v>3487</v>
      </c>
      <c r="J783" s="235" t="s">
        <v>3410</v>
      </c>
      <c r="K783" s="234" t="s">
        <v>3198</v>
      </c>
      <c r="L783" s="234" t="s">
        <v>1260</v>
      </c>
      <c r="M783" s="234" t="s">
        <v>529</v>
      </c>
      <c r="N783" s="234" t="s">
        <v>8023</v>
      </c>
      <c r="O783" s="234"/>
    </row>
    <row r="784" spans="1:15" x14ac:dyDescent="0.3">
      <c r="A784" s="234" t="s">
        <v>3408</v>
      </c>
      <c r="B784" s="235" t="s">
        <v>4566</v>
      </c>
      <c r="C784" s="235" t="s">
        <v>1521</v>
      </c>
      <c r="D784" s="235" t="s">
        <v>91</v>
      </c>
      <c r="E784" s="235" t="s">
        <v>1522</v>
      </c>
      <c r="F784" s="235" t="s">
        <v>564</v>
      </c>
      <c r="G784" s="235" t="s">
        <v>4565</v>
      </c>
      <c r="H784" s="234" t="s">
        <v>64</v>
      </c>
      <c r="I784" s="234" t="s">
        <v>4567</v>
      </c>
      <c r="J784" s="235" t="s">
        <v>3410</v>
      </c>
      <c r="K784" s="234" t="s">
        <v>3198</v>
      </c>
      <c r="L784" s="234" t="s">
        <v>1260</v>
      </c>
      <c r="M784" s="234" t="s">
        <v>567</v>
      </c>
      <c r="N784" s="234" t="s">
        <v>8023</v>
      </c>
      <c r="O784" s="234"/>
    </row>
    <row r="785" spans="1:15" x14ac:dyDescent="0.3">
      <c r="A785" s="234" t="s">
        <v>3408</v>
      </c>
      <c r="B785" s="235" t="s">
        <v>5215</v>
      </c>
      <c r="C785" s="235" t="s">
        <v>7988</v>
      </c>
      <c r="D785" s="235" t="s">
        <v>91</v>
      </c>
      <c r="E785" s="235" t="s">
        <v>1522</v>
      </c>
      <c r="F785" s="235" t="s">
        <v>610</v>
      </c>
      <c r="G785" s="235" t="s">
        <v>5214</v>
      </c>
      <c r="H785" s="234" t="s">
        <v>64</v>
      </c>
      <c r="I785" s="234" t="s">
        <v>5216</v>
      </c>
      <c r="J785" s="235" t="s">
        <v>3410</v>
      </c>
      <c r="K785" s="234" t="s">
        <v>3198</v>
      </c>
      <c r="L785" s="234" t="s">
        <v>1260</v>
      </c>
      <c r="M785" s="234" t="s">
        <v>613</v>
      </c>
      <c r="N785" s="234" t="s">
        <v>8023</v>
      </c>
      <c r="O785" s="234"/>
    </row>
    <row r="786" spans="1:15" x14ac:dyDescent="0.3">
      <c r="A786" s="234" t="s">
        <v>3408</v>
      </c>
      <c r="B786" s="235" t="s">
        <v>3428</v>
      </c>
      <c r="C786" s="235" t="s">
        <v>7988</v>
      </c>
      <c r="D786" s="235" t="s">
        <v>91</v>
      </c>
      <c r="E786" s="235" t="s">
        <v>1522</v>
      </c>
      <c r="F786" s="235" t="s">
        <v>530</v>
      </c>
      <c r="G786" s="235" t="s">
        <v>3427</v>
      </c>
      <c r="H786" s="234" t="s">
        <v>64</v>
      </c>
      <c r="I786" s="234" t="s">
        <v>3429</v>
      </c>
      <c r="J786" s="235" t="s">
        <v>3410</v>
      </c>
      <c r="K786" s="234" t="s">
        <v>3198</v>
      </c>
      <c r="L786" s="234" t="s">
        <v>1260</v>
      </c>
      <c r="M786" s="234" t="s">
        <v>529</v>
      </c>
      <c r="N786" s="234" t="s">
        <v>8023</v>
      </c>
      <c r="O786" s="234"/>
    </row>
    <row r="787" spans="1:15" x14ac:dyDescent="0.3">
      <c r="A787" s="234" t="s">
        <v>3408</v>
      </c>
      <c r="B787" s="235" t="s">
        <v>5572</v>
      </c>
      <c r="C787" s="235" t="s">
        <v>7988</v>
      </c>
      <c r="D787" s="235" t="s">
        <v>91</v>
      </c>
      <c r="E787" s="235" t="s">
        <v>1522</v>
      </c>
      <c r="F787" s="235" t="s">
        <v>672</v>
      </c>
      <c r="G787" s="235" t="s">
        <v>5571</v>
      </c>
      <c r="H787" s="234" t="s">
        <v>64</v>
      </c>
      <c r="I787" s="234" t="s">
        <v>5573</v>
      </c>
      <c r="J787" s="235" t="s">
        <v>3410</v>
      </c>
      <c r="K787" s="234" t="s">
        <v>3198</v>
      </c>
      <c r="L787" s="234" t="s">
        <v>1260</v>
      </c>
      <c r="M787" s="234" t="s">
        <v>675</v>
      </c>
      <c r="N787" s="234" t="s">
        <v>8023</v>
      </c>
      <c r="O787" s="234"/>
    </row>
    <row r="788" spans="1:15" x14ac:dyDescent="0.3">
      <c r="A788" s="234" t="s">
        <v>3408</v>
      </c>
      <c r="B788" s="235" t="s">
        <v>3489</v>
      </c>
      <c r="C788" s="235" t="s">
        <v>1521</v>
      </c>
      <c r="D788" s="235" t="s">
        <v>91</v>
      </c>
      <c r="E788" s="235" t="s">
        <v>1522</v>
      </c>
      <c r="F788" s="235" t="s">
        <v>530</v>
      </c>
      <c r="G788" s="235" t="s">
        <v>3488</v>
      </c>
      <c r="H788" s="234" t="s">
        <v>64</v>
      </c>
      <c r="I788" s="234" t="s">
        <v>3490</v>
      </c>
      <c r="J788" s="235" t="s">
        <v>3410</v>
      </c>
      <c r="K788" s="234" t="s">
        <v>3198</v>
      </c>
      <c r="L788" s="234" t="s">
        <v>1260</v>
      </c>
      <c r="M788" s="234" t="s">
        <v>529</v>
      </c>
      <c r="N788" s="234" t="s">
        <v>8023</v>
      </c>
      <c r="O788" s="234"/>
    </row>
    <row r="789" spans="1:15" x14ac:dyDescent="0.3">
      <c r="A789" s="234" t="s">
        <v>3408</v>
      </c>
      <c r="B789" s="235" t="s">
        <v>3431</v>
      </c>
      <c r="C789" s="235" t="s">
        <v>7988</v>
      </c>
      <c r="D789" s="235" t="s">
        <v>91</v>
      </c>
      <c r="E789" s="235" t="s">
        <v>1522</v>
      </c>
      <c r="F789" s="235" t="s">
        <v>530</v>
      </c>
      <c r="G789" s="235" t="s">
        <v>3430</v>
      </c>
      <c r="H789" s="234" t="s">
        <v>64</v>
      </c>
      <c r="I789" s="234" t="s">
        <v>3432</v>
      </c>
      <c r="J789" s="235" t="s">
        <v>3410</v>
      </c>
      <c r="K789" s="234" t="s">
        <v>3198</v>
      </c>
      <c r="L789" s="234" t="s">
        <v>1260</v>
      </c>
      <c r="M789" s="234" t="s">
        <v>529</v>
      </c>
      <c r="N789" s="234" t="s">
        <v>8023</v>
      </c>
      <c r="O789" s="234"/>
    </row>
    <row r="790" spans="1:15" x14ac:dyDescent="0.3">
      <c r="A790" s="234" t="s">
        <v>3408</v>
      </c>
      <c r="B790" s="235" t="s">
        <v>3434</v>
      </c>
      <c r="C790" s="235" t="s">
        <v>7988</v>
      </c>
      <c r="D790" s="235" t="s">
        <v>91</v>
      </c>
      <c r="E790" s="235" t="s">
        <v>1522</v>
      </c>
      <c r="F790" s="235" t="s">
        <v>530</v>
      </c>
      <c r="G790" s="235" t="s">
        <v>3433</v>
      </c>
      <c r="H790" s="234" t="s">
        <v>64</v>
      </c>
      <c r="I790" s="234" t="s">
        <v>3435</v>
      </c>
      <c r="J790" s="235" t="s">
        <v>3410</v>
      </c>
      <c r="K790" s="234" t="s">
        <v>3198</v>
      </c>
      <c r="L790" s="234" t="s">
        <v>1260</v>
      </c>
      <c r="M790" s="234" t="s">
        <v>529</v>
      </c>
      <c r="N790" s="234" t="s">
        <v>8023</v>
      </c>
      <c r="O790" s="234"/>
    </row>
    <row r="791" spans="1:15" x14ac:dyDescent="0.3">
      <c r="A791" s="234" t="s">
        <v>3408</v>
      </c>
      <c r="B791" s="235" t="s">
        <v>4518</v>
      </c>
      <c r="C791" s="235" t="s">
        <v>7988</v>
      </c>
      <c r="D791" s="235" t="s">
        <v>91</v>
      </c>
      <c r="E791" s="235" t="s">
        <v>1522</v>
      </c>
      <c r="F791" s="235" t="s">
        <v>564</v>
      </c>
      <c r="G791" s="235" t="s">
        <v>4517</v>
      </c>
      <c r="H791" s="234" t="s">
        <v>64</v>
      </c>
      <c r="I791" s="234" t="s">
        <v>4519</v>
      </c>
      <c r="J791" s="235" t="s">
        <v>3410</v>
      </c>
      <c r="K791" s="234" t="s">
        <v>3198</v>
      </c>
      <c r="L791" s="234" t="s">
        <v>1260</v>
      </c>
      <c r="M791" s="234" t="s">
        <v>567</v>
      </c>
      <c r="N791" s="234" t="s">
        <v>8023</v>
      </c>
      <c r="O791" s="234"/>
    </row>
    <row r="792" spans="1:15" x14ac:dyDescent="0.3">
      <c r="A792" s="234" t="s">
        <v>3408</v>
      </c>
      <c r="B792" s="235" t="s">
        <v>4952</v>
      </c>
      <c r="C792" s="235" t="s">
        <v>7988</v>
      </c>
      <c r="D792" s="235" t="s">
        <v>91</v>
      </c>
      <c r="E792" s="235" t="s">
        <v>1522</v>
      </c>
      <c r="F792" s="235" t="s">
        <v>590</v>
      </c>
      <c r="G792" s="235" t="s">
        <v>4951</v>
      </c>
      <c r="H792" s="234" t="s">
        <v>64</v>
      </c>
      <c r="I792" s="234" t="s">
        <v>4953</v>
      </c>
      <c r="J792" s="235" t="s">
        <v>3410</v>
      </c>
      <c r="K792" s="234" t="s">
        <v>3198</v>
      </c>
      <c r="L792" s="234" t="s">
        <v>1260</v>
      </c>
      <c r="M792" s="234" t="s">
        <v>593</v>
      </c>
      <c r="N792" s="234" t="s">
        <v>8023</v>
      </c>
      <c r="O792" s="234"/>
    </row>
    <row r="793" spans="1:15" x14ac:dyDescent="0.3">
      <c r="A793" s="234" t="s">
        <v>3408</v>
      </c>
      <c r="B793" s="235" t="s">
        <v>5375</v>
      </c>
      <c r="C793" s="235" t="s">
        <v>7988</v>
      </c>
      <c r="D793" s="235" t="s">
        <v>91</v>
      </c>
      <c r="E793" s="235" t="s">
        <v>1522</v>
      </c>
      <c r="F793" s="235" t="s">
        <v>632</v>
      </c>
      <c r="G793" s="235" t="s">
        <v>5374</v>
      </c>
      <c r="H793" s="234" t="s">
        <v>64</v>
      </c>
      <c r="I793" s="234" t="s">
        <v>5376</v>
      </c>
      <c r="J793" s="235" t="s">
        <v>3410</v>
      </c>
      <c r="K793" s="234" t="s">
        <v>3198</v>
      </c>
      <c r="L793" s="234" t="s">
        <v>1260</v>
      </c>
      <c r="M793" s="234" t="s">
        <v>8021</v>
      </c>
      <c r="N793" s="234" t="s">
        <v>8023</v>
      </c>
      <c r="O793" s="234"/>
    </row>
    <row r="794" spans="1:15" x14ac:dyDescent="0.3">
      <c r="A794" s="234" t="s">
        <v>3408</v>
      </c>
      <c r="B794" s="235" t="s">
        <v>4796</v>
      </c>
      <c r="C794" s="235" t="s">
        <v>7988</v>
      </c>
      <c r="D794" s="235" t="s">
        <v>91</v>
      </c>
      <c r="E794" s="235" t="s">
        <v>1522</v>
      </c>
      <c r="F794" s="235" t="s">
        <v>586</v>
      </c>
      <c r="G794" s="235" t="s">
        <v>4795</v>
      </c>
      <c r="H794" s="234" t="s">
        <v>64</v>
      </c>
      <c r="I794" s="234" t="s">
        <v>4797</v>
      </c>
      <c r="J794" s="235" t="s">
        <v>3410</v>
      </c>
      <c r="K794" s="234" t="s">
        <v>3198</v>
      </c>
      <c r="L794" s="234" t="s">
        <v>1260</v>
      </c>
      <c r="M794" s="234" t="s">
        <v>589</v>
      </c>
      <c r="N794" s="234" t="s">
        <v>8023</v>
      </c>
      <c r="O794" s="234"/>
    </row>
    <row r="795" spans="1:15" x14ac:dyDescent="0.3">
      <c r="A795" s="234" t="s">
        <v>3408</v>
      </c>
      <c r="B795" s="235" t="s">
        <v>3456</v>
      </c>
      <c r="C795" s="235" t="s">
        <v>7988</v>
      </c>
      <c r="D795" s="235" t="s">
        <v>91</v>
      </c>
      <c r="E795" s="235" t="s">
        <v>1522</v>
      </c>
      <c r="F795" s="235" t="s">
        <v>530</v>
      </c>
      <c r="G795" s="235" t="s">
        <v>3455</v>
      </c>
      <c r="H795" s="234" t="s">
        <v>64</v>
      </c>
      <c r="I795" s="234" t="s">
        <v>3457</v>
      </c>
      <c r="J795" s="235" t="s">
        <v>3410</v>
      </c>
      <c r="K795" s="234" t="s">
        <v>3198</v>
      </c>
      <c r="L795" s="234" t="s">
        <v>1260</v>
      </c>
      <c r="M795" s="234" t="s">
        <v>529</v>
      </c>
      <c r="N795" s="234" t="s">
        <v>8023</v>
      </c>
      <c r="O795" s="234"/>
    </row>
    <row r="796" spans="1:15" x14ac:dyDescent="0.3">
      <c r="A796" s="234" t="s">
        <v>3408</v>
      </c>
      <c r="B796" s="235" t="s">
        <v>3459</v>
      </c>
      <c r="C796" s="235" t="s">
        <v>7988</v>
      </c>
      <c r="D796" s="235" t="s">
        <v>91</v>
      </c>
      <c r="E796" s="235" t="s">
        <v>1522</v>
      </c>
      <c r="F796" s="235" t="s">
        <v>530</v>
      </c>
      <c r="G796" s="235" t="s">
        <v>3458</v>
      </c>
      <c r="H796" s="234" t="s">
        <v>64</v>
      </c>
      <c r="I796" s="234" t="s">
        <v>3460</v>
      </c>
      <c r="J796" s="235" t="s">
        <v>3410</v>
      </c>
      <c r="K796" s="234" t="s">
        <v>3198</v>
      </c>
      <c r="L796" s="234" t="s">
        <v>1260</v>
      </c>
      <c r="M796" s="234" t="s">
        <v>529</v>
      </c>
      <c r="N796" s="234" t="s">
        <v>8023</v>
      </c>
      <c r="O796" s="234"/>
    </row>
    <row r="797" spans="1:15" x14ac:dyDescent="0.3">
      <c r="A797" s="234" t="s">
        <v>3408</v>
      </c>
      <c r="B797" s="235" t="s">
        <v>3492</v>
      </c>
      <c r="C797" s="235" t="s">
        <v>1521</v>
      </c>
      <c r="D797" s="235" t="s">
        <v>91</v>
      </c>
      <c r="E797" s="235" t="s">
        <v>1522</v>
      </c>
      <c r="F797" s="235" t="s">
        <v>530</v>
      </c>
      <c r="G797" s="235" t="s">
        <v>3491</v>
      </c>
      <c r="H797" s="234" t="s">
        <v>64</v>
      </c>
      <c r="I797" s="234" t="s">
        <v>3493</v>
      </c>
      <c r="J797" s="235" t="s">
        <v>3410</v>
      </c>
      <c r="K797" s="234" t="s">
        <v>3198</v>
      </c>
      <c r="L797" s="234" t="s">
        <v>1260</v>
      </c>
      <c r="M797" s="234" t="s">
        <v>529</v>
      </c>
      <c r="N797" s="234" t="s">
        <v>8023</v>
      </c>
      <c r="O797" s="234"/>
    </row>
    <row r="798" spans="1:15" x14ac:dyDescent="0.3">
      <c r="A798" s="234" t="s">
        <v>3408</v>
      </c>
      <c r="B798" s="235" t="s">
        <v>3462</v>
      </c>
      <c r="C798" s="235" t="s">
        <v>7988</v>
      </c>
      <c r="D798" s="235" t="s">
        <v>91</v>
      </c>
      <c r="E798" s="235" t="s">
        <v>1522</v>
      </c>
      <c r="F798" s="235" t="s">
        <v>530</v>
      </c>
      <c r="G798" s="235" t="s">
        <v>3461</v>
      </c>
      <c r="H798" s="234" t="s">
        <v>64</v>
      </c>
      <c r="I798" s="234" t="s">
        <v>3463</v>
      </c>
      <c r="J798" s="235" t="s">
        <v>3410</v>
      </c>
      <c r="K798" s="234" t="s">
        <v>3198</v>
      </c>
      <c r="L798" s="234" t="s">
        <v>1260</v>
      </c>
      <c r="M798" s="234" t="s">
        <v>529</v>
      </c>
      <c r="N798" s="234" t="s">
        <v>8023</v>
      </c>
      <c r="O798" s="234"/>
    </row>
    <row r="799" spans="1:15" x14ac:dyDescent="0.3">
      <c r="A799" s="234" t="s">
        <v>3408</v>
      </c>
      <c r="B799" s="235" t="s">
        <v>4569</v>
      </c>
      <c r="C799" s="235" t="s">
        <v>1521</v>
      </c>
      <c r="D799" s="235" t="s">
        <v>91</v>
      </c>
      <c r="E799" s="235" t="s">
        <v>1522</v>
      </c>
      <c r="F799" s="235" t="s">
        <v>564</v>
      </c>
      <c r="G799" s="235" t="s">
        <v>4568</v>
      </c>
      <c r="H799" s="234" t="s">
        <v>64</v>
      </c>
      <c r="I799" s="234" t="s">
        <v>4570</v>
      </c>
      <c r="J799" s="235" t="s">
        <v>3410</v>
      </c>
      <c r="K799" s="234" t="s">
        <v>3198</v>
      </c>
      <c r="L799" s="234" t="s">
        <v>1260</v>
      </c>
      <c r="M799" s="234" t="s">
        <v>567</v>
      </c>
      <c r="N799" s="234" t="s">
        <v>8023</v>
      </c>
      <c r="O799" s="234"/>
    </row>
    <row r="800" spans="1:15" x14ac:dyDescent="0.3">
      <c r="A800" s="234" t="s">
        <v>3408</v>
      </c>
      <c r="B800" s="235" t="s">
        <v>5595</v>
      </c>
      <c r="C800" s="235" t="s">
        <v>1521</v>
      </c>
      <c r="D800" s="235" t="s">
        <v>91</v>
      </c>
      <c r="E800" s="235" t="s">
        <v>1522</v>
      </c>
      <c r="F800" s="235" t="s">
        <v>672</v>
      </c>
      <c r="G800" s="235" t="s">
        <v>5594</v>
      </c>
      <c r="H800" s="234" t="s">
        <v>64</v>
      </c>
      <c r="I800" s="234" t="s">
        <v>5596</v>
      </c>
      <c r="J800" s="235" t="s">
        <v>3410</v>
      </c>
      <c r="K800" s="234" t="s">
        <v>3198</v>
      </c>
      <c r="L800" s="234" t="s">
        <v>1260</v>
      </c>
      <c r="M800" s="234" t="s">
        <v>675</v>
      </c>
      <c r="N800" s="234" t="s">
        <v>8023</v>
      </c>
      <c r="O800" s="234"/>
    </row>
    <row r="801" spans="1:15" x14ac:dyDescent="0.3">
      <c r="A801" s="234" t="s">
        <v>3408</v>
      </c>
      <c r="B801" s="235" t="s">
        <v>4542</v>
      </c>
      <c r="C801" s="235" t="s">
        <v>1521</v>
      </c>
      <c r="D801" s="235" t="s">
        <v>91</v>
      </c>
      <c r="E801" s="235" t="s">
        <v>1522</v>
      </c>
      <c r="F801" s="235" t="s">
        <v>564</v>
      </c>
      <c r="G801" s="235" t="s">
        <v>4541</v>
      </c>
      <c r="H801" s="234" t="s">
        <v>64</v>
      </c>
      <c r="I801" s="234" t="s">
        <v>4543</v>
      </c>
      <c r="J801" s="235" t="s">
        <v>3410</v>
      </c>
      <c r="K801" s="234" t="s">
        <v>3198</v>
      </c>
      <c r="L801" s="234" t="s">
        <v>1260</v>
      </c>
      <c r="M801" s="234" t="s">
        <v>567</v>
      </c>
      <c r="N801" s="234" t="s">
        <v>8023</v>
      </c>
      <c r="O801" s="234"/>
    </row>
    <row r="802" spans="1:15" x14ac:dyDescent="0.3">
      <c r="A802" s="234" t="s">
        <v>3408</v>
      </c>
      <c r="B802" s="235" t="s">
        <v>5560</v>
      </c>
      <c r="C802" s="235" t="s">
        <v>1521</v>
      </c>
      <c r="D802" s="235" t="s">
        <v>91</v>
      </c>
      <c r="E802" s="235" t="s">
        <v>1522</v>
      </c>
      <c r="F802" s="235" t="s">
        <v>668</v>
      </c>
      <c r="G802" s="235" t="s">
        <v>5559</v>
      </c>
      <c r="H802" s="234" t="s">
        <v>64</v>
      </c>
      <c r="I802" s="234" t="s">
        <v>5561</v>
      </c>
      <c r="J802" s="235" t="s">
        <v>3410</v>
      </c>
      <c r="K802" s="234" t="s">
        <v>3198</v>
      </c>
      <c r="L802" s="234" t="s">
        <v>1260</v>
      </c>
      <c r="M802" s="234" t="s">
        <v>671</v>
      </c>
      <c r="N802" s="234" t="s">
        <v>8023</v>
      </c>
      <c r="O802" s="234"/>
    </row>
    <row r="803" spans="1:15" x14ac:dyDescent="0.3">
      <c r="A803" s="234" t="s">
        <v>3408</v>
      </c>
      <c r="B803" s="235" t="s">
        <v>3465</v>
      </c>
      <c r="C803" s="235" t="s">
        <v>7988</v>
      </c>
      <c r="D803" s="235" t="s">
        <v>91</v>
      </c>
      <c r="E803" s="235" t="s">
        <v>1522</v>
      </c>
      <c r="F803" s="235" t="s">
        <v>530</v>
      </c>
      <c r="G803" s="235" t="s">
        <v>3464</v>
      </c>
      <c r="H803" s="234" t="s">
        <v>64</v>
      </c>
      <c r="I803" s="234" t="s">
        <v>3466</v>
      </c>
      <c r="J803" s="235" t="s">
        <v>3410</v>
      </c>
      <c r="K803" s="234" t="s">
        <v>3198</v>
      </c>
      <c r="L803" s="234" t="s">
        <v>1260</v>
      </c>
      <c r="M803" s="234" t="s">
        <v>529</v>
      </c>
      <c r="N803" s="234" t="s">
        <v>8023</v>
      </c>
      <c r="O803" s="234"/>
    </row>
    <row r="804" spans="1:15" x14ac:dyDescent="0.3">
      <c r="A804" s="234" t="s">
        <v>3408</v>
      </c>
      <c r="B804" s="235" t="s">
        <v>5586</v>
      </c>
      <c r="C804" s="235" t="s">
        <v>7988</v>
      </c>
      <c r="D804" s="235" t="s">
        <v>91</v>
      </c>
      <c r="E804" s="235" t="s">
        <v>1522</v>
      </c>
      <c r="F804" s="235" t="s">
        <v>672</v>
      </c>
      <c r="G804" s="235" t="s">
        <v>5585</v>
      </c>
      <c r="H804" s="234" t="s">
        <v>64</v>
      </c>
      <c r="I804" s="234" t="s">
        <v>5587</v>
      </c>
      <c r="J804" s="235" t="s">
        <v>3410</v>
      </c>
      <c r="K804" s="234" t="s">
        <v>3198</v>
      </c>
      <c r="L804" s="234" t="s">
        <v>1260</v>
      </c>
      <c r="M804" s="234" t="s">
        <v>675</v>
      </c>
      <c r="N804" s="234" t="s">
        <v>8023</v>
      </c>
      <c r="O804" s="234"/>
    </row>
    <row r="805" spans="1:15" x14ac:dyDescent="0.3">
      <c r="A805" s="234" t="s">
        <v>3408</v>
      </c>
      <c r="B805" s="235" t="s">
        <v>4527</v>
      </c>
      <c r="C805" s="235" t="s">
        <v>7988</v>
      </c>
      <c r="D805" s="235" t="s">
        <v>91</v>
      </c>
      <c r="E805" s="235" t="s">
        <v>1522</v>
      </c>
      <c r="F805" s="235" t="s">
        <v>564</v>
      </c>
      <c r="G805" s="235" t="s">
        <v>4526</v>
      </c>
      <c r="H805" s="234" t="s">
        <v>64</v>
      </c>
      <c r="I805" s="234" t="s">
        <v>4528</v>
      </c>
      <c r="J805" s="235" t="s">
        <v>3410</v>
      </c>
      <c r="K805" s="234" t="s">
        <v>3198</v>
      </c>
      <c r="L805" s="234" t="s">
        <v>1260</v>
      </c>
      <c r="M805" s="234" t="s">
        <v>567</v>
      </c>
      <c r="N805" s="234" t="s">
        <v>8023</v>
      </c>
      <c r="O805" s="234"/>
    </row>
    <row r="806" spans="1:15" x14ac:dyDescent="0.3">
      <c r="A806" s="234" t="s">
        <v>3408</v>
      </c>
      <c r="B806" s="235" t="s">
        <v>4583</v>
      </c>
      <c r="C806" s="235" t="s">
        <v>7988</v>
      </c>
      <c r="D806" s="235" t="s">
        <v>91</v>
      </c>
      <c r="E806" s="235" t="s">
        <v>1522</v>
      </c>
      <c r="F806" s="235" t="s">
        <v>568</v>
      </c>
      <c r="G806" s="235" t="s">
        <v>4582</v>
      </c>
      <c r="H806" s="234" t="s">
        <v>64</v>
      </c>
      <c r="I806" s="234" t="s">
        <v>4584</v>
      </c>
      <c r="J806" s="235" t="s">
        <v>3410</v>
      </c>
      <c r="K806" s="234" t="s">
        <v>3198</v>
      </c>
      <c r="L806" s="234" t="s">
        <v>1260</v>
      </c>
      <c r="M806" s="234" t="s">
        <v>571</v>
      </c>
      <c r="N806" s="234" t="s">
        <v>8023</v>
      </c>
      <c r="O806" s="234"/>
    </row>
    <row r="807" spans="1:15" x14ac:dyDescent="0.3">
      <c r="A807" s="234" t="s">
        <v>3408</v>
      </c>
      <c r="B807" s="235" t="s">
        <v>3507</v>
      </c>
      <c r="C807" s="235" t="s">
        <v>1521</v>
      </c>
      <c r="D807" s="235" t="s">
        <v>91</v>
      </c>
      <c r="E807" s="235" t="s">
        <v>1522</v>
      </c>
      <c r="F807" s="235" t="s">
        <v>530</v>
      </c>
      <c r="G807" s="235" t="s">
        <v>3506</v>
      </c>
      <c r="H807" s="234" t="s">
        <v>64</v>
      </c>
      <c r="I807" s="234" t="s">
        <v>3508</v>
      </c>
      <c r="J807" s="235" t="s">
        <v>3410</v>
      </c>
      <c r="K807" s="234" t="s">
        <v>3198</v>
      </c>
      <c r="L807" s="234" t="s">
        <v>1260</v>
      </c>
      <c r="M807" s="234" t="s">
        <v>529</v>
      </c>
      <c r="N807" s="234" t="s">
        <v>8023</v>
      </c>
      <c r="O807" s="234"/>
    </row>
    <row r="808" spans="1:15" x14ac:dyDescent="0.3">
      <c r="A808" s="234" t="s">
        <v>3408</v>
      </c>
      <c r="B808" s="235" t="s">
        <v>4545</v>
      </c>
      <c r="C808" s="235" t="s">
        <v>1521</v>
      </c>
      <c r="D808" s="235" t="s">
        <v>91</v>
      </c>
      <c r="E808" s="235" t="s">
        <v>1522</v>
      </c>
      <c r="F808" s="235" t="s">
        <v>564</v>
      </c>
      <c r="G808" s="235" t="s">
        <v>4544</v>
      </c>
      <c r="H808" s="234" t="s">
        <v>64</v>
      </c>
      <c r="I808" s="234" t="s">
        <v>4546</v>
      </c>
      <c r="J808" s="235" t="s">
        <v>3410</v>
      </c>
      <c r="K808" s="234" t="s">
        <v>3198</v>
      </c>
      <c r="L808" s="234" t="s">
        <v>1260</v>
      </c>
      <c r="M808" s="234" t="s">
        <v>567</v>
      </c>
      <c r="N808" s="234" t="s">
        <v>8023</v>
      </c>
      <c r="O808" s="234"/>
    </row>
    <row r="809" spans="1:15" x14ac:dyDescent="0.3">
      <c r="A809" s="234" t="s">
        <v>3408</v>
      </c>
      <c r="B809" s="235" t="s">
        <v>3468</v>
      </c>
      <c r="C809" s="235" t="s">
        <v>7988</v>
      </c>
      <c r="D809" s="235" t="s">
        <v>91</v>
      </c>
      <c r="E809" s="235" t="s">
        <v>1522</v>
      </c>
      <c r="F809" s="235" t="s">
        <v>530</v>
      </c>
      <c r="G809" s="235" t="s">
        <v>3467</v>
      </c>
      <c r="H809" s="234" t="s">
        <v>64</v>
      </c>
      <c r="I809" s="234" t="s">
        <v>3469</v>
      </c>
      <c r="J809" s="235" t="s">
        <v>3410</v>
      </c>
      <c r="K809" s="234" t="s">
        <v>3198</v>
      </c>
      <c r="L809" s="234" t="s">
        <v>1260</v>
      </c>
      <c r="M809" s="234" t="s">
        <v>529</v>
      </c>
      <c r="N809" s="234" t="s">
        <v>8023</v>
      </c>
      <c r="O809" s="234"/>
    </row>
    <row r="810" spans="1:15" x14ac:dyDescent="0.3">
      <c r="A810" s="234" t="s">
        <v>3408</v>
      </c>
      <c r="B810" s="235" t="s">
        <v>5488</v>
      </c>
      <c r="C810" s="235" t="s">
        <v>1521</v>
      </c>
      <c r="D810" s="235" t="s">
        <v>91</v>
      </c>
      <c r="E810" s="235" t="s">
        <v>1522</v>
      </c>
      <c r="F810" s="235" t="s">
        <v>652</v>
      </c>
      <c r="G810" s="235" t="s">
        <v>5487</v>
      </c>
      <c r="H810" s="234" t="s">
        <v>64</v>
      </c>
      <c r="I810" s="234" t="s">
        <v>5489</v>
      </c>
      <c r="J810" s="235" t="s">
        <v>3410</v>
      </c>
      <c r="K810" s="234" t="s">
        <v>3198</v>
      </c>
      <c r="L810" s="234" t="s">
        <v>1260</v>
      </c>
      <c r="M810" s="234" t="s">
        <v>655</v>
      </c>
      <c r="N810" s="234" t="s">
        <v>8023</v>
      </c>
      <c r="O810" s="234"/>
    </row>
    <row r="811" spans="1:15" x14ac:dyDescent="0.3">
      <c r="A811" s="234" t="s">
        <v>3408</v>
      </c>
      <c r="B811" s="235" t="s">
        <v>3471</v>
      </c>
      <c r="C811" s="235" t="s">
        <v>7988</v>
      </c>
      <c r="D811" s="235" t="s">
        <v>91</v>
      </c>
      <c r="E811" s="235" t="s">
        <v>1522</v>
      </c>
      <c r="F811" s="235" t="s">
        <v>530</v>
      </c>
      <c r="G811" s="235" t="s">
        <v>3470</v>
      </c>
      <c r="H811" s="234" t="s">
        <v>64</v>
      </c>
      <c r="I811" s="234" t="s">
        <v>3472</v>
      </c>
      <c r="J811" s="235" t="s">
        <v>3410</v>
      </c>
      <c r="K811" s="234" t="s">
        <v>3198</v>
      </c>
      <c r="L811" s="234" t="s">
        <v>1260</v>
      </c>
      <c r="M811" s="234" t="s">
        <v>529</v>
      </c>
      <c r="N811" s="234" t="s">
        <v>8023</v>
      </c>
      <c r="O811" s="234"/>
    </row>
    <row r="812" spans="1:15" x14ac:dyDescent="0.3">
      <c r="A812" s="234" t="s">
        <v>3408</v>
      </c>
      <c r="B812" s="235" t="s">
        <v>3515</v>
      </c>
      <c r="C812" s="235" t="s">
        <v>1521</v>
      </c>
      <c r="D812" s="235" t="s">
        <v>91</v>
      </c>
      <c r="E812" s="235" t="s">
        <v>1522</v>
      </c>
      <c r="F812" s="235" t="s">
        <v>530</v>
      </c>
      <c r="G812" s="235" t="s">
        <v>3514</v>
      </c>
      <c r="H812" s="234" t="s">
        <v>64</v>
      </c>
      <c r="I812" s="234" t="s">
        <v>3516</v>
      </c>
      <c r="J812" s="235" t="s">
        <v>3410</v>
      </c>
      <c r="K812" s="234" t="s">
        <v>3198</v>
      </c>
      <c r="L812" s="234" t="s">
        <v>1260</v>
      </c>
      <c r="M812" s="234" t="s">
        <v>529</v>
      </c>
      <c r="N812" s="234" t="s">
        <v>8023</v>
      </c>
      <c r="O812" s="234"/>
    </row>
    <row r="813" spans="1:15" x14ac:dyDescent="0.3">
      <c r="A813" s="234" t="s">
        <v>3408</v>
      </c>
      <c r="B813" s="235" t="s">
        <v>4809</v>
      </c>
      <c r="C813" s="235" t="s">
        <v>7988</v>
      </c>
      <c r="D813" s="235" t="s">
        <v>91</v>
      </c>
      <c r="E813" s="235" t="s">
        <v>1522</v>
      </c>
      <c r="F813" s="235" t="s">
        <v>586</v>
      </c>
      <c r="G813" s="235" t="s">
        <v>4808</v>
      </c>
      <c r="H813" s="234" t="s">
        <v>64</v>
      </c>
      <c r="I813" s="234" t="s">
        <v>4810</v>
      </c>
      <c r="J813" s="235" t="s">
        <v>3410</v>
      </c>
      <c r="K813" s="234" t="s">
        <v>3198</v>
      </c>
      <c r="L813" s="234" t="s">
        <v>1260</v>
      </c>
      <c r="M813" s="234" t="s">
        <v>589</v>
      </c>
      <c r="N813" s="234" t="s">
        <v>8023</v>
      </c>
      <c r="O813" s="234"/>
    </row>
    <row r="814" spans="1:15" x14ac:dyDescent="0.3">
      <c r="A814" s="234" t="s">
        <v>3408</v>
      </c>
      <c r="B814" s="235" t="s">
        <v>5393</v>
      </c>
      <c r="C814" s="235" t="s">
        <v>1521</v>
      </c>
      <c r="D814" s="235" t="s">
        <v>91</v>
      </c>
      <c r="E814" s="235" t="s">
        <v>1522</v>
      </c>
      <c r="F814" s="235" t="s">
        <v>632</v>
      </c>
      <c r="G814" s="235" t="s">
        <v>5392</v>
      </c>
      <c r="H814" s="234" t="s">
        <v>64</v>
      </c>
      <c r="I814" s="234" t="s">
        <v>5394</v>
      </c>
      <c r="J814" s="235" t="s">
        <v>3410</v>
      </c>
      <c r="K814" s="234" t="s">
        <v>3198</v>
      </c>
      <c r="L814" s="234" t="s">
        <v>1260</v>
      </c>
      <c r="M814" s="234" t="s">
        <v>8021</v>
      </c>
      <c r="N814" s="234" t="s">
        <v>8023</v>
      </c>
      <c r="O814" s="234"/>
    </row>
    <row r="815" spans="1:15" x14ac:dyDescent="0.3">
      <c r="A815" s="234" t="s">
        <v>3437</v>
      </c>
      <c r="B815" s="235" t="s">
        <v>3291</v>
      </c>
      <c r="C815" s="235" t="s">
        <v>7988</v>
      </c>
      <c r="D815" s="235" t="s">
        <v>91</v>
      </c>
      <c r="E815" s="235" t="s">
        <v>1522</v>
      </c>
      <c r="F815" s="235" t="s">
        <v>692</v>
      </c>
      <c r="G815" s="235" t="s">
        <v>5655</v>
      </c>
      <c r="H815" s="234" t="s">
        <v>64</v>
      </c>
      <c r="I815" s="234" t="s">
        <v>5656</v>
      </c>
      <c r="J815" s="235" t="s">
        <v>3410</v>
      </c>
      <c r="K815" s="234" t="s">
        <v>3198</v>
      </c>
      <c r="L815" s="234" t="s">
        <v>1260</v>
      </c>
      <c r="M815" s="234" t="s">
        <v>695</v>
      </c>
      <c r="N815" s="234" t="s">
        <v>8023</v>
      </c>
      <c r="O815" s="234"/>
    </row>
    <row r="816" spans="1:15" x14ac:dyDescent="0.3">
      <c r="A816" s="234" t="s">
        <v>3437</v>
      </c>
      <c r="B816" s="235" t="s">
        <v>3373</v>
      </c>
      <c r="C816" s="235" t="s">
        <v>7988</v>
      </c>
      <c r="D816" s="235" t="s">
        <v>91</v>
      </c>
      <c r="E816" s="235" t="s">
        <v>1522</v>
      </c>
      <c r="F816" s="235" t="s">
        <v>696</v>
      </c>
      <c r="G816" s="235" t="s">
        <v>5666</v>
      </c>
      <c r="H816" s="234" t="s">
        <v>64</v>
      </c>
      <c r="I816" s="234" t="s">
        <v>5667</v>
      </c>
      <c r="J816" s="235" t="s">
        <v>3410</v>
      </c>
      <c r="K816" s="234" t="s">
        <v>3198</v>
      </c>
      <c r="L816" s="234" t="s">
        <v>1260</v>
      </c>
      <c r="M816" s="234" t="s">
        <v>699</v>
      </c>
      <c r="N816" s="234" t="s">
        <v>8023</v>
      </c>
      <c r="O816" s="234"/>
    </row>
    <row r="817" spans="1:15" x14ac:dyDescent="0.3">
      <c r="A817" s="234" t="s">
        <v>3437</v>
      </c>
      <c r="B817" s="235" t="s">
        <v>3376</v>
      </c>
      <c r="C817" s="235" t="s">
        <v>7988</v>
      </c>
      <c r="D817" s="235" t="s">
        <v>91</v>
      </c>
      <c r="E817" s="235" t="s">
        <v>1522</v>
      </c>
      <c r="F817" s="235" t="s">
        <v>700</v>
      </c>
      <c r="G817" s="235" t="s">
        <v>5677</v>
      </c>
      <c r="H817" s="234" t="s">
        <v>64</v>
      </c>
      <c r="I817" s="234" t="s">
        <v>5678</v>
      </c>
      <c r="J817" s="235" t="s">
        <v>3410</v>
      </c>
      <c r="K817" s="234" t="s">
        <v>3198</v>
      </c>
      <c r="L817" s="234" t="s">
        <v>1260</v>
      </c>
      <c r="M817" s="234" t="s">
        <v>703</v>
      </c>
      <c r="N817" s="234" t="s">
        <v>8023</v>
      </c>
      <c r="O817" s="234"/>
    </row>
    <row r="818" spans="1:15" x14ac:dyDescent="0.3">
      <c r="A818" s="234" t="s">
        <v>3437</v>
      </c>
      <c r="B818" s="235" t="s">
        <v>3382</v>
      </c>
      <c r="C818" s="235" t="s">
        <v>7988</v>
      </c>
      <c r="D818" s="235" t="s">
        <v>91</v>
      </c>
      <c r="E818" s="235" t="s">
        <v>1522</v>
      </c>
      <c r="F818" s="235" t="s">
        <v>704</v>
      </c>
      <c r="G818" s="235" t="s">
        <v>5691</v>
      </c>
      <c r="H818" s="234" t="s">
        <v>64</v>
      </c>
      <c r="I818" s="234" t="s">
        <v>5692</v>
      </c>
      <c r="J818" s="235" t="s">
        <v>3410</v>
      </c>
      <c r="K818" s="234" t="s">
        <v>3198</v>
      </c>
      <c r="L818" s="234" t="s">
        <v>1260</v>
      </c>
      <c r="M818" s="234" t="s">
        <v>707</v>
      </c>
      <c r="N818" s="234" t="s">
        <v>8023</v>
      </c>
      <c r="O818" s="234"/>
    </row>
    <row r="819" spans="1:15" x14ac:dyDescent="0.3">
      <c r="A819" s="234" t="s">
        <v>3437</v>
      </c>
      <c r="B819" s="235" t="s">
        <v>4668</v>
      </c>
      <c r="C819" s="235" t="s">
        <v>7988</v>
      </c>
      <c r="D819" s="235" t="s">
        <v>91</v>
      </c>
      <c r="E819" s="235" t="s">
        <v>1522</v>
      </c>
      <c r="F819" s="235" t="s">
        <v>580</v>
      </c>
      <c r="G819" s="235" t="s">
        <v>4667</v>
      </c>
      <c r="H819" s="234" t="s">
        <v>64</v>
      </c>
      <c r="I819" s="234" t="s">
        <v>4669</v>
      </c>
      <c r="J819" s="235" t="s">
        <v>3410</v>
      </c>
      <c r="K819" s="234" t="s">
        <v>3198</v>
      </c>
      <c r="L819" s="234" t="s">
        <v>1260</v>
      </c>
      <c r="M819" s="234" t="s">
        <v>585</v>
      </c>
      <c r="N819" s="234" t="s">
        <v>8023</v>
      </c>
      <c r="O819" s="234"/>
    </row>
    <row r="820" spans="1:15" x14ac:dyDescent="0.3">
      <c r="A820" s="234" t="s">
        <v>3437</v>
      </c>
      <c r="B820" s="235" t="s">
        <v>4848</v>
      </c>
      <c r="C820" s="235" t="s">
        <v>1521</v>
      </c>
      <c r="D820" s="235" t="s">
        <v>91</v>
      </c>
      <c r="E820" s="235" t="s">
        <v>1522</v>
      </c>
      <c r="F820" s="235" t="s">
        <v>586</v>
      </c>
      <c r="G820" s="235" t="s">
        <v>4847</v>
      </c>
      <c r="H820" s="234" t="s">
        <v>64</v>
      </c>
      <c r="I820" s="234" t="s">
        <v>4849</v>
      </c>
      <c r="J820" s="235" t="s">
        <v>3410</v>
      </c>
      <c r="K820" s="234" t="s">
        <v>3198</v>
      </c>
      <c r="L820" s="234" t="s">
        <v>1260</v>
      </c>
      <c r="M820" s="234" t="s">
        <v>589</v>
      </c>
      <c r="N820" s="234" t="s">
        <v>8023</v>
      </c>
      <c r="O820" s="234"/>
    </row>
    <row r="821" spans="1:15" x14ac:dyDescent="0.3">
      <c r="A821" s="234" t="s">
        <v>3437</v>
      </c>
      <c r="B821" s="235" t="s">
        <v>3504</v>
      </c>
      <c r="C821" s="235" t="s">
        <v>1521</v>
      </c>
      <c r="D821" s="235" t="s">
        <v>91</v>
      </c>
      <c r="E821" s="235" t="s">
        <v>1522</v>
      </c>
      <c r="F821" s="235" t="s">
        <v>530</v>
      </c>
      <c r="G821" s="235" t="s">
        <v>3503</v>
      </c>
      <c r="H821" s="234" t="s">
        <v>64</v>
      </c>
      <c r="I821" s="234" t="s">
        <v>3505</v>
      </c>
      <c r="J821" s="235" t="s">
        <v>3410</v>
      </c>
      <c r="K821" s="234" t="s">
        <v>3198</v>
      </c>
      <c r="L821" s="234" t="s">
        <v>1260</v>
      </c>
      <c r="M821" s="234" t="s">
        <v>529</v>
      </c>
      <c r="N821" s="234" t="s">
        <v>8023</v>
      </c>
      <c r="O821" s="234"/>
    </row>
    <row r="822" spans="1:15" x14ac:dyDescent="0.3">
      <c r="A822" s="234" t="s">
        <v>3437</v>
      </c>
      <c r="B822" s="235" t="s">
        <v>3385</v>
      </c>
      <c r="C822" s="235" t="s">
        <v>1521</v>
      </c>
      <c r="D822" s="235" t="s">
        <v>91</v>
      </c>
      <c r="E822" s="235" t="s">
        <v>1522</v>
      </c>
      <c r="F822" s="235" t="s">
        <v>564</v>
      </c>
      <c r="G822" s="235" t="s">
        <v>4571</v>
      </c>
      <c r="H822" s="234" t="s">
        <v>64</v>
      </c>
      <c r="I822" s="234" t="s">
        <v>4572</v>
      </c>
      <c r="J822" s="235" t="s">
        <v>3410</v>
      </c>
      <c r="K822" s="234" t="s">
        <v>3198</v>
      </c>
      <c r="L822" s="234" t="s">
        <v>1260</v>
      </c>
      <c r="M822" s="234" t="s">
        <v>567</v>
      </c>
      <c r="N822" s="234" t="s">
        <v>8023</v>
      </c>
      <c r="O822" s="234"/>
    </row>
    <row r="823" spans="1:15" x14ac:dyDescent="0.3">
      <c r="A823" s="234" t="s">
        <v>3437</v>
      </c>
      <c r="B823" s="235" t="s">
        <v>3274</v>
      </c>
      <c r="C823" s="235" t="s">
        <v>7988</v>
      </c>
      <c r="D823" s="235" t="s">
        <v>91</v>
      </c>
      <c r="E823" s="235" t="s">
        <v>1522</v>
      </c>
      <c r="F823" s="235" t="s">
        <v>672</v>
      </c>
      <c r="G823" s="235" t="s">
        <v>5574</v>
      </c>
      <c r="H823" s="234" t="s">
        <v>64</v>
      </c>
      <c r="I823" s="234" t="s">
        <v>5575</v>
      </c>
      <c r="J823" s="235" t="s">
        <v>3410</v>
      </c>
      <c r="K823" s="234" t="s">
        <v>3198</v>
      </c>
      <c r="L823" s="234" t="s">
        <v>1260</v>
      </c>
      <c r="M823" s="234" t="s">
        <v>675</v>
      </c>
      <c r="N823" s="234" t="s">
        <v>8023</v>
      </c>
      <c r="O823" s="234"/>
    </row>
    <row r="824" spans="1:15" x14ac:dyDescent="0.3">
      <c r="A824" s="234" t="s">
        <v>3437</v>
      </c>
      <c r="B824" s="235" t="s">
        <v>3438</v>
      </c>
      <c r="C824" s="235" t="s">
        <v>7988</v>
      </c>
      <c r="D824" s="235" t="s">
        <v>91</v>
      </c>
      <c r="E824" s="235" t="s">
        <v>1522</v>
      </c>
      <c r="F824" s="235" t="s">
        <v>530</v>
      </c>
      <c r="G824" s="235" t="s">
        <v>3436</v>
      </c>
      <c r="H824" s="234" t="s">
        <v>64</v>
      </c>
      <c r="I824" s="234" t="s">
        <v>3439</v>
      </c>
      <c r="J824" s="235" t="s">
        <v>3410</v>
      </c>
      <c r="K824" s="234" t="s">
        <v>3198</v>
      </c>
      <c r="L824" s="234" t="s">
        <v>1260</v>
      </c>
      <c r="M824" s="234" t="s">
        <v>529</v>
      </c>
      <c r="N824" s="234" t="s">
        <v>8023</v>
      </c>
      <c r="O824" s="234"/>
    </row>
    <row r="825" spans="1:15" x14ac:dyDescent="0.3">
      <c r="A825" s="234" t="s">
        <v>3437</v>
      </c>
      <c r="B825" s="235" t="s">
        <v>4441</v>
      </c>
      <c r="C825" s="235" t="s">
        <v>7988</v>
      </c>
      <c r="D825" s="235" t="s">
        <v>91</v>
      </c>
      <c r="E825" s="235" t="s">
        <v>1522</v>
      </c>
      <c r="F825" s="235" t="s">
        <v>619</v>
      </c>
      <c r="G825" s="235" t="s">
        <v>5237</v>
      </c>
      <c r="H825" s="234" t="s">
        <v>64</v>
      </c>
      <c r="I825" s="234" t="s">
        <v>5238</v>
      </c>
      <c r="J825" s="235" t="s">
        <v>3410</v>
      </c>
      <c r="K825" s="234" t="s">
        <v>3198</v>
      </c>
      <c r="L825" s="234" t="s">
        <v>1260</v>
      </c>
      <c r="M825" s="234" t="s">
        <v>622</v>
      </c>
      <c r="N825" s="234" t="s">
        <v>8023</v>
      </c>
      <c r="O825" s="234"/>
    </row>
    <row r="826" spans="1:15" x14ac:dyDescent="0.3">
      <c r="A826" s="234" t="s">
        <v>3437</v>
      </c>
      <c r="B826" s="235" t="s">
        <v>3405</v>
      </c>
      <c r="C826" s="235" t="s">
        <v>7988</v>
      </c>
      <c r="D826" s="235" t="s">
        <v>91</v>
      </c>
      <c r="E826" s="235" t="s">
        <v>1522</v>
      </c>
      <c r="F826" s="235" t="s">
        <v>530</v>
      </c>
      <c r="G826" s="235" t="s">
        <v>3440</v>
      </c>
      <c r="H826" s="234" t="s">
        <v>64</v>
      </c>
      <c r="I826" s="234" t="s">
        <v>3441</v>
      </c>
      <c r="J826" s="235" t="s">
        <v>3410</v>
      </c>
      <c r="K826" s="234" t="s">
        <v>3198</v>
      </c>
      <c r="L826" s="234" t="s">
        <v>1260</v>
      </c>
      <c r="M826" s="234" t="s">
        <v>529</v>
      </c>
      <c r="N826" s="234" t="s">
        <v>8023</v>
      </c>
      <c r="O826" s="234"/>
    </row>
    <row r="827" spans="1:15" x14ac:dyDescent="0.3">
      <c r="A827" s="234" t="s">
        <v>3437</v>
      </c>
      <c r="B827" s="235" t="s">
        <v>3443</v>
      </c>
      <c r="C827" s="235" t="s">
        <v>7988</v>
      </c>
      <c r="D827" s="235" t="s">
        <v>91</v>
      </c>
      <c r="E827" s="235" t="s">
        <v>1522</v>
      </c>
      <c r="F827" s="235" t="s">
        <v>530</v>
      </c>
      <c r="G827" s="235" t="s">
        <v>3442</v>
      </c>
      <c r="H827" s="234" t="s">
        <v>64</v>
      </c>
      <c r="I827" s="234" t="s">
        <v>3444</v>
      </c>
      <c r="J827" s="235" t="s">
        <v>3410</v>
      </c>
      <c r="K827" s="234" t="s">
        <v>3198</v>
      </c>
      <c r="L827" s="234" t="s">
        <v>1260</v>
      </c>
      <c r="M827" s="234" t="s">
        <v>529</v>
      </c>
      <c r="N827" s="234" t="s">
        <v>8023</v>
      </c>
      <c r="O827" s="234"/>
    </row>
    <row r="828" spans="1:15" x14ac:dyDescent="0.3">
      <c r="A828" s="234" t="s">
        <v>3437</v>
      </c>
      <c r="B828" s="235" t="s">
        <v>3277</v>
      </c>
      <c r="C828" s="235" t="s">
        <v>7988</v>
      </c>
      <c r="D828" s="235" t="s">
        <v>91</v>
      </c>
      <c r="E828" s="235" t="s">
        <v>1522</v>
      </c>
      <c r="F828" s="235" t="s">
        <v>530</v>
      </c>
      <c r="G828" s="235" t="s">
        <v>3445</v>
      </c>
      <c r="H828" s="234" t="s">
        <v>64</v>
      </c>
      <c r="I828" s="234" t="s">
        <v>3446</v>
      </c>
      <c r="J828" s="235" t="s">
        <v>3410</v>
      </c>
      <c r="K828" s="234" t="s">
        <v>3198</v>
      </c>
      <c r="L828" s="234" t="s">
        <v>1260</v>
      </c>
      <c r="M828" s="234" t="s">
        <v>529</v>
      </c>
      <c r="N828" s="234" t="s">
        <v>8023</v>
      </c>
      <c r="O828" s="234"/>
    </row>
    <row r="829" spans="1:15" x14ac:dyDescent="0.3">
      <c r="A829" s="234" t="s">
        <v>3437</v>
      </c>
      <c r="B829" s="235" t="s">
        <v>3388</v>
      </c>
      <c r="C829" s="235" t="s">
        <v>7988</v>
      </c>
      <c r="D829" s="235" t="s">
        <v>91</v>
      </c>
      <c r="E829" s="235" t="s">
        <v>1522</v>
      </c>
      <c r="F829" s="235" t="s">
        <v>530</v>
      </c>
      <c r="G829" s="235" t="s">
        <v>3447</v>
      </c>
      <c r="H829" s="234" t="s">
        <v>64</v>
      </c>
      <c r="I829" s="234" t="s">
        <v>3448</v>
      </c>
      <c r="J829" s="235" t="s">
        <v>3410</v>
      </c>
      <c r="K829" s="234" t="s">
        <v>3198</v>
      </c>
      <c r="L829" s="234" t="s">
        <v>1260</v>
      </c>
      <c r="M829" s="234" t="s">
        <v>529</v>
      </c>
      <c r="N829" s="234" t="s">
        <v>8023</v>
      </c>
      <c r="O829" s="234"/>
    </row>
    <row r="830" spans="1:15" x14ac:dyDescent="0.3">
      <c r="A830" s="234" t="s">
        <v>3437</v>
      </c>
      <c r="B830" s="235" t="s">
        <v>3285</v>
      </c>
      <c r="C830" s="235" t="s">
        <v>7988</v>
      </c>
      <c r="D830" s="235" t="s">
        <v>91</v>
      </c>
      <c r="E830" s="235" t="s">
        <v>1522</v>
      </c>
      <c r="F830" s="235" t="s">
        <v>530</v>
      </c>
      <c r="G830" s="235" t="s">
        <v>3449</v>
      </c>
      <c r="H830" s="234" t="s">
        <v>64</v>
      </c>
      <c r="I830" s="234" t="s">
        <v>3450</v>
      </c>
      <c r="J830" s="235" t="s">
        <v>3410</v>
      </c>
      <c r="K830" s="234" t="s">
        <v>3198</v>
      </c>
      <c r="L830" s="234" t="s">
        <v>1260</v>
      </c>
      <c r="M830" s="234" t="s">
        <v>529</v>
      </c>
      <c r="N830" s="234" t="s">
        <v>8023</v>
      </c>
      <c r="O830" s="234"/>
    </row>
    <row r="831" spans="1:15" x14ac:dyDescent="0.3">
      <c r="A831" s="234" t="s">
        <v>3437</v>
      </c>
      <c r="B831" s="235" t="s">
        <v>3391</v>
      </c>
      <c r="C831" s="235" t="s">
        <v>7988</v>
      </c>
      <c r="D831" s="235" t="s">
        <v>91</v>
      </c>
      <c r="E831" s="235" t="s">
        <v>1522</v>
      </c>
      <c r="F831" s="235" t="s">
        <v>530</v>
      </c>
      <c r="G831" s="235" t="s">
        <v>3451</v>
      </c>
      <c r="H831" s="234" t="s">
        <v>64</v>
      </c>
      <c r="I831" s="234" t="s">
        <v>3452</v>
      </c>
      <c r="J831" s="235" t="s">
        <v>3410</v>
      </c>
      <c r="K831" s="234" t="s">
        <v>3198</v>
      </c>
      <c r="L831" s="234" t="s">
        <v>1260</v>
      </c>
      <c r="M831" s="234" t="s">
        <v>529</v>
      </c>
      <c r="N831" s="234" t="s">
        <v>8023</v>
      </c>
      <c r="O831" s="234"/>
    </row>
    <row r="832" spans="1:15" x14ac:dyDescent="0.3">
      <c r="A832" s="234" t="s">
        <v>3437</v>
      </c>
      <c r="B832" s="235" t="s">
        <v>3288</v>
      </c>
      <c r="C832" s="235" t="s">
        <v>7988</v>
      </c>
      <c r="D832" s="235" t="s">
        <v>91</v>
      </c>
      <c r="E832" s="235" t="s">
        <v>1522</v>
      </c>
      <c r="F832" s="235" t="s">
        <v>530</v>
      </c>
      <c r="G832" s="235" t="s">
        <v>3453</v>
      </c>
      <c r="H832" s="234" t="s">
        <v>64</v>
      </c>
      <c r="I832" s="234" t="s">
        <v>3454</v>
      </c>
      <c r="J832" s="235" t="s">
        <v>3410</v>
      </c>
      <c r="K832" s="234" t="s">
        <v>3198</v>
      </c>
      <c r="L832" s="234" t="s">
        <v>1260</v>
      </c>
      <c r="M832" s="234" t="s">
        <v>529</v>
      </c>
      <c r="N832" s="234" t="s">
        <v>8023</v>
      </c>
      <c r="O832" s="234"/>
    </row>
    <row r="833" spans="1:15" x14ac:dyDescent="0.3">
      <c r="A833" s="234" t="s">
        <v>3437</v>
      </c>
      <c r="B833" s="235" t="s">
        <v>3394</v>
      </c>
      <c r="C833" s="235" t="s">
        <v>1521</v>
      </c>
      <c r="D833" s="235" t="s">
        <v>91</v>
      </c>
      <c r="E833" s="235" t="s">
        <v>1522</v>
      </c>
      <c r="F833" s="235" t="s">
        <v>530</v>
      </c>
      <c r="G833" s="235" t="s">
        <v>3512</v>
      </c>
      <c r="H833" s="234" t="s">
        <v>64</v>
      </c>
      <c r="I833" s="234" t="s">
        <v>3513</v>
      </c>
      <c r="J833" s="235" t="s">
        <v>3410</v>
      </c>
      <c r="K833" s="234" t="s">
        <v>3198</v>
      </c>
      <c r="L833" s="234" t="s">
        <v>1260</v>
      </c>
      <c r="M833" s="234" t="s">
        <v>529</v>
      </c>
      <c r="N833" s="234" t="s">
        <v>8023</v>
      </c>
      <c r="O833" s="234"/>
    </row>
    <row r="834" spans="1:15" x14ac:dyDescent="0.3">
      <c r="A834" s="234" t="s">
        <v>3437</v>
      </c>
      <c r="B834" s="235" t="s">
        <v>4280</v>
      </c>
      <c r="C834" s="235" t="s">
        <v>1521</v>
      </c>
      <c r="D834" s="235" t="s">
        <v>91</v>
      </c>
      <c r="E834" s="235" t="s">
        <v>1522</v>
      </c>
      <c r="F834" s="235" t="s">
        <v>590</v>
      </c>
      <c r="G834" s="235" t="s">
        <v>4954</v>
      </c>
      <c r="H834" s="234" t="s">
        <v>64</v>
      </c>
      <c r="I834" s="234" t="s">
        <v>4955</v>
      </c>
      <c r="J834" s="235" t="s">
        <v>3410</v>
      </c>
      <c r="K834" s="234" t="s">
        <v>3198</v>
      </c>
      <c r="L834" s="234" t="s">
        <v>1260</v>
      </c>
      <c r="M834" s="234" t="s">
        <v>593</v>
      </c>
      <c r="N834" s="234" t="s">
        <v>8023</v>
      </c>
      <c r="O834" s="234"/>
    </row>
    <row r="835" spans="1:15" x14ac:dyDescent="0.3">
      <c r="A835" s="234" t="s">
        <v>3437</v>
      </c>
      <c r="B835" s="235" t="s">
        <v>3397</v>
      </c>
      <c r="C835" s="235" t="s">
        <v>7988</v>
      </c>
      <c r="D835" s="235" t="s">
        <v>91</v>
      </c>
      <c r="E835" s="235" t="s">
        <v>1522</v>
      </c>
      <c r="F835" s="235" t="s">
        <v>564</v>
      </c>
      <c r="G835" s="235" t="s">
        <v>4529</v>
      </c>
      <c r="H835" s="234" t="s">
        <v>64</v>
      </c>
      <c r="I835" s="234" t="s">
        <v>4530</v>
      </c>
      <c r="J835" s="235" t="s">
        <v>3410</v>
      </c>
      <c r="K835" s="234" t="s">
        <v>3198</v>
      </c>
      <c r="L835" s="234" t="s">
        <v>1260</v>
      </c>
      <c r="M835" s="234" t="s">
        <v>567</v>
      </c>
      <c r="N835" s="234" t="s">
        <v>8023</v>
      </c>
      <c r="O835" s="234"/>
    </row>
    <row r="836" spans="1:15" x14ac:dyDescent="0.3">
      <c r="A836" s="234" t="s">
        <v>3437</v>
      </c>
      <c r="B836" s="235" t="s">
        <v>5076</v>
      </c>
      <c r="C836" s="235" t="s">
        <v>7988</v>
      </c>
      <c r="D836" s="235" t="s">
        <v>91</v>
      </c>
      <c r="E836" s="235" t="s">
        <v>1522</v>
      </c>
      <c r="F836" s="235" t="s">
        <v>598</v>
      </c>
      <c r="G836" s="235" t="s">
        <v>5075</v>
      </c>
      <c r="H836" s="234" t="s">
        <v>64</v>
      </c>
      <c r="I836" s="234" t="s">
        <v>5077</v>
      </c>
      <c r="J836" s="235" t="s">
        <v>3410</v>
      </c>
      <c r="K836" s="234" t="s">
        <v>3198</v>
      </c>
      <c r="L836" s="234" t="s">
        <v>1260</v>
      </c>
      <c r="M836" s="234" t="s">
        <v>601</v>
      </c>
      <c r="N836" s="234" t="s">
        <v>8023</v>
      </c>
      <c r="O836" s="234"/>
    </row>
    <row r="837" spans="1:15" x14ac:dyDescent="0.3">
      <c r="A837" s="234" t="s">
        <v>3437</v>
      </c>
      <c r="B837" s="235" t="s">
        <v>4534</v>
      </c>
      <c r="C837" s="235" t="s">
        <v>7988</v>
      </c>
      <c r="D837" s="235" t="s">
        <v>91</v>
      </c>
      <c r="E837" s="235" t="s">
        <v>1522</v>
      </c>
      <c r="F837" s="235" t="s">
        <v>564</v>
      </c>
      <c r="G837" s="235" t="s">
        <v>4533</v>
      </c>
      <c r="H837" s="234" t="s">
        <v>64</v>
      </c>
      <c r="I837" s="234" t="s">
        <v>4535</v>
      </c>
      <c r="J837" s="235" t="s">
        <v>3410</v>
      </c>
      <c r="K837" s="234" t="s">
        <v>3198</v>
      </c>
      <c r="L837" s="234" t="s">
        <v>1260</v>
      </c>
      <c r="M837" s="234" t="s">
        <v>567</v>
      </c>
      <c r="N837" s="234" t="s">
        <v>8023</v>
      </c>
      <c r="O837" s="234"/>
    </row>
    <row r="838" spans="1:15" x14ac:dyDescent="0.3">
      <c r="A838" s="234" t="s">
        <v>5415</v>
      </c>
      <c r="B838" s="235" t="s">
        <v>2009</v>
      </c>
      <c r="C838" s="235" t="s">
        <v>1521</v>
      </c>
      <c r="D838" s="235" t="s">
        <v>224</v>
      </c>
      <c r="E838" s="235" t="s">
        <v>1273</v>
      </c>
      <c r="F838" s="235" t="s">
        <v>636</v>
      </c>
      <c r="G838" s="235" t="s">
        <v>5414</v>
      </c>
      <c r="H838" s="234" t="s">
        <v>64</v>
      </c>
      <c r="I838" s="234" t="s">
        <v>5417</v>
      </c>
      <c r="J838" s="235" t="s">
        <v>5416</v>
      </c>
      <c r="K838" s="234" t="s">
        <v>3198</v>
      </c>
      <c r="L838" s="234" t="s">
        <v>1260</v>
      </c>
      <c r="M838" s="234" t="s">
        <v>639</v>
      </c>
      <c r="N838" s="234" t="s">
        <v>8023</v>
      </c>
      <c r="O838" s="234"/>
    </row>
    <row r="839" spans="1:15" x14ac:dyDescent="0.3">
      <c r="A839" s="234" t="s">
        <v>3518</v>
      </c>
      <c r="B839" s="235" t="s">
        <v>3606</v>
      </c>
      <c r="C839" s="235" t="s">
        <v>1521</v>
      </c>
      <c r="D839" s="235" t="s">
        <v>91</v>
      </c>
      <c r="E839" s="235" t="s">
        <v>1522</v>
      </c>
      <c r="F839" s="235" t="s">
        <v>532</v>
      </c>
      <c r="G839" s="235" t="s">
        <v>3605</v>
      </c>
      <c r="H839" s="234" t="s">
        <v>64</v>
      </c>
      <c r="I839" s="234" t="s">
        <v>3607</v>
      </c>
      <c r="J839" s="235" t="s">
        <v>3520</v>
      </c>
      <c r="K839" s="234" t="s">
        <v>3198</v>
      </c>
      <c r="L839" s="234" t="s">
        <v>1260</v>
      </c>
      <c r="M839" s="234" t="s">
        <v>529</v>
      </c>
      <c r="N839" s="234" t="s">
        <v>8023</v>
      </c>
      <c r="O839" s="234"/>
    </row>
    <row r="840" spans="1:15" x14ac:dyDescent="0.3">
      <c r="A840" s="234" t="s">
        <v>3518</v>
      </c>
      <c r="B840" s="235" t="s">
        <v>4363</v>
      </c>
      <c r="C840" s="235" t="s">
        <v>1521</v>
      </c>
      <c r="D840" s="235" t="s">
        <v>91</v>
      </c>
      <c r="E840" s="235" t="s">
        <v>1522</v>
      </c>
      <c r="F840" s="235" t="s">
        <v>664</v>
      </c>
      <c r="G840" s="235" t="s">
        <v>5547</v>
      </c>
      <c r="H840" s="234" t="s">
        <v>64</v>
      </c>
      <c r="I840" s="234" t="s">
        <v>5548</v>
      </c>
      <c r="J840" s="241" t="s">
        <v>3520</v>
      </c>
      <c r="K840" s="234" t="s">
        <v>3198</v>
      </c>
      <c r="L840" s="234" t="s">
        <v>1260</v>
      </c>
      <c r="M840" s="234" t="s">
        <v>667</v>
      </c>
      <c r="N840" s="234" t="s">
        <v>8023</v>
      </c>
      <c r="O840" s="240"/>
    </row>
    <row r="841" spans="1:15" x14ac:dyDescent="0.3">
      <c r="A841" s="234" t="s">
        <v>3518</v>
      </c>
      <c r="B841" s="235" t="s">
        <v>5658</v>
      </c>
      <c r="C841" s="235" t="s">
        <v>1521</v>
      </c>
      <c r="D841" s="235" t="s">
        <v>91</v>
      </c>
      <c r="E841" s="235" t="s">
        <v>1522</v>
      </c>
      <c r="F841" s="235" t="s">
        <v>692</v>
      </c>
      <c r="G841" s="235" t="s">
        <v>5657</v>
      </c>
      <c r="H841" s="234" t="s">
        <v>64</v>
      </c>
      <c r="I841" s="234" t="s">
        <v>5659</v>
      </c>
      <c r="J841" s="241" t="s">
        <v>3520</v>
      </c>
      <c r="K841" s="234" t="s">
        <v>3198</v>
      </c>
      <c r="L841" s="234" t="s">
        <v>1260</v>
      </c>
      <c r="M841" s="234" t="s">
        <v>695</v>
      </c>
      <c r="N841" s="234" t="s">
        <v>8023</v>
      </c>
      <c r="O841" s="240"/>
    </row>
    <row r="842" spans="1:15" x14ac:dyDescent="0.3">
      <c r="A842" s="234" t="s">
        <v>3518</v>
      </c>
      <c r="B842" s="235" t="s">
        <v>5661</v>
      </c>
      <c r="C842" s="235" t="s">
        <v>1521</v>
      </c>
      <c r="D842" s="235" t="s">
        <v>91</v>
      </c>
      <c r="E842" s="235" t="s">
        <v>1522</v>
      </c>
      <c r="F842" s="235" t="s">
        <v>692</v>
      </c>
      <c r="G842" s="235" t="s">
        <v>5660</v>
      </c>
      <c r="H842" s="234" t="s">
        <v>64</v>
      </c>
      <c r="I842" s="234" t="s">
        <v>5662</v>
      </c>
      <c r="J842" s="241" t="s">
        <v>3520</v>
      </c>
      <c r="K842" s="234" t="s">
        <v>3198</v>
      </c>
      <c r="L842" s="234" t="s">
        <v>1260</v>
      </c>
      <c r="M842" s="234" t="s">
        <v>695</v>
      </c>
      <c r="N842" s="234" t="s">
        <v>8023</v>
      </c>
      <c r="O842" s="240"/>
    </row>
    <row r="843" spans="1:15" x14ac:dyDescent="0.3">
      <c r="A843" s="234" t="s">
        <v>3518</v>
      </c>
      <c r="B843" s="235" t="s">
        <v>5664</v>
      </c>
      <c r="C843" s="235" t="s">
        <v>1521</v>
      </c>
      <c r="D843" s="235" t="s">
        <v>91</v>
      </c>
      <c r="E843" s="235" t="s">
        <v>1522</v>
      </c>
      <c r="F843" s="235" t="s">
        <v>692</v>
      </c>
      <c r="G843" s="235" t="s">
        <v>5663</v>
      </c>
      <c r="H843" s="234" t="s">
        <v>64</v>
      </c>
      <c r="I843" s="234" t="s">
        <v>5665</v>
      </c>
      <c r="J843" s="241" t="s">
        <v>3520</v>
      </c>
      <c r="K843" s="234" t="s">
        <v>3198</v>
      </c>
      <c r="L843" s="234" t="s">
        <v>1260</v>
      </c>
      <c r="M843" s="234" t="s">
        <v>695</v>
      </c>
      <c r="N843" s="234" t="s">
        <v>8023</v>
      </c>
      <c r="O843" s="240"/>
    </row>
    <row r="844" spans="1:15" x14ac:dyDescent="0.3">
      <c r="A844" s="234" t="s">
        <v>3518</v>
      </c>
      <c r="B844" s="235" t="s">
        <v>5669</v>
      </c>
      <c r="C844" s="235" t="s">
        <v>1521</v>
      </c>
      <c r="D844" s="235" t="s">
        <v>91</v>
      </c>
      <c r="E844" s="235" t="s">
        <v>1522</v>
      </c>
      <c r="F844" s="235" t="s">
        <v>696</v>
      </c>
      <c r="G844" s="235" t="s">
        <v>5668</v>
      </c>
      <c r="H844" s="234" t="s">
        <v>64</v>
      </c>
      <c r="I844" s="234" t="s">
        <v>5670</v>
      </c>
      <c r="J844" s="241" t="s">
        <v>3520</v>
      </c>
      <c r="K844" s="234" t="s">
        <v>3198</v>
      </c>
      <c r="L844" s="234" t="s">
        <v>1260</v>
      </c>
      <c r="M844" s="234" t="s">
        <v>699</v>
      </c>
      <c r="N844" s="234" t="s">
        <v>8023</v>
      </c>
      <c r="O844" s="240"/>
    </row>
    <row r="845" spans="1:15" x14ac:dyDescent="0.3">
      <c r="A845" s="234" t="s">
        <v>3518</v>
      </c>
      <c r="B845" s="235" t="s">
        <v>5672</v>
      </c>
      <c r="C845" s="235" t="s">
        <v>1521</v>
      </c>
      <c r="D845" s="235" t="s">
        <v>91</v>
      </c>
      <c r="E845" s="235" t="s">
        <v>1522</v>
      </c>
      <c r="F845" s="235" t="s">
        <v>696</v>
      </c>
      <c r="G845" s="235" t="s">
        <v>5671</v>
      </c>
      <c r="H845" s="234" t="s">
        <v>64</v>
      </c>
      <c r="I845" s="234" t="s">
        <v>5673</v>
      </c>
      <c r="J845" s="241" t="s">
        <v>3520</v>
      </c>
      <c r="K845" s="234" t="s">
        <v>3198</v>
      </c>
      <c r="L845" s="234" t="s">
        <v>1260</v>
      </c>
      <c r="M845" s="234" t="s">
        <v>699</v>
      </c>
      <c r="N845" s="234" t="s">
        <v>8023</v>
      </c>
      <c r="O845" s="240"/>
    </row>
    <row r="846" spans="1:15" x14ac:dyDescent="0.3">
      <c r="A846" s="234" t="s">
        <v>3518</v>
      </c>
      <c r="B846" s="235" t="s">
        <v>5675</v>
      </c>
      <c r="C846" s="235" t="s">
        <v>1521</v>
      </c>
      <c r="D846" s="235" t="s">
        <v>91</v>
      </c>
      <c r="E846" s="235" t="s">
        <v>1522</v>
      </c>
      <c r="F846" s="235" t="s">
        <v>696</v>
      </c>
      <c r="G846" s="235" t="s">
        <v>5674</v>
      </c>
      <c r="H846" s="234" t="s">
        <v>64</v>
      </c>
      <c r="I846" s="234" t="s">
        <v>5676</v>
      </c>
      <c r="J846" s="241" t="s">
        <v>3520</v>
      </c>
      <c r="K846" s="234" t="s">
        <v>3198</v>
      </c>
      <c r="L846" s="234" t="s">
        <v>1260</v>
      </c>
      <c r="M846" s="234" t="s">
        <v>699</v>
      </c>
      <c r="N846" s="234" t="s">
        <v>8023</v>
      </c>
      <c r="O846" s="240"/>
    </row>
    <row r="847" spans="1:15" x14ac:dyDescent="0.3">
      <c r="A847" s="234" t="s">
        <v>3518</v>
      </c>
      <c r="B847" s="235" t="s">
        <v>5680</v>
      </c>
      <c r="C847" s="235" t="s">
        <v>1521</v>
      </c>
      <c r="D847" s="235" t="s">
        <v>91</v>
      </c>
      <c r="E847" s="235" t="s">
        <v>1522</v>
      </c>
      <c r="F847" s="235" t="s">
        <v>700</v>
      </c>
      <c r="G847" s="235" t="s">
        <v>5679</v>
      </c>
      <c r="H847" s="234" t="s">
        <v>64</v>
      </c>
      <c r="I847" s="234" t="s">
        <v>5681</v>
      </c>
      <c r="J847" s="241" t="s">
        <v>3520</v>
      </c>
      <c r="K847" s="234" t="s">
        <v>3198</v>
      </c>
      <c r="L847" s="234" t="s">
        <v>1260</v>
      </c>
      <c r="M847" s="234" t="s">
        <v>703</v>
      </c>
      <c r="N847" s="234" t="s">
        <v>8023</v>
      </c>
      <c r="O847" s="240"/>
    </row>
    <row r="848" spans="1:15" x14ac:dyDescent="0.3">
      <c r="A848" s="234" t="s">
        <v>3518</v>
      </c>
      <c r="B848" s="235" t="s">
        <v>5683</v>
      </c>
      <c r="C848" s="235" t="s">
        <v>1521</v>
      </c>
      <c r="D848" s="235" t="s">
        <v>91</v>
      </c>
      <c r="E848" s="235" t="s">
        <v>1522</v>
      </c>
      <c r="F848" s="235" t="s">
        <v>700</v>
      </c>
      <c r="G848" s="235" t="s">
        <v>5682</v>
      </c>
      <c r="H848" s="234" t="s">
        <v>64</v>
      </c>
      <c r="I848" s="234" t="s">
        <v>5684</v>
      </c>
      <c r="J848" s="241" t="s">
        <v>3520</v>
      </c>
      <c r="K848" s="234" t="s">
        <v>3198</v>
      </c>
      <c r="L848" s="234" t="s">
        <v>1260</v>
      </c>
      <c r="M848" s="234" t="s">
        <v>703</v>
      </c>
      <c r="N848" s="234" t="s">
        <v>8023</v>
      </c>
      <c r="O848" s="240"/>
    </row>
    <row r="849" spans="1:15" x14ac:dyDescent="0.3">
      <c r="A849" s="234" t="s">
        <v>3518</v>
      </c>
      <c r="B849" s="235" t="s">
        <v>5686</v>
      </c>
      <c r="C849" s="235" t="s">
        <v>1521</v>
      </c>
      <c r="D849" s="235" t="s">
        <v>91</v>
      </c>
      <c r="E849" s="235" t="s">
        <v>1522</v>
      </c>
      <c r="F849" s="235" t="s">
        <v>700</v>
      </c>
      <c r="G849" s="235" t="s">
        <v>5685</v>
      </c>
      <c r="H849" s="234" t="s">
        <v>64</v>
      </c>
      <c r="I849" s="234" t="s">
        <v>5687</v>
      </c>
      <c r="J849" s="241" t="s">
        <v>3520</v>
      </c>
      <c r="K849" s="234" t="s">
        <v>3198</v>
      </c>
      <c r="L849" s="234" t="s">
        <v>1260</v>
      </c>
      <c r="M849" s="234" t="s">
        <v>703</v>
      </c>
      <c r="N849" s="234" t="s">
        <v>8023</v>
      </c>
      <c r="O849" s="240"/>
    </row>
    <row r="850" spans="1:15" x14ac:dyDescent="0.3">
      <c r="A850" s="234" t="s">
        <v>3518</v>
      </c>
      <c r="B850" s="235" t="s">
        <v>5689</v>
      </c>
      <c r="C850" s="235" t="s">
        <v>1521</v>
      </c>
      <c r="D850" s="235" t="s">
        <v>91</v>
      </c>
      <c r="E850" s="235" t="s">
        <v>1522</v>
      </c>
      <c r="F850" s="235" t="s">
        <v>700</v>
      </c>
      <c r="G850" s="235" t="s">
        <v>5688</v>
      </c>
      <c r="H850" s="234" t="s">
        <v>64</v>
      </c>
      <c r="I850" s="234" t="s">
        <v>5690</v>
      </c>
      <c r="J850" s="241" t="s">
        <v>3520</v>
      </c>
      <c r="K850" s="234" t="s">
        <v>3198</v>
      </c>
      <c r="L850" s="234" t="s">
        <v>1260</v>
      </c>
      <c r="M850" s="234" t="s">
        <v>703</v>
      </c>
      <c r="N850" s="234" t="s">
        <v>8023</v>
      </c>
      <c r="O850" s="240"/>
    </row>
    <row r="851" spans="1:15" x14ac:dyDescent="0.3">
      <c r="A851" s="234" t="s">
        <v>3518</v>
      </c>
      <c r="B851" s="235" t="s">
        <v>3519</v>
      </c>
      <c r="C851" s="235" t="s">
        <v>7988</v>
      </c>
      <c r="D851" s="235" t="s">
        <v>91</v>
      </c>
      <c r="E851" s="235" t="s">
        <v>1522</v>
      </c>
      <c r="F851" s="235" t="s">
        <v>532</v>
      </c>
      <c r="G851" s="235" t="s">
        <v>3517</v>
      </c>
      <c r="H851" s="234" t="s">
        <v>64</v>
      </c>
      <c r="I851" s="234" t="s">
        <v>3521</v>
      </c>
      <c r="J851" s="235" t="s">
        <v>3520</v>
      </c>
      <c r="K851" s="234" t="s">
        <v>3198</v>
      </c>
      <c r="L851" s="234" t="s">
        <v>1260</v>
      </c>
      <c r="M851" s="234" t="s">
        <v>529</v>
      </c>
      <c r="N851" s="234" t="s">
        <v>8023</v>
      </c>
      <c r="O851" s="234"/>
    </row>
    <row r="852" spans="1:15" x14ac:dyDescent="0.3">
      <c r="A852" s="234" t="s">
        <v>3518</v>
      </c>
      <c r="B852" s="235" t="s">
        <v>3523</v>
      </c>
      <c r="C852" s="235" t="s">
        <v>7988</v>
      </c>
      <c r="D852" s="235" t="s">
        <v>91</v>
      </c>
      <c r="E852" s="235" t="s">
        <v>1522</v>
      </c>
      <c r="F852" s="235" t="s">
        <v>532</v>
      </c>
      <c r="G852" s="235" t="s">
        <v>3522</v>
      </c>
      <c r="H852" s="234" t="s">
        <v>64</v>
      </c>
      <c r="I852" s="234" t="s">
        <v>3524</v>
      </c>
      <c r="J852" s="235" t="s">
        <v>3520</v>
      </c>
      <c r="K852" s="234" t="s">
        <v>3198</v>
      </c>
      <c r="L852" s="234" t="s">
        <v>1260</v>
      </c>
      <c r="M852" s="234" t="s">
        <v>529</v>
      </c>
      <c r="N852" s="234" t="s">
        <v>8023</v>
      </c>
      <c r="O852" s="234"/>
    </row>
    <row r="853" spans="1:15" x14ac:dyDescent="0.3">
      <c r="A853" s="234" t="s">
        <v>3518</v>
      </c>
      <c r="B853" s="235" t="s">
        <v>3526</v>
      </c>
      <c r="C853" s="235" t="s">
        <v>7988</v>
      </c>
      <c r="D853" s="235" t="s">
        <v>91</v>
      </c>
      <c r="E853" s="235" t="s">
        <v>1522</v>
      </c>
      <c r="F853" s="235" t="s">
        <v>532</v>
      </c>
      <c r="G853" s="235" t="s">
        <v>3525</v>
      </c>
      <c r="H853" s="234" t="s">
        <v>64</v>
      </c>
      <c r="I853" s="234" t="s">
        <v>3527</v>
      </c>
      <c r="J853" s="235" t="s">
        <v>3520</v>
      </c>
      <c r="K853" s="234" t="s">
        <v>3198</v>
      </c>
      <c r="L853" s="234" t="s">
        <v>1260</v>
      </c>
      <c r="M853" s="234" t="s">
        <v>529</v>
      </c>
      <c r="N853" s="234" t="s">
        <v>8023</v>
      </c>
      <c r="O853" s="234"/>
    </row>
    <row r="854" spans="1:15" x14ac:dyDescent="0.3">
      <c r="A854" s="234" t="s">
        <v>3518</v>
      </c>
      <c r="B854" s="235" t="s">
        <v>5697</v>
      </c>
      <c r="C854" s="235" t="s">
        <v>1521</v>
      </c>
      <c r="D854" s="235" t="s">
        <v>91</v>
      </c>
      <c r="E854" s="235" t="s">
        <v>1522</v>
      </c>
      <c r="F854" s="235" t="s">
        <v>704</v>
      </c>
      <c r="G854" s="235" t="s">
        <v>5696</v>
      </c>
      <c r="H854" s="234" t="s">
        <v>64</v>
      </c>
      <c r="I854" s="234" t="s">
        <v>5698</v>
      </c>
      <c r="J854" s="235" t="s">
        <v>3520</v>
      </c>
      <c r="K854" s="234" t="s">
        <v>3198</v>
      </c>
      <c r="L854" s="234" t="s">
        <v>1260</v>
      </c>
      <c r="M854" s="234" t="s">
        <v>707</v>
      </c>
      <c r="N854" s="234" t="s">
        <v>8023</v>
      </c>
      <c r="O854" s="234"/>
    </row>
    <row r="855" spans="1:15" x14ac:dyDescent="0.3">
      <c r="A855" s="234" t="s">
        <v>3518</v>
      </c>
      <c r="B855" s="235" t="s">
        <v>5700</v>
      </c>
      <c r="C855" s="235" t="s">
        <v>1521</v>
      </c>
      <c r="D855" s="235" t="s">
        <v>91</v>
      </c>
      <c r="E855" s="235" t="s">
        <v>1522</v>
      </c>
      <c r="F855" s="235" t="s">
        <v>704</v>
      </c>
      <c r="G855" s="235" t="s">
        <v>5699</v>
      </c>
      <c r="H855" s="234" t="s">
        <v>64</v>
      </c>
      <c r="I855" s="234" t="s">
        <v>5701</v>
      </c>
      <c r="J855" s="235" t="s">
        <v>3520</v>
      </c>
      <c r="K855" s="234" t="s">
        <v>3198</v>
      </c>
      <c r="L855" s="234" t="s">
        <v>1260</v>
      </c>
      <c r="M855" s="234" t="s">
        <v>707</v>
      </c>
      <c r="N855" s="234" t="s">
        <v>8023</v>
      </c>
      <c r="O855" s="234"/>
    </row>
    <row r="856" spans="1:15" x14ac:dyDescent="0.3">
      <c r="A856" s="234" t="s">
        <v>3518</v>
      </c>
      <c r="B856" s="235" t="s">
        <v>5563</v>
      </c>
      <c r="C856" s="235" t="s">
        <v>1521</v>
      </c>
      <c r="D856" s="235" t="s">
        <v>91</v>
      </c>
      <c r="E856" s="235" t="s">
        <v>1522</v>
      </c>
      <c r="F856" s="235" t="s">
        <v>668</v>
      </c>
      <c r="G856" s="235" t="s">
        <v>5562</v>
      </c>
      <c r="H856" s="234" t="s">
        <v>64</v>
      </c>
      <c r="I856" s="234" t="s">
        <v>5564</v>
      </c>
      <c r="J856" s="235" t="s">
        <v>3520</v>
      </c>
      <c r="K856" s="234" t="s">
        <v>3198</v>
      </c>
      <c r="L856" s="234" t="s">
        <v>1260</v>
      </c>
      <c r="M856" s="234" t="s">
        <v>671</v>
      </c>
      <c r="N856" s="234" t="s">
        <v>8023</v>
      </c>
      <c r="O856" s="234"/>
    </row>
    <row r="857" spans="1:15" x14ac:dyDescent="0.3">
      <c r="A857" s="234" t="s">
        <v>3518</v>
      </c>
      <c r="B857" s="235" t="s">
        <v>5566</v>
      </c>
      <c r="C857" s="235" t="s">
        <v>1521</v>
      </c>
      <c r="D857" s="235" t="s">
        <v>91</v>
      </c>
      <c r="E857" s="235" t="s">
        <v>1522</v>
      </c>
      <c r="F857" s="235" t="s">
        <v>668</v>
      </c>
      <c r="G857" s="235" t="s">
        <v>5565</v>
      </c>
      <c r="H857" s="234" t="s">
        <v>64</v>
      </c>
      <c r="I857" s="234" t="s">
        <v>5567</v>
      </c>
      <c r="J857" s="235" t="s">
        <v>3520</v>
      </c>
      <c r="K857" s="234" t="s">
        <v>3198</v>
      </c>
      <c r="L857" s="234" t="s">
        <v>1260</v>
      </c>
      <c r="M857" s="234" t="s">
        <v>671</v>
      </c>
      <c r="N857" s="234" t="s">
        <v>8023</v>
      </c>
      <c r="O857" s="234"/>
    </row>
    <row r="858" spans="1:15" x14ac:dyDescent="0.3">
      <c r="A858" s="234" t="s">
        <v>3518</v>
      </c>
      <c r="B858" s="235" t="s">
        <v>5553</v>
      </c>
      <c r="C858" s="235" t="s">
        <v>7988</v>
      </c>
      <c r="D858" s="235" t="s">
        <v>91</v>
      </c>
      <c r="E858" s="235" t="s">
        <v>1522</v>
      </c>
      <c r="F858" s="235" t="s">
        <v>668</v>
      </c>
      <c r="G858" s="235" t="s">
        <v>5552</v>
      </c>
      <c r="H858" s="234" t="s">
        <v>64</v>
      </c>
      <c r="I858" s="234" t="s">
        <v>5554</v>
      </c>
      <c r="J858" s="235" t="s">
        <v>3520</v>
      </c>
      <c r="K858" s="234" t="s">
        <v>3198</v>
      </c>
      <c r="L858" s="234" t="s">
        <v>1260</v>
      </c>
      <c r="M858" s="234" t="s">
        <v>671</v>
      </c>
      <c r="N858" s="234" t="s">
        <v>8023</v>
      </c>
      <c r="O858" s="234"/>
    </row>
    <row r="859" spans="1:15" x14ac:dyDescent="0.3">
      <c r="A859" s="234" t="s">
        <v>3518</v>
      </c>
      <c r="B859" s="235" t="s">
        <v>4898</v>
      </c>
      <c r="C859" s="235" t="s">
        <v>1521</v>
      </c>
      <c r="D859" s="235" t="s">
        <v>91</v>
      </c>
      <c r="E859" s="235" t="s">
        <v>1522</v>
      </c>
      <c r="F859" s="235" t="s">
        <v>586</v>
      </c>
      <c r="G859" s="235" t="s">
        <v>4897</v>
      </c>
      <c r="H859" s="234" t="s">
        <v>64</v>
      </c>
      <c r="I859" s="234" t="s">
        <v>4899</v>
      </c>
      <c r="J859" s="235" t="s">
        <v>3520</v>
      </c>
      <c r="K859" s="234" t="s">
        <v>3198</v>
      </c>
      <c r="L859" s="234" t="s">
        <v>1260</v>
      </c>
      <c r="M859" s="234" t="s">
        <v>589</v>
      </c>
      <c r="N859" s="234" t="s">
        <v>8023</v>
      </c>
      <c r="O859" s="234"/>
    </row>
    <row r="860" spans="1:15" x14ac:dyDescent="0.3">
      <c r="A860" s="234" t="s">
        <v>3518</v>
      </c>
      <c r="B860" s="235" t="s">
        <v>4901</v>
      </c>
      <c r="C860" s="235" t="s">
        <v>1521</v>
      </c>
      <c r="D860" s="235" t="s">
        <v>91</v>
      </c>
      <c r="E860" s="235" t="s">
        <v>1522</v>
      </c>
      <c r="F860" s="235" t="s">
        <v>586</v>
      </c>
      <c r="G860" s="235" t="s">
        <v>4900</v>
      </c>
      <c r="H860" s="234" t="s">
        <v>64</v>
      </c>
      <c r="I860" s="234" t="s">
        <v>4902</v>
      </c>
      <c r="J860" s="235" t="s">
        <v>3520</v>
      </c>
      <c r="K860" s="234" t="s">
        <v>3198</v>
      </c>
      <c r="L860" s="234" t="s">
        <v>1260</v>
      </c>
      <c r="M860" s="234" t="s">
        <v>589</v>
      </c>
      <c r="N860" s="234" t="s">
        <v>8023</v>
      </c>
      <c r="O860" s="234"/>
    </row>
    <row r="861" spans="1:15" x14ac:dyDescent="0.3">
      <c r="A861" s="234" t="s">
        <v>3518</v>
      </c>
      <c r="B861" s="235" t="s">
        <v>4904</v>
      </c>
      <c r="C861" s="235" t="s">
        <v>1521</v>
      </c>
      <c r="D861" s="235" t="s">
        <v>91</v>
      </c>
      <c r="E861" s="235" t="s">
        <v>1522</v>
      </c>
      <c r="F861" s="235" t="s">
        <v>586</v>
      </c>
      <c r="G861" s="235" t="s">
        <v>4903</v>
      </c>
      <c r="H861" s="234" t="s">
        <v>64</v>
      </c>
      <c r="I861" s="234" t="s">
        <v>4905</v>
      </c>
      <c r="J861" s="235" t="s">
        <v>3520</v>
      </c>
      <c r="K861" s="234" t="s">
        <v>3198</v>
      </c>
      <c r="L861" s="234" t="s">
        <v>1260</v>
      </c>
      <c r="M861" s="234" t="s">
        <v>589</v>
      </c>
      <c r="N861" s="234" t="s">
        <v>8023</v>
      </c>
      <c r="O861" s="234"/>
    </row>
    <row r="862" spans="1:15" x14ac:dyDescent="0.3">
      <c r="A862" s="234" t="s">
        <v>3518</v>
      </c>
      <c r="B862" s="235" t="s">
        <v>4907</v>
      </c>
      <c r="C862" s="235" t="s">
        <v>1521</v>
      </c>
      <c r="D862" s="235" t="s">
        <v>91</v>
      </c>
      <c r="E862" s="235" t="s">
        <v>1522</v>
      </c>
      <c r="F862" s="235" t="s">
        <v>586</v>
      </c>
      <c r="G862" s="235" t="s">
        <v>4906</v>
      </c>
      <c r="H862" s="234" t="s">
        <v>64</v>
      </c>
      <c r="I862" s="234" t="s">
        <v>4908</v>
      </c>
      <c r="J862" s="235" t="s">
        <v>3520</v>
      </c>
      <c r="K862" s="234" t="s">
        <v>3198</v>
      </c>
      <c r="L862" s="234" t="s">
        <v>1260</v>
      </c>
      <c r="M862" s="234" t="s">
        <v>589</v>
      </c>
      <c r="N862" s="234" t="s">
        <v>8023</v>
      </c>
      <c r="O862" s="234"/>
    </row>
    <row r="863" spans="1:15" x14ac:dyDescent="0.3">
      <c r="A863" s="234" t="s">
        <v>3518</v>
      </c>
      <c r="B863" s="235" t="s">
        <v>4910</v>
      </c>
      <c r="C863" s="235" t="s">
        <v>1521</v>
      </c>
      <c r="D863" s="235" t="s">
        <v>91</v>
      </c>
      <c r="E863" s="235" t="s">
        <v>1522</v>
      </c>
      <c r="F863" s="235" t="s">
        <v>586</v>
      </c>
      <c r="G863" s="235" t="s">
        <v>4909</v>
      </c>
      <c r="H863" s="234" t="s">
        <v>64</v>
      </c>
      <c r="I863" s="234" t="s">
        <v>4911</v>
      </c>
      <c r="J863" s="235" t="s">
        <v>3520</v>
      </c>
      <c r="K863" s="234" t="s">
        <v>3198</v>
      </c>
      <c r="L863" s="234" t="s">
        <v>1260</v>
      </c>
      <c r="M863" s="234" t="s">
        <v>589</v>
      </c>
      <c r="N863" s="234" t="s">
        <v>8023</v>
      </c>
      <c r="O863" s="234"/>
    </row>
    <row r="864" spans="1:15" x14ac:dyDescent="0.3">
      <c r="A864" s="234" t="s">
        <v>3518</v>
      </c>
      <c r="B864" s="235" t="s">
        <v>4913</v>
      </c>
      <c r="C864" s="235" t="s">
        <v>1521</v>
      </c>
      <c r="D864" s="235" t="s">
        <v>91</v>
      </c>
      <c r="E864" s="235" t="s">
        <v>1522</v>
      </c>
      <c r="F864" s="235" t="s">
        <v>586</v>
      </c>
      <c r="G864" s="235" t="s">
        <v>4912</v>
      </c>
      <c r="H864" s="234" t="s">
        <v>64</v>
      </c>
      <c r="I864" s="234" t="s">
        <v>4914</v>
      </c>
      <c r="J864" s="235" t="s">
        <v>3520</v>
      </c>
      <c r="K864" s="234" t="s">
        <v>3198</v>
      </c>
      <c r="L864" s="234" t="s">
        <v>1260</v>
      </c>
      <c r="M864" s="234" t="s">
        <v>589</v>
      </c>
      <c r="N864" s="234" t="s">
        <v>8023</v>
      </c>
      <c r="O864" s="234"/>
    </row>
    <row r="865" spans="1:15" x14ac:dyDescent="0.3">
      <c r="A865" s="234" t="s">
        <v>3518</v>
      </c>
      <c r="B865" s="235" t="s">
        <v>3609</v>
      </c>
      <c r="C865" s="235" t="s">
        <v>1521</v>
      </c>
      <c r="D865" s="235" t="s">
        <v>91</v>
      </c>
      <c r="E865" s="235" t="s">
        <v>1522</v>
      </c>
      <c r="F865" s="235" t="s">
        <v>532</v>
      </c>
      <c r="G865" s="235" t="s">
        <v>3608</v>
      </c>
      <c r="H865" s="234" t="s">
        <v>64</v>
      </c>
      <c r="I865" s="234" t="s">
        <v>3610</v>
      </c>
      <c r="J865" s="235" t="s">
        <v>3520</v>
      </c>
      <c r="K865" s="234" t="s">
        <v>3198</v>
      </c>
      <c r="L865" s="234" t="s">
        <v>1260</v>
      </c>
      <c r="M865" s="234" t="s">
        <v>529</v>
      </c>
      <c r="N865" s="234" t="s">
        <v>8023</v>
      </c>
      <c r="O865" s="234"/>
    </row>
    <row r="866" spans="1:15" x14ac:dyDescent="0.3">
      <c r="A866" s="234" t="s">
        <v>3518</v>
      </c>
      <c r="B866" s="235" t="s">
        <v>3664</v>
      </c>
      <c r="C866" s="235" t="s">
        <v>1521</v>
      </c>
      <c r="D866" s="235" t="s">
        <v>91</v>
      </c>
      <c r="E866" s="235" t="s">
        <v>1522</v>
      </c>
      <c r="F866" s="235" t="s">
        <v>532</v>
      </c>
      <c r="G866" s="235" t="s">
        <v>3663</v>
      </c>
      <c r="H866" s="234" t="s">
        <v>64</v>
      </c>
      <c r="I866" s="234" t="s">
        <v>3665</v>
      </c>
      <c r="J866" s="235" t="s">
        <v>3520</v>
      </c>
      <c r="K866" s="234" t="s">
        <v>3198</v>
      </c>
      <c r="L866" s="234" t="s">
        <v>1260</v>
      </c>
      <c r="M866" s="234" t="s">
        <v>529</v>
      </c>
      <c r="N866" s="234" t="s">
        <v>8023</v>
      </c>
      <c r="O866" s="234"/>
    </row>
    <row r="867" spans="1:15" x14ac:dyDescent="0.3">
      <c r="A867" s="234" t="s">
        <v>3518</v>
      </c>
      <c r="B867" s="235" t="s">
        <v>3537</v>
      </c>
      <c r="C867" s="235" t="s">
        <v>7988</v>
      </c>
      <c r="D867" s="235" t="s">
        <v>91</v>
      </c>
      <c r="E867" s="235" t="s">
        <v>1522</v>
      </c>
      <c r="F867" s="235" t="s">
        <v>532</v>
      </c>
      <c r="G867" s="235" t="s">
        <v>3536</v>
      </c>
      <c r="H867" s="234" t="s">
        <v>64</v>
      </c>
      <c r="I867" s="234" t="s">
        <v>3538</v>
      </c>
      <c r="J867" s="235" t="s">
        <v>3520</v>
      </c>
      <c r="K867" s="234" t="s">
        <v>3198</v>
      </c>
      <c r="L867" s="234" t="s">
        <v>1260</v>
      </c>
      <c r="M867" s="234" t="s">
        <v>529</v>
      </c>
      <c r="N867" s="234" t="s">
        <v>8023</v>
      </c>
      <c r="O867" s="234"/>
    </row>
    <row r="868" spans="1:15" x14ac:dyDescent="0.3">
      <c r="A868" s="234" t="s">
        <v>3518</v>
      </c>
      <c r="B868" s="235" t="s">
        <v>3540</v>
      </c>
      <c r="C868" s="235" t="s">
        <v>7988</v>
      </c>
      <c r="D868" s="235" t="s">
        <v>91</v>
      </c>
      <c r="E868" s="235" t="s">
        <v>1522</v>
      </c>
      <c r="F868" s="235" t="s">
        <v>532</v>
      </c>
      <c r="G868" s="235" t="s">
        <v>3539</v>
      </c>
      <c r="H868" s="234" t="s">
        <v>64</v>
      </c>
      <c r="I868" s="234" t="s">
        <v>3541</v>
      </c>
      <c r="J868" s="235" t="s">
        <v>3520</v>
      </c>
      <c r="K868" s="234" t="s">
        <v>3198</v>
      </c>
      <c r="L868" s="234" t="s">
        <v>1260</v>
      </c>
      <c r="M868" s="234" t="s">
        <v>529</v>
      </c>
      <c r="N868" s="234" t="s">
        <v>8023</v>
      </c>
      <c r="O868" s="234"/>
    </row>
    <row r="869" spans="1:15" x14ac:dyDescent="0.3">
      <c r="A869" s="234" t="s">
        <v>3518</v>
      </c>
      <c r="B869" s="235" t="s">
        <v>6560</v>
      </c>
      <c r="C869" s="235" t="s">
        <v>7988</v>
      </c>
      <c r="D869" s="235" t="s">
        <v>91</v>
      </c>
      <c r="E869" s="235" t="s">
        <v>1522</v>
      </c>
      <c r="F869" s="235" t="s">
        <v>713</v>
      </c>
      <c r="G869" s="235" t="s">
        <v>6559</v>
      </c>
      <c r="H869" s="234" t="s">
        <v>64</v>
      </c>
      <c r="I869" s="234" t="s">
        <v>6561</v>
      </c>
      <c r="J869" s="235" t="s">
        <v>3520</v>
      </c>
      <c r="K869" s="234" t="s">
        <v>3198</v>
      </c>
      <c r="L869" s="234" t="s">
        <v>1260</v>
      </c>
      <c r="M869" s="234" t="s">
        <v>7992</v>
      </c>
      <c r="N869" s="234" t="s">
        <v>8023</v>
      </c>
      <c r="O869" s="234"/>
    </row>
    <row r="870" spans="1:15" x14ac:dyDescent="0.3">
      <c r="A870" s="234" t="s">
        <v>3518</v>
      </c>
      <c r="B870" s="235" t="s">
        <v>6563</v>
      </c>
      <c r="C870" s="235" t="s">
        <v>7988</v>
      </c>
      <c r="D870" s="235" t="s">
        <v>91</v>
      </c>
      <c r="E870" s="235" t="s">
        <v>1522</v>
      </c>
      <c r="F870" s="235" t="s">
        <v>713</v>
      </c>
      <c r="G870" s="235" t="s">
        <v>6562</v>
      </c>
      <c r="H870" s="234" t="s">
        <v>64</v>
      </c>
      <c r="I870" s="234" t="s">
        <v>6564</v>
      </c>
      <c r="J870" s="235" t="s">
        <v>3520</v>
      </c>
      <c r="K870" s="234" t="s">
        <v>3198</v>
      </c>
      <c r="L870" s="234" t="s">
        <v>1260</v>
      </c>
      <c r="M870" s="234" t="s">
        <v>7992</v>
      </c>
      <c r="N870" s="234" t="s">
        <v>8023</v>
      </c>
      <c r="O870" s="234"/>
    </row>
    <row r="871" spans="1:15" x14ac:dyDescent="0.3">
      <c r="A871" s="234" t="s">
        <v>3518</v>
      </c>
      <c r="B871" s="235" t="s">
        <v>6702</v>
      </c>
      <c r="C871" s="235" t="s">
        <v>1521</v>
      </c>
      <c r="D871" s="235" t="s">
        <v>91</v>
      </c>
      <c r="E871" s="235" t="s">
        <v>1522</v>
      </c>
      <c r="F871" s="235" t="s">
        <v>713</v>
      </c>
      <c r="G871" s="235" t="s">
        <v>6701</v>
      </c>
      <c r="H871" s="234" t="s">
        <v>64</v>
      </c>
      <c r="I871" s="234" t="s">
        <v>6703</v>
      </c>
      <c r="J871" s="235" t="s">
        <v>3520</v>
      </c>
      <c r="K871" s="234" t="s">
        <v>3198</v>
      </c>
      <c r="L871" s="234" t="s">
        <v>1260</v>
      </c>
      <c r="M871" s="234" t="s">
        <v>7992</v>
      </c>
      <c r="N871" s="234" t="s">
        <v>8023</v>
      </c>
      <c r="O871" s="234"/>
    </row>
    <row r="872" spans="1:15" x14ac:dyDescent="0.3">
      <c r="A872" s="234" t="s">
        <v>3518</v>
      </c>
      <c r="B872" s="235" t="s">
        <v>6566</v>
      </c>
      <c r="C872" s="235" t="s">
        <v>7988</v>
      </c>
      <c r="D872" s="235" t="s">
        <v>91</v>
      </c>
      <c r="E872" s="235" t="s">
        <v>1522</v>
      </c>
      <c r="F872" s="235" t="s">
        <v>713</v>
      </c>
      <c r="G872" s="235" t="s">
        <v>6565</v>
      </c>
      <c r="H872" s="234" t="s">
        <v>64</v>
      </c>
      <c r="I872" s="234" t="s">
        <v>6567</v>
      </c>
      <c r="J872" s="235" t="s">
        <v>3520</v>
      </c>
      <c r="K872" s="234" t="s">
        <v>3198</v>
      </c>
      <c r="L872" s="234" t="s">
        <v>1260</v>
      </c>
      <c r="M872" s="234" t="s">
        <v>7992</v>
      </c>
      <c r="N872" s="234" t="s">
        <v>8023</v>
      </c>
      <c r="O872" s="234"/>
    </row>
    <row r="873" spans="1:15" x14ac:dyDescent="0.3">
      <c r="A873" s="234" t="s">
        <v>3518</v>
      </c>
      <c r="B873" s="235" t="s">
        <v>4940</v>
      </c>
      <c r="C873" s="235" t="s">
        <v>7988</v>
      </c>
      <c r="D873" s="235" t="s">
        <v>91</v>
      </c>
      <c r="E873" s="235" t="s">
        <v>1522</v>
      </c>
      <c r="F873" s="235" t="s">
        <v>590</v>
      </c>
      <c r="G873" s="235" t="s">
        <v>4939</v>
      </c>
      <c r="H873" s="234" t="s">
        <v>64</v>
      </c>
      <c r="I873" s="234" t="s">
        <v>4941</v>
      </c>
      <c r="J873" s="235" t="s">
        <v>3520</v>
      </c>
      <c r="K873" s="234" t="s">
        <v>3198</v>
      </c>
      <c r="L873" s="234" t="s">
        <v>1260</v>
      </c>
      <c r="M873" s="234" t="s">
        <v>593</v>
      </c>
      <c r="N873" s="234" t="s">
        <v>8023</v>
      </c>
      <c r="O873" s="234"/>
    </row>
    <row r="874" spans="1:15" x14ac:dyDescent="0.3">
      <c r="A874" s="234" t="s">
        <v>3518</v>
      </c>
      <c r="B874" s="235" t="s">
        <v>4943</v>
      </c>
      <c r="C874" s="235" t="s">
        <v>7988</v>
      </c>
      <c r="D874" s="235" t="s">
        <v>91</v>
      </c>
      <c r="E874" s="235" t="s">
        <v>1522</v>
      </c>
      <c r="F874" s="235" t="s">
        <v>590</v>
      </c>
      <c r="G874" s="235" t="s">
        <v>4942</v>
      </c>
      <c r="H874" s="234" t="s">
        <v>64</v>
      </c>
      <c r="I874" s="234" t="s">
        <v>4944</v>
      </c>
      <c r="J874" s="235" t="s">
        <v>3520</v>
      </c>
      <c r="K874" s="234" t="s">
        <v>3198</v>
      </c>
      <c r="L874" s="234" t="s">
        <v>1260</v>
      </c>
      <c r="M874" s="234" t="s">
        <v>593</v>
      </c>
      <c r="N874" s="234" t="s">
        <v>8023</v>
      </c>
      <c r="O874" s="234"/>
    </row>
    <row r="875" spans="1:15" x14ac:dyDescent="0.3">
      <c r="A875" s="234" t="s">
        <v>3518</v>
      </c>
      <c r="B875" s="235" t="s">
        <v>5510</v>
      </c>
      <c r="C875" s="235" t="s">
        <v>7988</v>
      </c>
      <c r="D875" s="235" t="s">
        <v>91</v>
      </c>
      <c r="E875" s="235" t="s">
        <v>1522</v>
      </c>
      <c r="F875" s="235" t="s">
        <v>656</v>
      </c>
      <c r="G875" s="235" t="s">
        <v>5509</v>
      </c>
      <c r="H875" s="234" t="s">
        <v>64</v>
      </c>
      <c r="I875" s="234" t="s">
        <v>5511</v>
      </c>
      <c r="J875" s="235" t="s">
        <v>3520</v>
      </c>
      <c r="K875" s="234" t="s">
        <v>3198</v>
      </c>
      <c r="L875" s="234" t="s">
        <v>1260</v>
      </c>
      <c r="M875" s="234" t="s">
        <v>659</v>
      </c>
      <c r="N875" s="234" t="s">
        <v>8023</v>
      </c>
      <c r="O875" s="234"/>
    </row>
    <row r="876" spans="1:15" x14ac:dyDescent="0.3">
      <c r="A876" s="234" t="s">
        <v>3518</v>
      </c>
      <c r="B876" s="235" t="s">
        <v>5513</v>
      </c>
      <c r="C876" s="235" t="s">
        <v>7988</v>
      </c>
      <c r="D876" s="235" t="s">
        <v>91</v>
      </c>
      <c r="E876" s="235" t="s">
        <v>1522</v>
      </c>
      <c r="F876" s="235" t="s">
        <v>656</v>
      </c>
      <c r="G876" s="235" t="s">
        <v>5512</v>
      </c>
      <c r="H876" s="234" t="s">
        <v>64</v>
      </c>
      <c r="I876" s="234" t="s">
        <v>5514</v>
      </c>
      <c r="J876" s="235" t="s">
        <v>3520</v>
      </c>
      <c r="K876" s="234" t="s">
        <v>3198</v>
      </c>
      <c r="L876" s="234" t="s">
        <v>1260</v>
      </c>
      <c r="M876" s="234" t="s">
        <v>659</v>
      </c>
      <c r="N876" s="234" t="s">
        <v>8023</v>
      </c>
      <c r="O876" s="234"/>
    </row>
    <row r="877" spans="1:15" x14ac:dyDescent="0.3">
      <c r="A877" s="234" t="s">
        <v>3518</v>
      </c>
      <c r="B877" s="235" t="s">
        <v>3612</v>
      </c>
      <c r="C877" s="235" t="s">
        <v>1521</v>
      </c>
      <c r="D877" s="235" t="s">
        <v>91</v>
      </c>
      <c r="E877" s="235" t="s">
        <v>1522</v>
      </c>
      <c r="F877" s="235" t="s">
        <v>532</v>
      </c>
      <c r="G877" s="235" t="s">
        <v>3611</v>
      </c>
      <c r="H877" s="234" t="s">
        <v>64</v>
      </c>
      <c r="I877" s="234" t="s">
        <v>3613</v>
      </c>
      <c r="J877" s="235" t="s">
        <v>3520</v>
      </c>
      <c r="K877" s="234" t="s">
        <v>3198</v>
      </c>
      <c r="L877" s="234" t="s">
        <v>1260</v>
      </c>
      <c r="M877" s="234" t="s">
        <v>529</v>
      </c>
      <c r="N877" s="234" t="s">
        <v>8023</v>
      </c>
      <c r="O877" s="234"/>
    </row>
    <row r="878" spans="1:15" x14ac:dyDescent="0.3">
      <c r="A878" s="234" t="s">
        <v>3518</v>
      </c>
      <c r="B878" s="235" t="s">
        <v>5577</v>
      </c>
      <c r="C878" s="235" t="s">
        <v>7988</v>
      </c>
      <c r="D878" s="235" t="s">
        <v>91</v>
      </c>
      <c r="E878" s="235" t="s">
        <v>1522</v>
      </c>
      <c r="F878" s="235" t="s">
        <v>672</v>
      </c>
      <c r="G878" s="235" t="s">
        <v>5576</v>
      </c>
      <c r="H878" s="234" t="s">
        <v>64</v>
      </c>
      <c r="I878" s="234" t="s">
        <v>5578</v>
      </c>
      <c r="J878" s="235" t="s">
        <v>3520</v>
      </c>
      <c r="K878" s="234" t="s">
        <v>3198</v>
      </c>
      <c r="L878" s="234" t="s">
        <v>1260</v>
      </c>
      <c r="M878" s="234" t="s">
        <v>675</v>
      </c>
      <c r="N878" s="234" t="s">
        <v>8023</v>
      </c>
      <c r="O878" s="234"/>
    </row>
    <row r="879" spans="1:15" x14ac:dyDescent="0.3">
      <c r="A879" s="234" t="s">
        <v>3518</v>
      </c>
      <c r="B879" s="235" t="s">
        <v>5580</v>
      </c>
      <c r="C879" s="235" t="s">
        <v>7988</v>
      </c>
      <c r="D879" s="235" t="s">
        <v>91</v>
      </c>
      <c r="E879" s="235" t="s">
        <v>1522</v>
      </c>
      <c r="F879" s="235" t="s">
        <v>672</v>
      </c>
      <c r="G879" s="235" t="s">
        <v>5579</v>
      </c>
      <c r="H879" s="234" t="s">
        <v>64</v>
      </c>
      <c r="I879" s="234" t="s">
        <v>5581</v>
      </c>
      <c r="J879" s="235" t="s">
        <v>3520</v>
      </c>
      <c r="K879" s="234" t="s">
        <v>3198</v>
      </c>
      <c r="L879" s="234" t="s">
        <v>1260</v>
      </c>
      <c r="M879" s="234" t="s">
        <v>675</v>
      </c>
      <c r="N879" s="234" t="s">
        <v>8023</v>
      </c>
      <c r="O879" s="234"/>
    </row>
    <row r="880" spans="1:15" x14ac:dyDescent="0.3">
      <c r="A880" s="234" t="s">
        <v>3518</v>
      </c>
      <c r="B880" s="235" t="s">
        <v>5583</v>
      </c>
      <c r="C880" s="235" t="s">
        <v>7988</v>
      </c>
      <c r="D880" s="235" t="s">
        <v>91</v>
      </c>
      <c r="E880" s="235" t="s">
        <v>1522</v>
      </c>
      <c r="F880" s="235" t="s">
        <v>672</v>
      </c>
      <c r="G880" s="235" t="s">
        <v>5582</v>
      </c>
      <c r="H880" s="234" t="s">
        <v>64</v>
      </c>
      <c r="I880" s="234" t="s">
        <v>5584</v>
      </c>
      <c r="J880" s="235" t="s">
        <v>3520</v>
      </c>
      <c r="K880" s="234" t="s">
        <v>3198</v>
      </c>
      <c r="L880" s="234" t="s">
        <v>1260</v>
      </c>
      <c r="M880" s="234" t="s">
        <v>675</v>
      </c>
      <c r="N880" s="234" t="s">
        <v>8023</v>
      </c>
      <c r="O880" s="234"/>
    </row>
    <row r="881" spans="1:15" x14ac:dyDescent="0.3">
      <c r="A881" s="234" t="s">
        <v>3518</v>
      </c>
      <c r="B881" s="235" t="s">
        <v>5606</v>
      </c>
      <c r="C881" s="235" t="s">
        <v>1521</v>
      </c>
      <c r="D881" s="235" t="s">
        <v>91</v>
      </c>
      <c r="E881" s="235" t="s">
        <v>1522</v>
      </c>
      <c r="F881" s="235" t="s">
        <v>680</v>
      </c>
      <c r="G881" s="235" t="s">
        <v>5605</v>
      </c>
      <c r="H881" s="234" t="s">
        <v>64</v>
      </c>
      <c r="I881" s="234" t="s">
        <v>5607</v>
      </c>
      <c r="J881" s="235" t="s">
        <v>3520</v>
      </c>
      <c r="K881" s="234" t="s">
        <v>3198</v>
      </c>
      <c r="L881" s="234" t="s">
        <v>1260</v>
      </c>
      <c r="M881" s="234" t="s">
        <v>683</v>
      </c>
      <c r="N881" s="234" t="s">
        <v>8023</v>
      </c>
      <c r="O881" s="234"/>
    </row>
    <row r="882" spans="1:15" x14ac:dyDescent="0.3">
      <c r="A882" s="234" t="s">
        <v>3518</v>
      </c>
      <c r="B882" s="235" t="s">
        <v>5609</v>
      </c>
      <c r="C882" s="235" t="s">
        <v>1521</v>
      </c>
      <c r="D882" s="235" t="s">
        <v>91</v>
      </c>
      <c r="E882" s="235" t="s">
        <v>1522</v>
      </c>
      <c r="F882" s="235" t="s">
        <v>684</v>
      </c>
      <c r="G882" s="235" t="s">
        <v>5608</v>
      </c>
      <c r="H882" s="234" t="s">
        <v>64</v>
      </c>
      <c r="I882" s="234" t="s">
        <v>5610</v>
      </c>
      <c r="J882" s="235" t="s">
        <v>3520</v>
      </c>
      <c r="K882" s="234" t="s">
        <v>3198</v>
      </c>
      <c r="L882" s="234" t="s">
        <v>1260</v>
      </c>
      <c r="M882" s="234" t="s">
        <v>687</v>
      </c>
      <c r="N882" s="234" t="s">
        <v>8023</v>
      </c>
      <c r="O882" s="234"/>
    </row>
    <row r="883" spans="1:15" x14ac:dyDescent="0.3">
      <c r="A883" s="234" t="s">
        <v>3518</v>
      </c>
      <c r="B883" s="235" t="s">
        <v>3667</v>
      </c>
      <c r="C883" s="235" t="s">
        <v>1521</v>
      </c>
      <c r="D883" s="235" t="s">
        <v>91</v>
      </c>
      <c r="E883" s="235" t="s">
        <v>1522</v>
      </c>
      <c r="F883" s="235" t="s">
        <v>532</v>
      </c>
      <c r="G883" s="235" t="s">
        <v>3666</v>
      </c>
      <c r="H883" s="234" t="s">
        <v>64</v>
      </c>
      <c r="I883" s="234" t="s">
        <v>3668</v>
      </c>
      <c r="J883" s="235" t="s">
        <v>3520</v>
      </c>
      <c r="K883" s="234" t="s">
        <v>3198</v>
      </c>
      <c r="L883" s="234" t="s">
        <v>1260</v>
      </c>
      <c r="M883" s="234" t="s">
        <v>529</v>
      </c>
      <c r="N883" s="234" t="s">
        <v>8023</v>
      </c>
      <c r="O883" s="234"/>
    </row>
    <row r="884" spans="1:15" x14ac:dyDescent="0.3">
      <c r="A884" s="234" t="s">
        <v>3518</v>
      </c>
      <c r="B884" s="235" t="s">
        <v>3670</v>
      </c>
      <c r="C884" s="235" t="s">
        <v>1521</v>
      </c>
      <c r="D884" s="235" t="s">
        <v>91</v>
      </c>
      <c r="E884" s="235" t="s">
        <v>1522</v>
      </c>
      <c r="F884" s="235" t="s">
        <v>532</v>
      </c>
      <c r="G884" s="235" t="s">
        <v>3669</v>
      </c>
      <c r="H884" s="234" t="s">
        <v>64</v>
      </c>
      <c r="I884" s="234" t="s">
        <v>3671</v>
      </c>
      <c r="J884" s="235" t="s">
        <v>3520</v>
      </c>
      <c r="K884" s="234" t="s">
        <v>3198</v>
      </c>
      <c r="L884" s="234" t="s">
        <v>1260</v>
      </c>
      <c r="M884" s="234" t="s">
        <v>529</v>
      </c>
      <c r="N884" s="234" t="s">
        <v>8023</v>
      </c>
      <c r="O884" s="234"/>
    </row>
    <row r="885" spans="1:15" x14ac:dyDescent="0.3">
      <c r="A885" s="234" t="s">
        <v>3518</v>
      </c>
      <c r="B885" s="235" t="s">
        <v>3576</v>
      </c>
      <c r="C885" s="235" t="s">
        <v>7988</v>
      </c>
      <c r="D885" s="235" t="s">
        <v>91</v>
      </c>
      <c r="E885" s="235" t="s">
        <v>1522</v>
      </c>
      <c r="F885" s="235" t="s">
        <v>532</v>
      </c>
      <c r="G885" s="235" t="s">
        <v>3575</v>
      </c>
      <c r="H885" s="234" t="s">
        <v>64</v>
      </c>
      <c r="I885" s="234" t="s">
        <v>3577</v>
      </c>
      <c r="J885" s="235" t="s">
        <v>3520</v>
      </c>
      <c r="K885" s="234" t="s">
        <v>3198</v>
      </c>
      <c r="L885" s="234" t="s">
        <v>1260</v>
      </c>
      <c r="M885" s="234" t="s">
        <v>529</v>
      </c>
      <c r="N885" s="234" t="s">
        <v>8023</v>
      </c>
      <c r="O885" s="234"/>
    </row>
    <row r="886" spans="1:15" x14ac:dyDescent="0.3">
      <c r="A886" s="234" t="s">
        <v>3518</v>
      </c>
      <c r="B886" s="235" t="s">
        <v>3633</v>
      </c>
      <c r="C886" s="235" t="s">
        <v>1521</v>
      </c>
      <c r="D886" s="235" t="s">
        <v>91</v>
      </c>
      <c r="E886" s="235" t="s">
        <v>1522</v>
      </c>
      <c r="F886" s="235" t="s">
        <v>532</v>
      </c>
      <c r="G886" s="235" t="s">
        <v>3632</v>
      </c>
      <c r="H886" s="234" t="s">
        <v>64</v>
      </c>
      <c r="I886" s="234" t="s">
        <v>3457</v>
      </c>
      <c r="J886" s="241" t="s">
        <v>3520</v>
      </c>
      <c r="K886" s="234" t="s">
        <v>3198</v>
      </c>
      <c r="L886" s="234" t="s">
        <v>1260</v>
      </c>
      <c r="M886" s="234" t="s">
        <v>529</v>
      </c>
      <c r="N886" s="234" t="s">
        <v>8023</v>
      </c>
      <c r="O886" s="240"/>
    </row>
    <row r="887" spans="1:15" x14ac:dyDescent="0.3">
      <c r="A887" s="234" t="s">
        <v>3518</v>
      </c>
      <c r="B887" s="235" t="s">
        <v>3615</v>
      </c>
      <c r="C887" s="235" t="s">
        <v>1521</v>
      </c>
      <c r="D887" s="235" t="s">
        <v>91</v>
      </c>
      <c r="E887" s="235" t="s">
        <v>1522</v>
      </c>
      <c r="F887" s="235" t="s">
        <v>532</v>
      </c>
      <c r="G887" s="235" t="s">
        <v>3614</v>
      </c>
      <c r="H887" s="234" t="s">
        <v>64</v>
      </c>
      <c r="I887" s="234" t="s">
        <v>3616</v>
      </c>
      <c r="J887" s="241" t="s">
        <v>3520</v>
      </c>
      <c r="K887" s="234" t="s">
        <v>3198</v>
      </c>
      <c r="L887" s="234" t="s">
        <v>1260</v>
      </c>
      <c r="M887" s="234" t="s">
        <v>529</v>
      </c>
      <c r="N887" s="234" t="s">
        <v>8023</v>
      </c>
      <c r="O887" s="240"/>
    </row>
    <row r="888" spans="1:15" x14ac:dyDescent="0.3">
      <c r="A888" s="234" t="s">
        <v>3518</v>
      </c>
      <c r="B888" s="235" t="s">
        <v>4617</v>
      </c>
      <c r="C888" s="235" t="s">
        <v>1521</v>
      </c>
      <c r="D888" s="235" t="s">
        <v>91</v>
      </c>
      <c r="E888" s="235" t="s">
        <v>1522</v>
      </c>
      <c r="F888" s="235" t="s">
        <v>572</v>
      </c>
      <c r="G888" s="235" t="s">
        <v>4616</v>
      </c>
      <c r="H888" s="234" t="s">
        <v>64</v>
      </c>
      <c r="I888" s="234" t="s">
        <v>4618</v>
      </c>
      <c r="J888" s="235" t="s">
        <v>3520</v>
      </c>
      <c r="K888" s="234" t="s">
        <v>3198</v>
      </c>
      <c r="L888" s="234" t="s">
        <v>1260</v>
      </c>
      <c r="M888" s="234" t="s">
        <v>575</v>
      </c>
      <c r="N888" s="234" t="s">
        <v>8023</v>
      </c>
      <c r="O888" s="234"/>
    </row>
    <row r="889" spans="1:15" x14ac:dyDescent="0.3">
      <c r="A889" s="234" t="s">
        <v>3518</v>
      </c>
      <c r="B889" s="235" t="s">
        <v>3579</v>
      </c>
      <c r="C889" s="235" t="s">
        <v>7988</v>
      </c>
      <c r="D889" s="235" t="s">
        <v>91</v>
      </c>
      <c r="E889" s="235" t="s">
        <v>1522</v>
      </c>
      <c r="F889" s="235" t="s">
        <v>532</v>
      </c>
      <c r="G889" s="235" t="s">
        <v>3578</v>
      </c>
      <c r="H889" s="234" t="s">
        <v>64</v>
      </c>
      <c r="I889" s="234" t="s">
        <v>3580</v>
      </c>
      <c r="J889" s="235" t="s">
        <v>3520</v>
      </c>
      <c r="K889" s="234" t="s">
        <v>3198</v>
      </c>
      <c r="L889" s="234" t="s">
        <v>1260</v>
      </c>
      <c r="M889" s="234" t="s">
        <v>529</v>
      </c>
      <c r="N889" s="234" t="s">
        <v>8023</v>
      </c>
      <c r="O889" s="234"/>
    </row>
    <row r="890" spans="1:15" x14ac:dyDescent="0.3">
      <c r="A890" s="234" t="s">
        <v>3518</v>
      </c>
      <c r="B890" s="235" t="s">
        <v>3618</v>
      </c>
      <c r="C890" s="235" t="s">
        <v>1521</v>
      </c>
      <c r="D890" s="235" t="s">
        <v>91</v>
      </c>
      <c r="E890" s="235" t="s">
        <v>1522</v>
      </c>
      <c r="F890" s="235" t="s">
        <v>532</v>
      </c>
      <c r="G890" s="235" t="s">
        <v>3617</v>
      </c>
      <c r="H890" s="234" t="s">
        <v>64</v>
      </c>
      <c r="I890" s="234" t="s">
        <v>3619</v>
      </c>
      <c r="J890" s="235" t="s">
        <v>3520</v>
      </c>
      <c r="K890" s="234" t="s">
        <v>3198</v>
      </c>
      <c r="L890" s="234" t="s">
        <v>1260</v>
      </c>
      <c r="M890" s="234" t="s">
        <v>529</v>
      </c>
      <c r="N890" s="234" t="s">
        <v>8023</v>
      </c>
      <c r="O890" s="234"/>
    </row>
    <row r="891" spans="1:15" x14ac:dyDescent="0.3">
      <c r="A891" s="234" t="s">
        <v>3518</v>
      </c>
      <c r="B891" s="235" t="s">
        <v>3621</v>
      </c>
      <c r="C891" s="235" t="s">
        <v>1521</v>
      </c>
      <c r="D891" s="235" t="s">
        <v>91</v>
      </c>
      <c r="E891" s="235" t="s">
        <v>1522</v>
      </c>
      <c r="F891" s="235" t="s">
        <v>532</v>
      </c>
      <c r="G891" s="235" t="s">
        <v>3620</v>
      </c>
      <c r="H891" s="234" t="s">
        <v>64</v>
      </c>
      <c r="I891" s="234" t="s">
        <v>3622</v>
      </c>
      <c r="J891" s="235" t="s">
        <v>3520</v>
      </c>
      <c r="K891" s="234" t="s">
        <v>3198</v>
      </c>
      <c r="L891" s="234" t="s">
        <v>1260</v>
      </c>
      <c r="M891" s="234" t="s">
        <v>529</v>
      </c>
      <c r="N891" s="234" t="s">
        <v>8023</v>
      </c>
      <c r="O891" s="234"/>
    </row>
    <row r="892" spans="1:15" x14ac:dyDescent="0.3">
      <c r="A892" s="234" t="s">
        <v>3518</v>
      </c>
      <c r="B892" s="235" t="s">
        <v>3582</v>
      </c>
      <c r="C892" s="235" t="s">
        <v>7988</v>
      </c>
      <c r="D892" s="235" t="s">
        <v>91</v>
      </c>
      <c r="E892" s="235" t="s">
        <v>1522</v>
      </c>
      <c r="F892" s="235" t="s">
        <v>532</v>
      </c>
      <c r="G892" s="235" t="s">
        <v>3581</v>
      </c>
      <c r="H892" s="234" t="s">
        <v>64</v>
      </c>
      <c r="I892" s="234" t="s">
        <v>3583</v>
      </c>
      <c r="J892" s="235" t="s">
        <v>3520</v>
      </c>
      <c r="K892" s="234" t="s">
        <v>3198</v>
      </c>
      <c r="L892" s="234" t="s">
        <v>1260</v>
      </c>
      <c r="M892" s="234" t="s">
        <v>529</v>
      </c>
      <c r="N892" s="234" t="s">
        <v>8023</v>
      </c>
      <c r="O892" s="234"/>
    </row>
    <row r="893" spans="1:15" x14ac:dyDescent="0.3">
      <c r="A893" s="234" t="s">
        <v>3518</v>
      </c>
      <c r="B893" s="235" t="s">
        <v>3624</v>
      </c>
      <c r="C893" s="235" t="s">
        <v>1521</v>
      </c>
      <c r="D893" s="235" t="s">
        <v>91</v>
      </c>
      <c r="E893" s="235" t="s">
        <v>1522</v>
      </c>
      <c r="F893" s="235" t="s">
        <v>532</v>
      </c>
      <c r="G893" s="235" t="s">
        <v>3623</v>
      </c>
      <c r="H893" s="234" t="s">
        <v>64</v>
      </c>
      <c r="I893" s="234" t="s">
        <v>3625</v>
      </c>
      <c r="J893" s="235" t="s">
        <v>3520</v>
      </c>
      <c r="K893" s="234" t="s">
        <v>3198</v>
      </c>
      <c r="L893" s="234" t="s">
        <v>1260</v>
      </c>
      <c r="M893" s="234" t="s">
        <v>529</v>
      </c>
      <c r="N893" s="234" t="s">
        <v>8023</v>
      </c>
      <c r="O893" s="234"/>
    </row>
    <row r="894" spans="1:15" x14ac:dyDescent="0.3">
      <c r="A894" s="234" t="s">
        <v>3518</v>
      </c>
      <c r="B894" s="235" t="s">
        <v>3627</v>
      </c>
      <c r="C894" s="235" t="s">
        <v>1521</v>
      </c>
      <c r="D894" s="235" t="s">
        <v>91</v>
      </c>
      <c r="E894" s="235" t="s">
        <v>1522</v>
      </c>
      <c r="F894" s="235" t="s">
        <v>532</v>
      </c>
      <c r="G894" s="235" t="s">
        <v>3626</v>
      </c>
      <c r="H894" s="234" t="s">
        <v>64</v>
      </c>
      <c r="I894" s="234" t="s">
        <v>3628</v>
      </c>
      <c r="J894" s="235" t="s">
        <v>3520</v>
      </c>
      <c r="K894" s="234" t="s">
        <v>3198</v>
      </c>
      <c r="L894" s="234" t="s">
        <v>1260</v>
      </c>
      <c r="M894" s="234" t="s">
        <v>529</v>
      </c>
      <c r="N894" s="234" t="s">
        <v>8023</v>
      </c>
      <c r="O894" s="234"/>
    </row>
    <row r="895" spans="1:15" x14ac:dyDescent="0.3">
      <c r="A895" s="234" t="s">
        <v>3518</v>
      </c>
      <c r="B895" s="235" t="s">
        <v>3585</v>
      </c>
      <c r="C895" s="235" t="s">
        <v>7988</v>
      </c>
      <c r="D895" s="235" t="s">
        <v>91</v>
      </c>
      <c r="E895" s="235" t="s">
        <v>1522</v>
      </c>
      <c r="F895" s="235" t="s">
        <v>532</v>
      </c>
      <c r="G895" s="235" t="s">
        <v>3584</v>
      </c>
      <c r="H895" s="234" t="s">
        <v>64</v>
      </c>
      <c r="I895" s="234" t="s">
        <v>3586</v>
      </c>
      <c r="J895" s="235" t="s">
        <v>3520</v>
      </c>
      <c r="K895" s="234" t="s">
        <v>3198</v>
      </c>
      <c r="L895" s="234" t="s">
        <v>1260</v>
      </c>
      <c r="M895" s="234" t="s">
        <v>529</v>
      </c>
      <c r="N895" s="234" t="s">
        <v>8023</v>
      </c>
      <c r="O895" s="234"/>
    </row>
    <row r="896" spans="1:15" x14ac:dyDescent="0.3">
      <c r="A896" s="234" t="s">
        <v>3518</v>
      </c>
      <c r="B896" s="235" t="s">
        <v>3673</v>
      </c>
      <c r="C896" s="235" t="s">
        <v>1521</v>
      </c>
      <c r="D896" s="235" t="s">
        <v>91</v>
      </c>
      <c r="E896" s="235" t="s">
        <v>1522</v>
      </c>
      <c r="F896" s="235" t="s">
        <v>532</v>
      </c>
      <c r="G896" s="235" t="s">
        <v>3672</v>
      </c>
      <c r="H896" s="234" t="s">
        <v>64</v>
      </c>
      <c r="I896" s="234" t="s">
        <v>3674</v>
      </c>
      <c r="J896" s="235" t="s">
        <v>3520</v>
      </c>
      <c r="K896" s="234" t="s">
        <v>3198</v>
      </c>
      <c r="L896" s="234" t="s">
        <v>1260</v>
      </c>
      <c r="M896" s="234" t="s">
        <v>529</v>
      </c>
      <c r="N896" s="234" t="s">
        <v>8023</v>
      </c>
      <c r="O896" s="234"/>
    </row>
    <row r="897" spans="1:15" x14ac:dyDescent="0.3">
      <c r="A897" s="234" t="s">
        <v>3518</v>
      </c>
      <c r="B897" s="235" t="s">
        <v>3676</v>
      </c>
      <c r="C897" s="235" t="s">
        <v>1521</v>
      </c>
      <c r="D897" s="235" t="s">
        <v>91</v>
      </c>
      <c r="E897" s="235" t="s">
        <v>1522</v>
      </c>
      <c r="F897" s="235" t="s">
        <v>532</v>
      </c>
      <c r="G897" s="235" t="s">
        <v>3675</v>
      </c>
      <c r="H897" s="234" t="s">
        <v>64</v>
      </c>
      <c r="I897" s="234" t="s">
        <v>3677</v>
      </c>
      <c r="J897" s="235" t="s">
        <v>3520</v>
      </c>
      <c r="K897" s="234" t="s">
        <v>3198</v>
      </c>
      <c r="L897" s="234" t="s">
        <v>1260</v>
      </c>
      <c r="M897" s="234" t="s">
        <v>529</v>
      </c>
      <c r="N897" s="234" t="s">
        <v>8023</v>
      </c>
      <c r="O897" s="234"/>
    </row>
    <row r="898" spans="1:15" x14ac:dyDescent="0.3">
      <c r="A898" s="234" t="s">
        <v>3518</v>
      </c>
      <c r="B898" s="235" t="s">
        <v>3588</v>
      </c>
      <c r="C898" s="235" t="s">
        <v>7988</v>
      </c>
      <c r="D898" s="235" t="s">
        <v>91</v>
      </c>
      <c r="E898" s="235" t="s">
        <v>1522</v>
      </c>
      <c r="F898" s="235" t="s">
        <v>532</v>
      </c>
      <c r="G898" s="235" t="s">
        <v>3587</v>
      </c>
      <c r="H898" s="234" t="s">
        <v>64</v>
      </c>
      <c r="I898" s="234" t="s">
        <v>3589</v>
      </c>
      <c r="J898" s="235" t="s">
        <v>3520</v>
      </c>
      <c r="K898" s="234" t="s">
        <v>3198</v>
      </c>
      <c r="L898" s="234" t="s">
        <v>1260</v>
      </c>
      <c r="M898" s="234" t="s">
        <v>529</v>
      </c>
      <c r="N898" s="234" t="s">
        <v>8023</v>
      </c>
      <c r="O898" s="234"/>
    </row>
    <row r="899" spans="1:15" x14ac:dyDescent="0.3">
      <c r="A899" s="234" t="s">
        <v>3518</v>
      </c>
      <c r="B899" s="235" t="s">
        <v>4597</v>
      </c>
      <c r="C899" s="235" t="s">
        <v>7988</v>
      </c>
      <c r="D899" s="235" t="s">
        <v>91</v>
      </c>
      <c r="E899" s="235" t="s">
        <v>1522</v>
      </c>
      <c r="F899" s="235" t="s">
        <v>572</v>
      </c>
      <c r="G899" s="235" t="s">
        <v>4596</v>
      </c>
      <c r="H899" s="234" t="s">
        <v>64</v>
      </c>
      <c r="I899" s="234" t="s">
        <v>4598</v>
      </c>
      <c r="J899" s="235" t="s">
        <v>3520</v>
      </c>
      <c r="K899" s="234" t="s">
        <v>3198</v>
      </c>
      <c r="L899" s="234" t="s">
        <v>1260</v>
      </c>
      <c r="M899" s="234" t="s">
        <v>575</v>
      </c>
      <c r="N899" s="234" t="s">
        <v>8023</v>
      </c>
      <c r="O899" s="234"/>
    </row>
    <row r="900" spans="1:15" x14ac:dyDescent="0.3">
      <c r="A900" s="234" t="s">
        <v>3518</v>
      </c>
      <c r="B900" s="235" t="s">
        <v>4620</v>
      </c>
      <c r="C900" s="235" t="s">
        <v>1521</v>
      </c>
      <c r="D900" s="235" t="s">
        <v>91</v>
      </c>
      <c r="E900" s="235" t="s">
        <v>1522</v>
      </c>
      <c r="F900" s="235" t="s">
        <v>572</v>
      </c>
      <c r="G900" s="235" t="s">
        <v>4619</v>
      </c>
      <c r="H900" s="234" t="s">
        <v>64</v>
      </c>
      <c r="I900" s="234" t="s">
        <v>4621</v>
      </c>
      <c r="J900" s="235" t="s">
        <v>3520</v>
      </c>
      <c r="K900" s="234" t="s">
        <v>3198</v>
      </c>
      <c r="L900" s="234" t="s">
        <v>1260</v>
      </c>
      <c r="M900" s="234" t="s">
        <v>575</v>
      </c>
      <c r="N900" s="234" t="s">
        <v>8023</v>
      </c>
      <c r="O900" s="234"/>
    </row>
    <row r="901" spans="1:15" x14ac:dyDescent="0.3">
      <c r="A901" s="234" t="s">
        <v>3518</v>
      </c>
      <c r="B901" s="235" t="s">
        <v>4603</v>
      </c>
      <c r="C901" s="235" t="s">
        <v>1521</v>
      </c>
      <c r="D901" s="235" t="s">
        <v>91</v>
      </c>
      <c r="E901" s="235" t="s">
        <v>1522</v>
      </c>
      <c r="F901" s="235" t="s">
        <v>572</v>
      </c>
      <c r="G901" s="235" t="s">
        <v>4602</v>
      </c>
      <c r="H901" s="234" t="s">
        <v>64</v>
      </c>
      <c r="I901" s="234" t="s">
        <v>4604</v>
      </c>
      <c r="J901" s="235" t="s">
        <v>3520</v>
      </c>
      <c r="K901" s="234" t="s">
        <v>3198</v>
      </c>
      <c r="L901" s="234" t="s">
        <v>1260</v>
      </c>
      <c r="M901" s="234" t="s">
        <v>575</v>
      </c>
      <c r="N901" s="234" t="s">
        <v>8023</v>
      </c>
      <c r="O901" s="234"/>
    </row>
    <row r="902" spans="1:15" x14ac:dyDescent="0.3">
      <c r="A902" s="234" t="s">
        <v>3518</v>
      </c>
      <c r="B902" s="235" t="s">
        <v>4623</v>
      </c>
      <c r="C902" s="235" t="s">
        <v>1521</v>
      </c>
      <c r="D902" s="235" t="s">
        <v>91</v>
      </c>
      <c r="E902" s="235" t="s">
        <v>1522</v>
      </c>
      <c r="F902" s="235" t="s">
        <v>572</v>
      </c>
      <c r="G902" s="235" t="s">
        <v>4622</v>
      </c>
      <c r="H902" s="234" t="s">
        <v>64</v>
      </c>
      <c r="I902" s="234" t="s">
        <v>4624</v>
      </c>
      <c r="J902" s="235" t="s">
        <v>3520</v>
      </c>
      <c r="K902" s="234" t="s">
        <v>3198</v>
      </c>
      <c r="L902" s="234" t="s">
        <v>1260</v>
      </c>
      <c r="M902" s="234" t="s">
        <v>575</v>
      </c>
      <c r="N902" s="234" t="s">
        <v>8023</v>
      </c>
      <c r="O902" s="234"/>
    </row>
    <row r="903" spans="1:15" x14ac:dyDescent="0.3">
      <c r="A903" s="234" t="s">
        <v>3518</v>
      </c>
      <c r="B903" s="235" t="s">
        <v>4600</v>
      </c>
      <c r="C903" s="235" t="s">
        <v>7988</v>
      </c>
      <c r="D903" s="235" t="s">
        <v>91</v>
      </c>
      <c r="E903" s="235" t="s">
        <v>1522</v>
      </c>
      <c r="F903" s="235" t="s">
        <v>572</v>
      </c>
      <c r="G903" s="235" t="s">
        <v>4599</v>
      </c>
      <c r="H903" s="234" t="s">
        <v>64</v>
      </c>
      <c r="I903" s="234" t="s">
        <v>4601</v>
      </c>
      <c r="J903" s="235" t="s">
        <v>3520</v>
      </c>
      <c r="K903" s="234" t="s">
        <v>3198</v>
      </c>
      <c r="L903" s="234" t="s">
        <v>1260</v>
      </c>
      <c r="M903" s="234" t="s">
        <v>575</v>
      </c>
      <c r="N903" s="234" t="s">
        <v>8023</v>
      </c>
      <c r="O903" s="234"/>
    </row>
    <row r="904" spans="1:15" x14ac:dyDescent="0.3">
      <c r="A904" s="234" t="s">
        <v>3518</v>
      </c>
      <c r="B904" s="235" t="s">
        <v>4626</v>
      </c>
      <c r="C904" s="235" t="s">
        <v>1521</v>
      </c>
      <c r="D904" s="235" t="s">
        <v>91</v>
      </c>
      <c r="E904" s="235" t="s">
        <v>1522</v>
      </c>
      <c r="F904" s="235" t="s">
        <v>572</v>
      </c>
      <c r="G904" s="235" t="s">
        <v>4625</v>
      </c>
      <c r="H904" s="234" t="s">
        <v>64</v>
      </c>
      <c r="I904" s="234" t="s">
        <v>4627</v>
      </c>
      <c r="J904" s="235" t="s">
        <v>3520</v>
      </c>
      <c r="K904" s="234" t="s">
        <v>3198</v>
      </c>
      <c r="L904" s="234" t="s">
        <v>1260</v>
      </c>
      <c r="M904" s="234" t="s">
        <v>575</v>
      </c>
      <c r="N904" s="234" t="s">
        <v>8023</v>
      </c>
      <c r="O904" s="234"/>
    </row>
    <row r="905" spans="1:15" x14ac:dyDescent="0.3">
      <c r="A905" s="234" t="s">
        <v>3518</v>
      </c>
      <c r="B905" s="235" t="s">
        <v>4059</v>
      </c>
      <c r="C905" s="235" t="s">
        <v>7988</v>
      </c>
      <c r="D905" s="235" t="s">
        <v>91</v>
      </c>
      <c r="E905" s="235" t="s">
        <v>1522</v>
      </c>
      <c r="F905" s="235" t="s">
        <v>668</v>
      </c>
      <c r="G905" s="235" t="s">
        <v>5555</v>
      </c>
      <c r="H905" s="234" t="s">
        <v>64</v>
      </c>
      <c r="I905" s="234" t="s">
        <v>5556</v>
      </c>
      <c r="J905" s="235" t="s">
        <v>3520</v>
      </c>
      <c r="K905" s="234" t="s">
        <v>3198</v>
      </c>
      <c r="L905" s="234" t="s">
        <v>1260</v>
      </c>
      <c r="M905" s="234" t="s">
        <v>671</v>
      </c>
      <c r="N905" s="234" t="s">
        <v>8023</v>
      </c>
      <c r="O905" s="234"/>
    </row>
    <row r="906" spans="1:15" x14ac:dyDescent="0.3">
      <c r="A906" s="234" t="s">
        <v>3518</v>
      </c>
      <c r="B906" s="235" t="s">
        <v>3591</v>
      </c>
      <c r="C906" s="235" t="s">
        <v>7988</v>
      </c>
      <c r="D906" s="235" t="s">
        <v>91</v>
      </c>
      <c r="E906" s="235" t="s">
        <v>1522</v>
      </c>
      <c r="F906" s="235" t="s">
        <v>532</v>
      </c>
      <c r="G906" s="235" t="s">
        <v>3590</v>
      </c>
      <c r="H906" s="234" t="s">
        <v>64</v>
      </c>
      <c r="I906" s="234" t="s">
        <v>3592</v>
      </c>
      <c r="J906" s="235" t="s">
        <v>3520</v>
      </c>
      <c r="K906" s="234" t="s">
        <v>3198</v>
      </c>
      <c r="L906" s="234" t="s">
        <v>1260</v>
      </c>
      <c r="M906" s="234" t="s">
        <v>529</v>
      </c>
      <c r="N906" s="234" t="s">
        <v>8023</v>
      </c>
      <c r="O906" s="234"/>
    </row>
    <row r="907" spans="1:15" x14ac:dyDescent="0.3">
      <c r="A907" s="234" t="s">
        <v>3518</v>
      </c>
      <c r="B907" s="235" t="s">
        <v>4074</v>
      </c>
      <c r="C907" s="235" t="s">
        <v>1521</v>
      </c>
      <c r="D907" s="235" t="s">
        <v>91</v>
      </c>
      <c r="E907" s="235" t="s">
        <v>1522</v>
      </c>
      <c r="F907" s="235" t="s">
        <v>672</v>
      </c>
      <c r="G907" s="235" t="s">
        <v>5597</v>
      </c>
      <c r="H907" s="234" t="s">
        <v>64</v>
      </c>
      <c r="I907" s="234" t="s">
        <v>5598</v>
      </c>
      <c r="J907" s="235" t="s">
        <v>3520</v>
      </c>
      <c r="K907" s="234" t="s">
        <v>3198</v>
      </c>
      <c r="L907" s="234" t="s">
        <v>1260</v>
      </c>
      <c r="M907" s="234" t="s">
        <v>675</v>
      </c>
      <c r="N907" s="234" t="s">
        <v>8023</v>
      </c>
      <c r="O907" s="234"/>
    </row>
    <row r="908" spans="1:15" x14ac:dyDescent="0.3">
      <c r="A908" s="234" t="s">
        <v>3518</v>
      </c>
      <c r="B908" s="235" t="s">
        <v>4077</v>
      </c>
      <c r="C908" s="235" t="s">
        <v>7988</v>
      </c>
      <c r="D908" s="235" t="s">
        <v>91</v>
      </c>
      <c r="E908" s="235" t="s">
        <v>1522</v>
      </c>
      <c r="F908" s="235" t="s">
        <v>586</v>
      </c>
      <c r="G908" s="235" t="s">
        <v>4801</v>
      </c>
      <c r="H908" s="234" t="s">
        <v>64</v>
      </c>
      <c r="I908" s="234" t="s">
        <v>4802</v>
      </c>
      <c r="J908" s="235" t="s">
        <v>3520</v>
      </c>
      <c r="K908" s="234" t="s">
        <v>3198</v>
      </c>
      <c r="L908" s="234" t="s">
        <v>1260</v>
      </c>
      <c r="M908" s="234" t="s">
        <v>589</v>
      </c>
      <c r="N908" s="234" t="s">
        <v>8023</v>
      </c>
      <c r="O908" s="234"/>
    </row>
    <row r="909" spans="1:15" x14ac:dyDescent="0.3">
      <c r="A909" s="234" t="s">
        <v>3518</v>
      </c>
      <c r="B909" s="235" t="s">
        <v>4080</v>
      </c>
      <c r="C909" s="235" t="s">
        <v>7988</v>
      </c>
      <c r="D909" s="235" t="s">
        <v>91</v>
      </c>
      <c r="E909" s="235" t="s">
        <v>1522</v>
      </c>
      <c r="F909" s="235" t="s">
        <v>586</v>
      </c>
      <c r="G909" s="235" t="s">
        <v>4803</v>
      </c>
      <c r="H909" s="234" t="s">
        <v>64</v>
      </c>
      <c r="I909" s="234" t="s">
        <v>4804</v>
      </c>
      <c r="J909" s="235" t="s">
        <v>3520</v>
      </c>
      <c r="K909" s="234" t="s">
        <v>3198</v>
      </c>
      <c r="L909" s="234" t="s">
        <v>1260</v>
      </c>
      <c r="M909" s="234" t="s">
        <v>589</v>
      </c>
      <c r="N909" s="234" t="s">
        <v>8023</v>
      </c>
      <c r="O909" s="234"/>
    </row>
    <row r="910" spans="1:15" x14ac:dyDescent="0.3">
      <c r="A910" s="234" t="s">
        <v>3518</v>
      </c>
      <c r="B910" s="235" t="s">
        <v>3679</v>
      </c>
      <c r="C910" s="235" t="s">
        <v>1521</v>
      </c>
      <c r="D910" s="235" t="s">
        <v>91</v>
      </c>
      <c r="E910" s="235" t="s">
        <v>1522</v>
      </c>
      <c r="F910" s="235" t="s">
        <v>532</v>
      </c>
      <c r="G910" s="235" t="s">
        <v>3678</v>
      </c>
      <c r="H910" s="234" t="s">
        <v>64</v>
      </c>
      <c r="I910" s="234" t="s">
        <v>3680</v>
      </c>
      <c r="J910" s="235" t="s">
        <v>3520</v>
      </c>
      <c r="K910" s="234" t="s">
        <v>3198</v>
      </c>
      <c r="L910" s="234" t="s">
        <v>1260</v>
      </c>
      <c r="M910" s="234" t="s">
        <v>529</v>
      </c>
      <c r="N910" s="234" t="s">
        <v>8023</v>
      </c>
      <c r="O910" s="234"/>
    </row>
    <row r="911" spans="1:15" x14ac:dyDescent="0.3">
      <c r="A911" s="234" t="s">
        <v>3518</v>
      </c>
      <c r="B911" s="235" t="s">
        <v>4586</v>
      </c>
      <c r="C911" s="235" t="s">
        <v>7988</v>
      </c>
      <c r="D911" s="235" t="s">
        <v>91</v>
      </c>
      <c r="E911" s="235" t="s">
        <v>1522</v>
      </c>
      <c r="F911" s="235" t="s">
        <v>568</v>
      </c>
      <c r="G911" s="235" t="s">
        <v>4585</v>
      </c>
      <c r="H911" s="234" t="s">
        <v>64</v>
      </c>
      <c r="I911" s="234" t="s">
        <v>4587</v>
      </c>
      <c r="J911" s="235" t="s">
        <v>3520</v>
      </c>
      <c r="K911" s="234" t="s">
        <v>3198</v>
      </c>
      <c r="L911" s="234" t="s">
        <v>1260</v>
      </c>
      <c r="M911" s="234" t="s">
        <v>571</v>
      </c>
      <c r="N911" s="234" t="s">
        <v>8023</v>
      </c>
      <c r="O911" s="234"/>
    </row>
    <row r="912" spans="1:15" x14ac:dyDescent="0.3">
      <c r="A912" s="234" t="s">
        <v>3518</v>
      </c>
      <c r="B912" s="235" t="s">
        <v>5592</v>
      </c>
      <c r="C912" s="235" t="s">
        <v>1521</v>
      </c>
      <c r="D912" s="235" t="s">
        <v>91</v>
      </c>
      <c r="E912" s="235" t="s">
        <v>1522</v>
      </c>
      <c r="F912" s="235" t="s">
        <v>672</v>
      </c>
      <c r="G912" s="235" t="s">
        <v>5591</v>
      </c>
      <c r="H912" s="234" t="s">
        <v>64</v>
      </c>
      <c r="I912" s="234" t="s">
        <v>5593</v>
      </c>
      <c r="J912" s="235" t="s">
        <v>3520</v>
      </c>
      <c r="K912" s="234" t="s">
        <v>3198</v>
      </c>
      <c r="L912" s="234" t="s">
        <v>1260</v>
      </c>
      <c r="M912" s="234" t="s">
        <v>675</v>
      </c>
      <c r="N912" s="234" t="s">
        <v>8023</v>
      </c>
      <c r="O912" s="234"/>
    </row>
    <row r="913" spans="1:15" x14ac:dyDescent="0.3">
      <c r="A913" s="234" t="s">
        <v>3518</v>
      </c>
      <c r="B913" s="235" t="s">
        <v>4225</v>
      </c>
      <c r="C913" s="235" t="s">
        <v>1521</v>
      </c>
      <c r="D913" s="235" t="s">
        <v>91</v>
      </c>
      <c r="E913" s="235" t="s">
        <v>1522</v>
      </c>
      <c r="F913" s="235" t="s">
        <v>656</v>
      </c>
      <c r="G913" s="235" t="s">
        <v>5527</v>
      </c>
      <c r="H913" s="234" t="s">
        <v>64</v>
      </c>
      <c r="I913" s="234" t="s">
        <v>5528</v>
      </c>
      <c r="J913" s="235" t="s">
        <v>3520</v>
      </c>
      <c r="K913" s="234" t="s">
        <v>3198</v>
      </c>
      <c r="L913" s="234" t="s">
        <v>1260</v>
      </c>
      <c r="M913" s="234" t="s">
        <v>659</v>
      </c>
      <c r="N913" s="234" t="s">
        <v>8023</v>
      </c>
      <c r="O913" s="234"/>
    </row>
    <row r="914" spans="1:15" x14ac:dyDescent="0.3">
      <c r="A914" s="234" t="s">
        <v>3518</v>
      </c>
      <c r="B914" s="235" t="s">
        <v>4189</v>
      </c>
      <c r="C914" s="235" t="s">
        <v>7988</v>
      </c>
      <c r="D914" s="235" t="s">
        <v>91</v>
      </c>
      <c r="E914" s="235" t="s">
        <v>1522</v>
      </c>
      <c r="F914" s="235" t="s">
        <v>668</v>
      </c>
      <c r="G914" s="235" t="s">
        <v>5557</v>
      </c>
      <c r="H914" s="234" t="s">
        <v>64</v>
      </c>
      <c r="I914" s="234" t="s">
        <v>5558</v>
      </c>
      <c r="J914" s="235" t="s">
        <v>3520</v>
      </c>
      <c r="K914" s="234" t="s">
        <v>3198</v>
      </c>
      <c r="L914" s="234" t="s">
        <v>1260</v>
      </c>
      <c r="M914" s="234" t="s">
        <v>671</v>
      </c>
      <c r="N914" s="234" t="s">
        <v>8023</v>
      </c>
      <c r="O914" s="234"/>
    </row>
    <row r="915" spans="1:15" x14ac:dyDescent="0.3">
      <c r="A915" s="234" t="s">
        <v>3518</v>
      </c>
      <c r="B915" s="235" t="s">
        <v>4085</v>
      </c>
      <c r="C915" s="235" t="s">
        <v>1521</v>
      </c>
      <c r="D915" s="235" t="s">
        <v>91</v>
      </c>
      <c r="E915" s="235" t="s">
        <v>1522</v>
      </c>
      <c r="F915" s="235" t="s">
        <v>568</v>
      </c>
      <c r="G915" s="235" t="s">
        <v>4590</v>
      </c>
      <c r="H915" s="234" t="s">
        <v>64</v>
      </c>
      <c r="I915" s="234" t="s">
        <v>4591</v>
      </c>
      <c r="J915" s="235" t="s">
        <v>3520</v>
      </c>
      <c r="K915" s="234" t="s">
        <v>3198</v>
      </c>
      <c r="L915" s="234" t="s">
        <v>1260</v>
      </c>
      <c r="M915" s="234" t="s">
        <v>571</v>
      </c>
      <c r="N915" s="234" t="s">
        <v>8023</v>
      </c>
      <c r="O915" s="234"/>
    </row>
    <row r="916" spans="1:15" x14ac:dyDescent="0.3">
      <c r="A916" s="234" t="s">
        <v>3518</v>
      </c>
      <c r="B916" s="235" t="s">
        <v>4198</v>
      </c>
      <c r="C916" s="235" t="s">
        <v>7988</v>
      </c>
      <c r="D916" s="235" t="s">
        <v>91</v>
      </c>
      <c r="E916" s="235" t="s">
        <v>1522</v>
      </c>
      <c r="F916" s="235" t="s">
        <v>568</v>
      </c>
      <c r="G916" s="235" t="s">
        <v>4588</v>
      </c>
      <c r="H916" s="234" t="s">
        <v>64</v>
      </c>
      <c r="I916" s="234" t="s">
        <v>4589</v>
      </c>
      <c r="J916" s="235" t="s">
        <v>3520</v>
      </c>
      <c r="K916" s="234" t="s">
        <v>3198</v>
      </c>
      <c r="L916" s="234" t="s">
        <v>1260</v>
      </c>
      <c r="M916" s="234" t="s">
        <v>571</v>
      </c>
      <c r="N916" s="234" t="s">
        <v>8023</v>
      </c>
      <c r="O916" s="234"/>
    </row>
    <row r="917" spans="1:15" x14ac:dyDescent="0.3">
      <c r="A917" s="234" t="s">
        <v>3518</v>
      </c>
      <c r="B917" s="235" t="s">
        <v>4088</v>
      </c>
      <c r="C917" s="235" t="s">
        <v>1521</v>
      </c>
      <c r="D917" s="235" t="s">
        <v>91</v>
      </c>
      <c r="E917" s="235" t="s">
        <v>1522</v>
      </c>
      <c r="F917" s="235" t="s">
        <v>568</v>
      </c>
      <c r="G917" s="235" t="s">
        <v>4592</v>
      </c>
      <c r="H917" s="234" t="s">
        <v>64</v>
      </c>
      <c r="I917" s="234" t="s">
        <v>4593</v>
      </c>
      <c r="J917" s="235" t="s">
        <v>3520</v>
      </c>
      <c r="K917" s="234" t="s">
        <v>3198</v>
      </c>
      <c r="L917" s="234" t="s">
        <v>1260</v>
      </c>
      <c r="M917" s="234" t="s">
        <v>571</v>
      </c>
      <c r="N917" s="234" t="s">
        <v>8023</v>
      </c>
      <c r="O917" s="234"/>
    </row>
    <row r="918" spans="1:15" x14ac:dyDescent="0.3">
      <c r="A918" s="234" t="s">
        <v>3518</v>
      </c>
      <c r="B918" s="235" t="s">
        <v>4091</v>
      </c>
      <c r="C918" s="235" t="s">
        <v>1521</v>
      </c>
      <c r="D918" s="235" t="s">
        <v>91</v>
      </c>
      <c r="E918" s="235" t="s">
        <v>1522</v>
      </c>
      <c r="F918" s="235" t="s">
        <v>568</v>
      </c>
      <c r="G918" s="235" t="s">
        <v>4594</v>
      </c>
      <c r="H918" s="234" t="s">
        <v>64</v>
      </c>
      <c r="I918" s="234" t="s">
        <v>4595</v>
      </c>
      <c r="J918" s="235" t="s">
        <v>3520</v>
      </c>
      <c r="K918" s="234" t="s">
        <v>3198</v>
      </c>
      <c r="L918" s="234" t="s">
        <v>1260</v>
      </c>
      <c r="M918" s="234" t="s">
        <v>571</v>
      </c>
      <c r="N918" s="234" t="s">
        <v>8023</v>
      </c>
      <c r="O918" s="234"/>
    </row>
    <row r="919" spans="1:15" x14ac:dyDescent="0.3">
      <c r="A919" s="234" t="s">
        <v>3518</v>
      </c>
      <c r="B919" s="235" t="s">
        <v>3630</v>
      </c>
      <c r="C919" s="235" t="s">
        <v>1521</v>
      </c>
      <c r="D919" s="235" t="s">
        <v>91</v>
      </c>
      <c r="E919" s="235" t="s">
        <v>1522</v>
      </c>
      <c r="F919" s="235" t="s">
        <v>532</v>
      </c>
      <c r="G919" s="235" t="s">
        <v>3629</v>
      </c>
      <c r="H919" s="234" t="s">
        <v>64</v>
      </c>
      <c r="I919" s="234" t="s">
        <v>3631</v>
      </c>
      <c r="J919" s="235" t="s">
        <v>3520</v>
      </c>
      <c r="K919" s="234" t="s">
        <v>3198</v>
      </c>
      <c r="L919" s="234" t="s">
        <v>1260</v>
      </c>
      <c r="M919" s="234" t="s">
        <v>529</v>
      </c>
      <c r="N919" s="234" t="s">
        <v>8023</v>
      </c>
      <c r="O919" s="234"/>
    </row>
    <row r="920" spans="1:15" x14ac:dyDescent="0.3">
      <c r="A920" s="234" t="s">
        <v>3518</v>
      </c>
      <c r="B920" s="235" t="s">
        <v>3682</v>
      </c>
      <c r="C920" s="235" t="s">
        <v>1521</v>
      </c>
      <c r="D920" s="235" t="s">
        <v>91</v>
      </c>
      <c r="E920" s="235" t="s">
        <v>1522</v>
      </c>
      <c r="F920" s="235" t="s">
        <v>532</v>
      </c>
      <c r="G920" s="235" t="s">
        <v>3681</v>
      </c>
      <c r="H920" s="234" t="s">
        <v>64</v>
      </c>
      <c r="I920" s="234" t="s">
        <v>3683</v>
      </c>
      <c r="J920" s="235" t="s">
        <v>3520</v>
      </c>
      <c r="K920" s="234" t="s">
        <v>3198</v>
      </c>
      <c r="L920" s="234" t="s">
        <v>1260</v>
      </c>
      <c r="M920" s="234" t="s">
        <v>529</v>
      </c>
      <c r="N920" s="234" t="s">
        <v>8023</v>
      </c>
      <c r="O920" s="234"/>
    </row>
    <row r="921" spans="1:15" x14ac:dyDescent="0.3">
      <c r="A921" s="234" t="s">
        <v>3518</v>
      </c>
      <c r="B921" s="235" t="s">
        <v>4096</v>
      </c>
      <c r="C921" s="235" t="s">
        <v>7988</v>
      </c>
      <c r="D921" s="235" t="s">
        <v>91</v>
      </c>
      <c r="E921" s="235" t="s">
        <v>1522</v>
      </c>
      <c r="F921" s="235" t="s">
        <v>564</v>
      </c>
      <c r="G921" s="235" t="s">
        <v>4531</v>
      </c>
      <c r="H921" s="234" t="s">
        <v>64</v>
      </c>
      <c r="I921" s="234" t="s">
        <v>4532</v>
      </c>
      <c r="J921" s="235" t="s">
        <v>3520</v>
      </c>
      <c r="K921" s="234" t="s">
        <v>3198</v>
      </c>
      <c r="L921" s="234" t="s">
        <v>1260</v>
      </c>
      <c r="M921" s="234" t="s">
        <v>567</v>
      </c>
      <c r="N921" s="234" t="s">
        <v>8023</v>
      </c>
      <c r="O921" s="234"/>
    </row>
    <row r="922" spans="1:15" x14ac:dyDescent="0.3">
      <c r="A922" s="234" t="s">
        <v>3518</v>
      </c>
      <c r="B922" s="235" t="s">
        <v>4207</v>
      </c>
      <c r="C922" s="235" t="s">
        <v>7988</v>
      </c>
      <c r="D922" s="235" t="s">
        <v>91</v>
      </c>
      <c r="E922" s="235" t="s">
        <v>1522</v>
      </c>
      <c r="F922" s="235" t="s">
        <v>564</v>
      </c>
      <c r="G922" s="235" t="s">
        <v>4536</v>
      </c>
      <c r="H922" s="234" t="s">
        <v>64</v>
      </c>
      <c r="I922" s="234" t="s">
        <v>4537</v>
      </c>
      <c r="J922" s="235" t="s">
        <v>3520</v>
      </c>
      <c r="K922" s="234" t="s">
        <v>3198</v>
      </c>
      <c r="L922" s="234" t="s">
        <v>1260</v>
      </c>
      <c r="M922" s="234" t="s">
        <v>567</v>
      </c>
      <c r="N922" s="234" t="s">
        <v>8023</v>
      </c>
      <c r="O922" s="234"/>
    </row>
    <row r="923" spans="1:15" x14ac:dyDescent="0.3">
      <c r="A923" s="234" t="s">
        <v>3529</v>
      </c>
      <c r="B923" s="235" t="s">
        <v>5351</v>
      </c>
      <c r="C923" s="235" t="s">
        <v>7988</v>
      </c>
      <c r="D923" s="235" t="s">
        <v>224</v>
      </c>
      <c r="E923" s="235" t="s">
        <v>1522</v>
      </c>
      <c r="F923" s="235" t="s">
        <v>628</v>
      </c>
      <c r="G923" s="235" t="s">
        <v>5350</v>
      </c>
      <c r="H923" s="234" t="s">
        <v>64</v>
      </c>
      <c r="I923" s="234" t="s">
        <v>5352</v>
      </c>
      <c r="J923" s="235" t="s">
        <v>3531</v>
      </c>
      <c r="K923" s="234" t="s">
        <v>3198</v>
      </c>
      <c r="L923" s="234" t="s">
        <v>1260</v>
      </c>
      <c r="M923" s="234" t="s">
        <v>631</v>
      </c>
      <c r="N923" s="234" t="s">
        <v>8023</v>
      </c>
      <c r="O923" s="234"/>
    </row>
    <row r="924" spans="1:15" x14ac:dyDescent="0.3">
      <c r="A924" s="234" t="s">
        <v>3529</v>
      </c>
      <c r="B924" s="235" t="s">
        <v>5440</v>
      </c>
      <c r="C924" s="235" t="s">
        <v>1521</v>
      </c>
      <c r="D924" s="235" t="s">
        <v>224</v>
      </c>
      <c r="E924" s="235" t="s">
        <v>1522</v>
      </c>
      <c r="F924" s="235" t="s">
        <v>640</v>
      </c>
      <c r="G924" s="235" t="s">
        <v>5439</v>
      </c>
      <c r="H924" s="234" t="s">
        <v>64</v>
      </c>
      <c r="I924" s="234" t="s">
        <v>5441</v>
      </c>
      <c r="J924" s="235" t="s">
        <v>3531</v>
      </c>
      <c r="K924" s="234" t="s">
        <v>3198</v>
      </c>
      <c r="L924" s="234" t="s">
        <v>1260</v>
      </c>
      <c r="M924" s="234" t="s">
        <v>643</v>
      </c>
      <c r="N924" s="234" t="s">
        <v>8023</v>
      </c>
      <c r="O924" s="234"/>
    </row>
    <row r="925" spans="1:15" x14ac:dyDescent="0.3">
      <c r="A925" s="234" t="s">
        <v>3529</v>
      </c>
      <c r="B925" s="235" t="s">
        <v>5443</v>
      </c>
      <c r="C925" s="235" t="s">
        <v>1521</v>
      </c>
      <c r="D925" s="235" t="s">
        <v>224</v>
      </c>
      <c r="E925" s="235" t="s">
        <v>1522</v>
      </c>
      <c r="F925" s="235" t="s">
        <v>640</v>
      </c>
      <c r="G925" s="235" t="s">
        <v>5442</v>
      </c>
      <c r="H925" s="234" t="s">
        <v>64</v>
      </c>
      <c r="I925" s="234" t="s">
        <v>5444</v>
      </c>
      <c r="J925" s="235" t="s">
        <v>3531</v>
      </c>
      <c r="K925" s="234" t="s">
        <v>3198</v>
      </c>
      <c r="L925" s="234" t="s">
        <v>1260</v>
      </c>
      <c r="M925" s="234" t="s">
        <v>643</v>
      </c>
      <c r="N925" s="234" t="s">
        <v>8023</v>
      </c>
      <c r="O925" s="234"/>
    </row>
    <row r="926" spans="1:15" x14ac:dyDescent="0.3">
      <c r="A926" s="234" t="s">
        <v>3529</v>
      </c>
      <c r="B926" s="235" t="s">
        <v>3652</v>
      </c>
      <c r="C926" s="235" t="s">
        <v>1521</v>
      </c>
      <c r="D926" s="235" t="s">
        <v>224</v>
      </c>
      <c r="E926" s="235" t="s">
        <v>1522</v>
      </c>
      <c r="F926" s="235" t="s">
        <v>532</v>
      </c>
      <c r="G926" s="235" t="s">
        <v>3651</v>
      </c>
      <c r="H926" s="234" t="s">
        <v>64</v>
      </c>
      <c r="I926" s="234" t="s">
        <v>3653</v>
      </c>
      <c r="J926" s="235" t="s">
        <v>3531</v>
      </c>
      <c r="K926" s="234" t="s">
        <v>3198</v>
      </c>
      <c r="L926" s="234" t="s">
        <v>1260</v>
      </c>
      <c r="M926" s="234" t="s">
        <v>529</v>
      </c>
      <c r="N926" s="234" t="s">
        <v>8023</v>
      </c>
      <c r="O926" s="234"/>
    </row>
    <row r="927" spans="1:15" x14ac:dyDescent="0.3">
      <c r="A927" s="234" t="s">
        <v>3529</v>
      </c>
      <c r="B927" s="235" t="s">
        <v>3530</v>
      </c>
      <c r="C927" s="235" t="s">
        <v>7988</v>
      </c>
      <c r="D927" s="235" t="s">
        <v>224</v>
      </c>
      <c r="E927" s="235" t="s">
        <v>1522</v>
      </c>
      <c r="F927" s="235" t="s">
        <v>532</v>
      </c>
      <c r="G927" s="235" t="s">
        <v>3528</v>
      </c>
      <c r="H927" s="234" t="s">
        <v>64</v>
      </c>
      <c r="I927" s="234" t="s">
        <v>3532</v>
      </c>
      <c r="J927" s="235" t="s">
        <v>3531</v>
      </c>
      <c r="K927" s="234" t="s">
        <v>3198</v>
      </c>
      <c r="L927" s="234" t="s">
        <v>1260</v>
      </c>
      <c r="M927" s="234" t="s">
        <v>529</v>
      </c>
      <c r="N927" s="234" t="s">
        <v>8023</v>
      </c>
      <c r="O927" s="234"/>
    </row>
    <row r="928" spans="1:15" x14ac:dyDescent="0.3">
      <c r="A928" s="234" t="s">
        <v>3529</v>
      </c>
      <c r="B928" s="235" t="s">
        <v>3534</v>
      </c>
      <c r="C928" s="235" t="s">
        <v>7988</v>
      </c>
      <c r="D928" s="235" t="s">
        <v>224</v>
      </c>
      <c r="E928" s="235" t="s">
        <v>1522</v>
      </c>
      <c r="F928" s="235" t="s">
        <v>532</v>
      </c>
      <c r="G928" s="235" t="s">
        <v>3533</v>
      </c>
      <c r="H928" s="234" t="s">
        <v>64</v>
      </c>
      <c r="I928" s="234" t="s">
        <v>3535</v>
      </c>
      <c r="J928" s="235" t="s">
        <v>3531</v>
      </c>
      <c r="K928" s="234" t="s">
        <v>3198</v>
      </c>
      <c r="L928" s="234" t="s">
        <v>1260</v>
      </c>
      <c r="M928" s="234" t="s">
        <v>529</v>
      </c>
      <c r="N928" s="234" t="s">
        <v>8023</v>
      </c>
      <c r="O928" s="234"/>
    </row>
    <row r="929" spans="1:15" x14ac:dyDescent="0.3">
      <c r="A929" s="234" t="s">
        <v>3529</v>
      </c>
      <c r="B929" s="235" t="s">
        <v>3543</v>
      </c>
      <c r="C929" s="235" t="s">
        <v>7988</v>
      </c>
      <c r="D929" s="235" t="s">
        <v>224</v>
      </c>
      <c r="E929" s="235" t="s">
        <v>1522</v>
      </c>
      <c r="F929" s="235" t="s">
        <v>532</v>
      </c>
      <c r="G929" s="235" t="s">
        <v>3542</v>
      </c>
      <c r="H929" s="234" t="s">
        <v>64</v>
      </c>
      <c r="I929" s="234" t="s">
        <v>3544</v>
      </c>
      <c r="J929" s="235" t="s">
        <v>3531</v>
      </c>
      <c r="K929" s="234" t="s">
        <v>3198</v>
      </c>
      <c r="L929" s="234" t="s">
        <v>1260</v>
      </c>
      <c r="M929" s="234" t="s">
        <v>529</v>
      </c>
      <c r="N929" s="234" t="s">
        <v>8023</v>
      </c>
      <c r="O929" s="234"/>
    </row>
    <row r="930" spans="1:15" x14ac:dyDescent="0.3">
      <c r="A930" s="234" t="s">
        <v>3529</v>
      </c>
      <c r="B930" s="235" t="s">
        <v>3546</v>
      </c>
      <c r="C930" s="235" t="s">
        <v>7988</v>
      </c>
      <c r="D930" s="235" t="s">
        <v>224</v>
      </c>
      <c r="E930" s="235" t="s">
        <v>1522</v>
      </c>
      <c r="F930" s="235" t="s">
        <v>532</v>
      </c>
      <c r="G930" s="235" t="s">
        <v>3545</v>
      </c>
      <c r="H930" s="234" t="s">
        <v>64</v>
      </c>
      <c r="I930" s="234" t="s">
        <v>3547</v>
      </c>
      <c r="J930" s="235" t="s">
        <v>3531</v>
      </c>
      <c r="K930" s="234" t="s">
        <v>3198</v>
      </c>
      <c r="L930" s="234" t="s">
        <v>1260</v>
      </c>
      <c r="M930" s="234" t="s">
        <v>529</v>
      </c>
      <c r="N930" s="234" t="s">
        <v>8023</v>
      </c>
      <c r="O930" s="234"/>
    </row>
    <row r="931" spans="1:15" x14ac:dyDescent="0.3">
      <c r="A931" s="234" t="s">
        <v>3529</v>
      </c>
      <c r="B931" s="235" t="s">
        <v>3685</v>
      </c>
      <c r="C931" s="235" t="s">
        <v>1521</v>
      </c>
      <c r="D931" s="235" t="s">
        <v>224</v>
      </c>
      <c r="E931" s="235" t="s">
        <v>1522</v>
      </c>
      <c r="F931" s="235" t="s">
        <v>532</v>
      </c>
      <c r="G931" s="235" t="s">
        <v>3684</v>
      </c>
      <c r="H931" s="234" t="s">
        <v>64</v>
      </c>
      <c r="I931" s="234" t="s">
        <v>3686</v>
      </c>
      <c r="J931" s="235" t="s">
        <v>3531</v>
      </c>
      <c r="K931" s="234" t="s">
        <v>3198</v>
      </c>
      <c r="L931" s="234" t="s">
        <v>1260</v>
      </c>
      <c r="M931" s="234" t="s">
        <v>529</v>
      </c>
      <c r="N931" s="234" t="s">
        <v>8023</v>
      </c>
      <c r="O931" s="234"/>
    </row>
    <row r="932" spans="1:15" x14ac:dyDescent="0.3">
      <c r="A932" s="234" t="s">
        <v>3529</v>
      </c>
      <c r="B932" s="235" t="s">
        <v>3688</v>
      </c>
      <c r="C932" s="235" t="s">
        <v>1521</v>
      </c>
      <c r="D932" s="235" t="s">
        <v>224</v>
      </c>
      <c r="E932" s="235" t="s">
        <v>1522</v>
      </c>
      <c r="F932" s="235" t="s">
        <v>532</v>
      </c>
      <c r="G932" s="235" t="s">
        <v>3687</v>
      </c>
      <c r="H932" s="234" t="s">
        <v>64</v>
      </c>
      <c r="I932" s="234" t="s">
        <v>3689</v>
      </c>
      <c r="J932" s="235" t="s">
        <v>3531</v>
      </c>
      <c r="K932" s="234" t="s">
        <v>3198</v>
      </c>
      <c r="L932" s="234" t="s">
        <v>1260</v>
      </c>
      <c r="M932" s="234" t="s">
        <v>529</v>
      </c>
      <c r="N932" s="234" t="s">
        <v>8023</v>
      </c>
      <c r="O932" s="234"/>
    </row>
    <row r="933" spans="1:15" x14ac:dyDescent="0.3">
      <c r="A933" s="234" t="s">
        <v>3529</v>
      </c>
      <c r="B933" s="235" t="s">
        <v>3691</v>
      </c>
      <c r="C933" s="235" t="s">
        <v>1521</v>
      </c>
      <c r="D933" s="235" t="s">
        <v>224</v>
      </c>
      <c r="E933" s="235" t="s">
        <v>1522</v>
      </c>
      <c r="F933" s="235" t="s">
        <v>532</v>
      </c>
      <c r="G933" s="235" t="s">
        <v>3690</v>
      </c>
      <c r="H933" s="234" t="s">
        <v>64</v>
      </c>
      <c r="I933" s="234" t="s">
        <v>3692</v>
      </c>
      <c r="J933" s="235" t="s">
        <v>3531</v>
      </c>
      <c r="K933" s="234" t="s">
        <v>3198</v>
      </c>
      <c r="L933" s="234" t="s">
        <v>1260</v>
      </c>
      <c r="M933" s="234" t="s">
        <v>529</v>
      </c>
      <c r="N933" s="234" t="s">
        <v>8023</v>
      </c>
      <c r="O933" s="234"/>
    </row>
    <row r="934" spans="1:15" x14ac:dyDescent="0.3">
      <c r="A934" s="234" t="s">
        <v>3529</v>
      </c>
      <c r="B934" s="235" t="s">
        <v>3694</v>
      </c>
      <c r="C934" s="235" t="s">
        <v>1521</v>
      </c>
      <c r="D934" s="235" t="s">
        <v>224</v>
      </c>
      <c r="E934" s="235" t="s">
        <v>1522</v>
      </c>
      <c r="F934" s="235" t="s">
        <v>532</v>
      </c>
      <c r="G934" s="235" t="s">
        <v>3693</v>
      </c>
      <c r="H934" s="234" t="s">
        <v>64</v>
      </c>
      <c r="I934" s="234" t="s">
        <v>3695</v>
      </c>
      <c r="J934" s="235" t="s">
        <v>3531</v>
      </c>
      <c r="K934" s="234" t="s">
        <v>3198</v>
      </c>
      <c r="L934" s="234" t="s">
        <v>1260</v>
      </c>
      <c r="M934" s="234" t="s">
        <v>529</v>
      </c>
      <c r="N934" s="234" t="s">
        <v>8023</v>
      </c>
      <c r="O934" s="234"/>
    </row>
    <row r="935" spans="1:15" x14ac:dyDescent="0.3">
      <c r="A935" s="234" t="s">
        <v>3529</v>
      </c>
      <c r="B935" s="235" t="s">
        <v>3635</v>
      </c>
      <c r="C935" s="235" t="s">
        <v>1521</v>
      </c>
      <c r="D935" s="235" t="s">
        <v>224</v>
      </c>
      <c r="E935" s="235" t="s">
        <v>1522</v>
      </c>
      <c r="F935" s="235" t="s">
        <v>532</v>
      </c>
      <c r="G935" s="235" t="s">
        <v>3634</v>
      </c>
      <c r="H935" s="234" t="s">
        <v>64</v>
      </c>
      <c r="I935" s="234" t="s">
        <v>3636</v>
      </c>
      <c r="J935" s="235" t="s">
        <v>3531</v>
      </c>
      <c r="K935" s="234" t="s">
        <v>3198</v>
      </c>
      <c r="L935" s="234" t="s">
        <v>1260</v>
      </c>
      <c r="M935" s="234" t="s">
        <v>529</v>
      </c>
      <c r="N935" s="234" t="s">
        <v>8023</v>
      </c>
      <c r="O935" s="234"/>
    </row>
    <row r="936" spans="1:15" x14ac:dyDescent="0.3">
      <c r="A936" s="234" t="s">
        <v>3529</v>
      </c>
      <c r="B936" s="235" t="s">
        <v>3549</v>
      </c>
      <c r="C936" s="235" t="s">
        <v>7988</v>
      </c>
      <c r="D936" s="235" t="s">
        <v>224</v>
      </c>
      <c r="E936" s="235" t="s">
        <v>1522</v>
      </c>
      <c r="F936" s="235" t="s">
        <v>532</v>
      </c>
      <c r="G936" s="235" t="s">
        <v>3548</v>
      </c>
      <c r="H936" s="234" t="s">
        <v>64</v>
      </c>
      <c r="I936" s="234" t="s">
        <v>3550</v>
      </c>
      <c r="J936" s="235" t="s">
        <v>3531</v>
      </c>
      <c r="K936" s="234" t="s">
        <v>3198</v>
      </c>
      <c r="L936" s="234" t="s">
        <v>1260</v>
      </c>
      <c r="M936" s="234" t="s">
        <v>529</v>
      </c>
      <c r="N936" s="234" t="s">
        <v>8023</v>
      </c>
      <c r="O936" s="234"/>
    </row>
    <row r="937" spans="1:15" x14ac:dyDescent="0.3">
      <c r="A937" s="234" t="s">
        <v>3529</v>
      </c>
      <c r="B937" s="235" t="s">
        <v>3552</v>
      </c>
      <c r="C937" s="235" t="s">
        <v>7988</v>
      </c>
      <c r="D937" s="235" t="s">
        <v>224</v>
      </c>
      <c r="E937" s="235" t="s">
        <v>1522</v>
      </c>
      <c r="F937" s="235" t="s">
        <v>532</v>
      </c>
      <c r="G937" s="235" t="s">
        <v>3551</v>
      </c>
      <c r="H937" s="234" t="s">
        <v>64</v>
      </c>
      <c r="I937" s="234" t="s">
        <v>3553</v>
      </c>
      <c r="J937" s="235" t="s">
        <v>3531</v>
      </c>
      <c r="K937" s="234" t="s">
        <v>3198</v>
      </c>
      <c r="L937" s="234" t="s">
        <v>1260</v>
      </c>
      <c r="M937" s="234" t="s">
        <v>529</v>
      </c>
      <c r="N937" s="234" t="s">
        <v>8023</v>
      </c>
      <c r="O937" s="234"/>
    </row>
    <row r="938" spans="1:15" x14ac:dyDescent="0.3">
      <c r="A938" s="234" t="s">
        <v>3529</v>
      </c>
      <c r="B938" s="235" t="s">
        <v>3555</v>
      </c>
      <c r="C938" s="235" t="s">
        <v>7988</v>
      </c>
      <c r="D938" s="235" t="s">
        <v>224</v>
      </c>
      <c r="E938" s="235" t="s">
        <v>1522</v>
      </c>
      <c r="F938" s="235" t="s">
        <v>532</v>
      </c>
      <c r="G938" s="235" t="s">
        <v>3554</v>
      </c>
      <c r="H938" s="234" t="s">
        <v>64</v>
      </c>
      <c r="I938" s="234" t="s">
        <v>3556</v>
      </c>
      <c r="J938" s="235" t="s">
        <v>3531</v>
      </c>
      <c r="K938" s="234" t="s">
        <v>3198</v>
      </c>
      <c r="L938" s="234" t="s">
        <v>1260</v>
      </c>
      <c r="M938" s="234" t="s">
        <v>529</v>
      </c>
      <c r="N938" s="234" t="s">
        <v>8023</v>
      </c>
      <c r="O938" s="234"/>
    </row>
    <row r="939" spans="1:15" x14ac:dyDescent="0.3">
      <c r="A939" s="234" t="s">
        <v>3529</v>
      </c>
      <c r="B939" s="235" t="s">
        <v>3697</v>
      </c>
      <c r="C939" s="235" t="s">
        <v>1521</v>
      </c>
      <c r="D939" s="235" t="s">
        <v>224</v>
      </c>
      <c r="E939" s="235" t="s">
        <v>1522</v>
      </c>
      <c r="F939" s="235" t="s">
        <v>532</v>
      </c>
      <c r="G939" s="235" t="s">
        <v>3696</v>
      </c>
      <c r="H939" s="234" t="s">
        <v>64</v>
      </c>
      <c r="I939" s="234" t="s">
        <v>3698</v>
      </c>
      <c r="J939" s="235" t="s">
        <v>3531</v>
      </c>
      <c r="K939" s="234" t="s">
        <v>3198</v>
      </c>
      <c r="L939" s="234" t="s">
        <v>1260</v>
      </c>
      <c r="M939" s="234" t="s">
        <v>529</v>
      </c>
      <c r="N939" s="234" t="s">
        <v>8023</v>
      </c>
      <c r="O939" s="234"/>
    </row>
    <row r="940" spans="1:15" x14ac:dyDescent="0.3">
      <c r="A940" s="234" t="s">
        <v>3529</v>
      </c>
      <c r="B940" s="235" t="s">
        <v>3700</v>
      </c>
      <c r="C940" s="235" t="s">
        <v>1521</v>
      </c>
      <c r="D940" s="235" t="s">
        <v>224</v>
      </c>
      <c r="E940" s="235" t="s">
        <v>1522</v>
      </c>
      <c r="F940" s="235" t="s">
        <v>532</v>
      </c>
      <c r="G940" s="235" t="s">
        <v>3699</v>
      </c>
      <c r="H940" s="234" t="s">
        <v>64</v>
      </c>
      <c r="I940" s="234" t="s">
        <v>3701</v>
      </c>
      <c r="J940" s="235" t="s">
        <v>3531</v>
      </c>
      <c r="K940" s="234" t="s">
        <v>3198</v>
      </c>
      <c r="L940" s="234" t="s">
        <v>1260</v>
      </c>
      <c r="M940" s="234" t="s">
        <v>529</v>
      </c>
      <c r="N940" s="234" t="s">
        <v>8023</v>
      </c>
      <c r="O940" s="234"/>
    </row>
    <row r="941" spans="1:15" x14ac:dyDescent="0.3">
      <c r="A941" s="234" t="s">
        <v>3529</v>
      </c>
      <c r="B941" s="235" t="s">
        <v>3638</v>
      </c>
      <c r="C941" s="235" t="s">
        <v>1521</v>
      </c>
      <c r="D941" s="235" t="s">
        <v>224</v>
      </c>
      <c r="E941" s="235" t="s">
        <v>1522</v>
      </c>
      <c r="F941" s="235" t="s">
        <v>532</v>
      </c>
      <c r="G941" s="235" t="s">
        <v>3637</v>
      </c>
      <c r="H941" s="234" t="s">
        <v>64</v>
      </c>
      <c r="I941" s="234" t="s">
        <v>3639</v>
      </c>
      <c r="J941" s="235" t="s">
        <v>3531</v>
      </c>
      <c r="K941" s="234" t="s">
        <v>3198</v>
      </c>
      <c r="L941" s="234" t="s">
        <v>1260</v>
      </c>
      <c r="M941" s="234" t="s">
        <v>529</v>
      </c>
      <c r="N941" s="234" t="s">
        <v>8023</v>
      </c>
      <c r="O941" s="234"/>
    </row>
    <row r="942" spans="1:15" x14ac:dyDescent="0.3">
      <c r="A942" s="234" t="s">
        <v>3529</v>
      </c>
      <c r="B942" s="235" t="s">
        <v>3558</v>
      </c>
      <c r="C942" s="235" t="s">
        <v>7988</v>
      </c>
      <c r="D942" s="235" t="s">
        <v>224</v>
      </c>
      <c r="E942" s="235" t="s">
        <v>1522</v>
      </c>
      <c r="F942" s="235" t="s">
        <v>532</v>
      </c>
      <c r="G942" s="235" t="s">
        <v>3557</v>
      </c>
      <c r="H942" s="234" t="s">
        <v>64</v>
      </c>
      <c r="I942" s="234" t="s">
        <v>3559</v>
      </c>
      <c r="J942" s="235" t="s">
        <v>3531</v>
      </c>
      <c r="K942" s="234" t="s">
        <v>3198</v>
      </c>
      <c r="L942" s="234" t="s">
        <v>1260</v>
      </c>
      <c r="M942" s="234" t="s">
        <v>529</v>
      </c>
      <c r="N942" s="234" t="s">
        <v>8023</v>
      </c>
      <c r="O942" s="234"/>
    </row>
    <row r="943" spans="1:15" x14ac:dyDescent="0.3">
      <c r="A943" s="234" t="s">
        <v>3529</v>
      </c>
      <c r="B943" s="235" t="s">
        <v>3641</v>
      </c>
      <c r="C943" s="235" t="s">
        <v>1521</v>
      </c>
      <c r="D943" s="235" t="s">
        <v>224</v>
      </c>
      <c r="E943" s="235" t="s">
        <v>1522</v>
      </c>
      <c r="F943" s="235" t="s">
        <v>532</v>
      </c>
      <c r="G943" s="235" t="s">
        <v>3640</v>
      </c>
      <c r="H943" s="234" t="s">
        <v>64</v>
      </c>
      <c r="I943" s="234" t="s">
        <v>3642</v>
      </c>
      <c r="J943" s="235" t="s">
        <v>3531</v>
      </c>
      <c r="K943" s="234" t="s">
        <v>3198</v>
      </c>
      <c r="L943" s="234" t="s">
        <v>1260</v>
      </c>
      <c r="M943" s="234" t="s">
        <v>529</v>
      </c>
      <c r="N943" s="234" t="s">
        <v>8023</v>
      </c>
      <c r="O943" s="234"/>
    </row>
    <row r="944" spans="1:15" x14ac:dyDescent="0.3">
      <c r="A944" s="234" t="s">
        <v>3529</v>
      </c>
      <c r="B944" s="235" t="s">
        <v>3561</v>
      </c>
      <c r="C944" s="235" t="s">
        <v>7988</v>
      </c>
      <c r="D944" s="235" t="s">
        <v>224</v>
      </c>
      <c r="E944" s="235" t="s">
        <v>1522</v>
      </c>
      <c r="F944" s="235" t="s">
        <v>532</v>
      </c>
      <c r="G944" s="235" t="s">
        <v>3560</v>
      </c>
      <c r="H944" s="234" t="s">
        <v>64</v>
      </c>
      <c r="I944" s="234" t="s">
        <v>3562</v>
      </c>
      <c r="J944" s="235" t="s">
        <v>3531</v>
      </c>
      <c r="K944" s="234" t="s">
        <v>3198</v>
      </c>
      <c r="L944" s="234" t="s">
        <v>1260</v>
      </c>
      <c r="M944" s="234" t="s">
        <v>529</v>
      </c>
      <c r="N944" s="234" t="s">
        <v>8023</v>
      </c>
      <c r="O944" s="234"/>
    </row>
    <row r="945" spans="1:15" x14ac:dyDescent="0.3">
      <c r="A945" s="234" t="s">
        <v>3529</v>
      </c>
      <c r="B945" s="235" t="s">
        <v>3564</v>
      </c>
      <c r="C945" s="235" t="s">
        <v>7988</v>
      </c>
      <c r="D945" s="235" t="s">
        <v>224</v>
      </c>
      <c r="E945" s="235" t="s">
        <v>1522</v>
      </c>
      <c r="F945" s="235" t="s">
        <v>532</v>
      </c>
      <c r="G945" s="235" t="s">
        <v>3563</v>
      </c>
      <c r="H945" s="234" t="s">
        <v>64</v>
      </c>
      <c r="I945" s="234" t="s">
        <v>3565</v>
      </c>
      <c r="J945" s="235" t="s">
        <v>3531</v>
      </c>
      <c r="K945" s="234" t="s">
        <v>3198</v>
      </c>
      <c r="L945" s="234" t="s">
        <v>1260</v>
      </c>
      <c r="M945" s="234" t="s">
        <v>529</v>
      </c>
      <c r="N945" s="234" t="s">
        <v>8023</v>
      </c>
      <c r="O945" s="234"/>
    </row>
    <row r="946" spans="1:15" x14ac:dyDescent="0.3">
      <c r="A946" s="234" t="s">
        <v>3529</v>
      </c>
      <c r="B946" s="235" t="s">
        <v>3655</v>
      </c>
      <c r="C946" s="235" t="s">
        <v>1521</v>
      </c>
      <c r="D946" s="235" t="s">
        <v>224</v>
      </c>
      <c r="E946" s="235" t="s">
        <v>1522</v>
      </c>
      <c r="F946" s="235" t="s">
        <v>532</v>
      </c>
      <c r="G946" s="235" t="s">
        <v>3654</v>
      </c>
      <c r="H946" s="234" t="s">
        <v>64</v>
      </c>
      <c r="I946" s="234" t="s">
        <v>3656</v>
      </c>
      <c r="J946" s="235" t="s">
        <v>3531</v>
      </c>
      <c r="K946" s="234" t="s">
        <v>3198</v>
      </c>
      <c r="L946" s="234" t="s">
        <v>1260</v>
      </c>
      <c r="M946" s="234" t="s">
        <v>529</v>
      </c>
      <c r="N946" s="234" t="s">
        <v>8023</v>
      </c>
      <c r="O946" s="234"/>
    </row>
    <row r="947" spans="1:15" x14ac:dyDescent="0.3">
      <c r="A947" s="234" t="s">
        <v>3529</v>
      </c>
      <c r="B947" s="235" t="s">
        <v>1520</v>
      </c>
      <c r="C947" s="235" t="s">
        <v>1521</v>
      </c>
      <c r="D947" s="235" t="s">
        <v>224</v>
      </c>
      <c r="E947" s="235" t="s">
        <v>1522</v>
      </c>
      <c r="F947" s="235" t="s">
        <v>532</v>
      </c>
      <c r="G947" s="235" t="s">
        <v>3643</v>
      </c>
      <c r="H947" s="234" t="s">
        <v>64</v>
      </c>
      <c r="I947" s="234" t="s">
        <v>3644</v>
      </c>
      <c r="J947" s="235" t="s">
        <v>3531</v>
      </c>
      <c r="K947" s="234" t="s">
        <v>3198</v>
      </c>
      <c r="L947" s="234" t="s">
        <v>1260</v>
      </c>
      <c r="M947" s="234" t="s">
        <v>529</v>
      </c>
      <c r="N947" s="234" t="s">
        <v>8023</v>
      </c>
      <c r="O947" s="234"/>
    </row>
    <row r="948" spans="1:15" x14ac:dyDescent="0.3">
      <c r="A948" s="234" t="s">
        <v>3529</v>
      </c>
      <c r="B948" s="235" t="s">
        <v>3567</v>
      </c>
      <c r="C948" s="235" t="s">
        <v>7988</v>
      </c>
      <c r="D948" s="235" t="s">
        <v>224</v>
      </c>
      <c r="E948" s="235" t="s">
        <v>1522</v>
      </c>
      <c r="F948" s="235" t="s">
        <v>532</v>
      </c>
      <c r="G948" s="235" t="s">
        <v>3566</v>
      </c>
      <c r="H948" s="234" t="s">
        <v>64</v>
      </c>
      <c r="I948" s="234" t="s">
        <v>3568</v>
      </c>
      <c r="J948" s="235" t="s">
        <v>3531</v>
      </c>
      <c r="K948" s="234" t="s">
        <v>3198</v>
      </c>
      <c r="L948" s="234" t="s">
        <v>1260</v>
      </c>
      <c r="M948" s="234" t="s">
        <v>529</v>
      </c>
      <c r="N948" s="234" t="s">
        <v>8023</v>
      </c>
      <c r="O948" s="234"/>
    </row>
    <row r="949" spans="1:15" x14ac:dyDescent="0.3">
      <c r="A949" s="234" t="s">
        <v>3529</v>
      </c>
      <c r="B949" s="235" t="s">
        <v>3570</v>
      </c>
      <c r="C949" s="235" t="s">
        <v>7988</v>
      </c>
      <c r="D949" s="235" t="s">
        <v>224</v>
      </c>
      <c r="E949" s="235" t="s">
        <v>1522</v>
      </c>
      <c r="F949" s="235" t="s">
        <v>532</v>
      </c>
      <c r="G949" s="235" t="s">
        <v>3569</v>
      </c>
      <c r="H949" s="234" t="s">
        <v>64</v>
      </c>
      <c r="I949" s="234" t="s">
        <v>3571</v>
      </c>
      <c r="J949" s="235" t="s">
        <v>3531</v>
      </c>
      <c r="K949" s="234" t="s">
        <v>3198</v>
      </c>
      <c r="L949" s="234" t="s">
        <v>1260</v>
      </c>
      <c r="M949" s="234" t="s">
        <v>529</v>
      </c>
      <c r="N949" s="234" t="s">
        <v>8023</v>
      </c>
      <c r="O949" s="234"/>
    </row>
    <row r="950" spans="1:15" x14ac:dyDescent="0.3">
      <c r="A950" s="234" t="s">
        <v>3529</v>
      </c>
      <c r="B950" s="235" t="s">
        <v>3573</v>
      </c>
      <c r="C950" s="235" t="s">
        <v>7988</v>
      </c>
      <c r="D950" s="235" t="s">
        <v>224</v>
      </c>
      <c r="E950" s="235" t="s">
        <v>1522</v>
      </c>
      <c r="F950" s="235" t="s">
        <v>532</v>
      </c>
      <c r="G950" s="235" t="s">
        <v>3572</v>
      </c>
      <c r="H950" s="234" t="s">
        <v>64</v>
      </c>
      <c r="I950" s="234" t="s">
        <v>3574</v>
      </c>
      <c r="J950" s="235" t="s">
        <v>3531</v>
      </c>
      <c r="K950" s="234" t="s">
        <v>3198</v>
      </c>
      <c r="L950" s="234" t="s">
        <v>1260</v>
      </c>
      <c r="M950" s="234" t="s">
        <v>529</v>
      </c>
      <c r="N950" s="234" t="s">
        <v>8023</v>
      </c>
      <c r="O950" s="234"/>
    </row>
    <row r="951" spans="1:15" x14ac:dyDescent="0.3">
      <c r="A951" s="234" t="s">
        <v>3529</v>
      </c>
      <c r="B951" s="235" t="s">
        <v>3658</v>
      </c>
      <c r="C951" s="235" t="s">
        <v>1521</v>
      </c>
      <c r="D951" s="235" t="s">
        <v>224</v>
      </c>
      <c r="E951" s="235" t="s">
        <v>1522</v>
      </c>
      <c r="F951" s="235" t="s">
        <v>532</v>
      </c>
      <c r="G951" s="235" t="s">
        <v>3657</v>
      </c>
      <c r="H951" s="234" t="s">
        <v>64</v>
      </c>
      <c r="I951" s="234" t="s">
        <v>3659</v>
      </c>
      <c r="J951" s="235" t="s">
        <v>3531</v>
      </c>
      <c r="K951" s="234" t="s">
        <v>3198</v>
      </c>
      <c r="L951" s="234" t="s">
        <v>1260</v>
      </c>
      <c r="M951" s="234" t="s">
        <v>529</v>
      </c>
      <c r="N951" s="234" t="s">
        <v>8023</v>
      </c>
      <c r="O951" s="234"/>
    </row>
    <row r="952" spans="1:15" x14ac:dyDescent="0.3">
      <c r="A952" s="234" t="s">
        <v>3529</v>
      </c>
      <c r="B952" s="235" t="s">
        <v>3646</v>
      </c>
      <c r="C952" s="235" t="s">
        <v>1521</v>
      </c>
      <c r="D952" s="235" t="s">
        <v>224</v>
      </c>
      <c r="E952" s="235" t="s">
        <v>1522</v>
      </c>
      <c r="F952" s="235" t="s">
        <v>532</v>
      </c>
      <c r="G952" s="235" t="s">
        <v>3645</v>
      </c>
      <c r="H952" s="234" t="s">
        <v>64</v>
      </c>
      <c r="I952" s="234" t="s">
        <v>3647</v>
      </c>
      <c r="J952" s="235" t="s">
        <v>3531</v>
      </c>
      <c r="K952" s="234" t="s">
        <v>3198</v>
      </c>
      <c r="L952" s="234" t="s">
        <v>1260</v>
      </c>
      <c r="M952" s="234" t="s">
        <v>529</v>
      </c>
      <c r="N952" s="234" t="s">
        <v>8023</v>
      </c>
      <c r="O952" s="234"/>
    </row>
    <row r="953" spans="1:15" x14ac:dyDescent="0.3">
      <c r="A953" s="234" t="s">
        <v>3529</v>
      </c>
      <c r="B953" s="235" t="s">
        <v>3594</v>
      </c>
      <c r="C953" s="235" t="s">
        <v>7988</v>
      </c>
      <c r="D953" s="235" t="s">
        <v>224</v>
      </c>
      <c r="E953" s="235" t="s">
        <v>1522</v>
      </c>
      <c r="F953" s="235" t="s">
        <v>532</v>
      </c>
      <c r="G953" s="235" t="s">
        <v>3593</v>
      </c>
      <c r="H953" s="234" t="s">
        <v>64</v>
      </c>
      <c r="I953" s="234" t="s">
        <v>3595</v>
      </c>
      <c r="J953" s="235" t="s">
        <v>3531</v>
      </c>
      <c r="K953" s="234" t="s">
        <v>3198</v>
      </c>
      <c r="L953" s="234" t="s">
        <v>1260</v>
      </c>
      <c r="M953" s="234" t="s">
        <v>529</v>
      </c>
      <c r="N953" s="234" t="s">
        <v>8023</v>
      </c>
      <c r="O953" s="234"/>
    </row>
    <row r="954" spans="1:15" x14ac:dyDescent="0.3">
      <c r="A954" s="234" t="s">
        <v>3529</v>
      </c>
      <c r="B954" s="235" t="s">
        <v>3017</v>
      </c>
      <c r="C954" s="235" t="s">
        <v>1521</v>
      </c>
      <c r="D954" s="235" t="s">
        <v>224</v>
      </c>
      <c r="E954" s="235" t="s">
        <v>1522</v>
      </c>
      <c r="F954" s="235" t="s">
        <v>532</v>
      </c>
      <c r="G954" s="235" t="s">
        <v>3702</v>
      </c>
      <c r="H954" s="234" t="s">
        <v>64</v>
      </c>
      <c r="I954" s="234" t="s">
        <v>3703</v>
      </c>
      <c r="J954" s="235" t="s">
        <v>3531</v>
      </c>
      <c r="K954" s="234" t="s">
        <v>3198</v>
      </c>
      <c r="L954" s="234" t="s">
        <v>1260</v>
      </c>
      <c r="M954" s="234" t="s">
        <v>529</v>
      </c>
      <c r="N954" s="234" t="s">
        <v>8023</v>
      </c>
      <c r="O954" s="234"/>
    </row>
    <row r="955" spans="1:15" x14ac:dyDescent="0.3">
      <c r="A955" s="234" t="s">
        <v>3529</v>
      </c>
      <c r="B955" s="235" t="s">
        <v>3705</v>
      </c>
      <c r="C955" s="235" t="s">
        <v>1521</v>
      </c>
      <c r="D955" s="235" t="s">
        <v>224</v>
      </c>
      <c r="E955" s="235" t="s">
        <v>1522</v>
      </c>
      <c r="F955" s="235" t="s">
        <v>532</v>
      </c>
      <c r="G955" s="235" t="s">
        <v>3704</v>
      </c>
      <c r="H955" s="234" t="s">
        <v>64</v>
      </c>
      <c r="I955" s="234" t="s">
        <v>3706</v>
      </c>
      <c r="J955" s="235" t="s">
        <v>3531</v>
      </c>
      <c r="K955" s="234" t="s">
        <v>3198</v>
      </c>
      <c r="L955" s="234" t="s">
        <v>1260</v>
      </c>
      <c r="M955" s="234" t="s">
        <v>529</v>
      </c>
      <c r="N955" s="234" t="s">
        <v>8023</v>
      </c>
      <c r="O955" s="234"/>
    </row>
    <row r="956" spans="1:15" x14ac:dyDescent="0.3">
      <c r="A956" s="234" t="s">
        <v>3529</v>
      </c>
      <c r="B956" s="235" t="s">
        <v>3649</v>
      </c>
      <c r="C956" s="235" t="s">
        <v>1521</v>
      </c>
      <c r="D956" s="235" t="s">
        <v>224</v>
      </c>
      <c r="E956" s="235" t="s">
        <v>1522</v>
      </c>
      <c r="F956" s="235" t="s">
        <v>532</v>
      </c>
      <c r="G956" s="235" t="s">
        <v>3648</v>
      </c>
      <c r="H956" s="234" t="s">
        <v>64</v>
      </c>
      <c r="I956" s="234" t="s">
        <v>3650</v>
      </c>
      <c r="J956" s="235" t="s">
        <v>3531</v>
      </c>
      <c r="K956" s="234" t="s">
        <v>3198</v>
      </c>
      <c r="L956" s="234" t="s">
        <v>1260</v>
      </c>
      <c r="M956" s="234" t="s">
        <v>529</v>
      </c>
      <c r="N956" s="234" t="s">
        <v>8023</v>
      </c>
      <c r="O956" s="234"/>
    </row>
    <row r="957" spans="1:15" x14ac:dyDescent="0.3">
      <c r="A957" s="234" t="s">
        <v>3529</v>
      </c>
      <c r="B957" s="235" t="s">
        <v>3661</v>
      </c>
      <c r="C957" s="235" t="s">
        <v>1521</v>
      </c>
      <c r="D957" s="235" t="s">
        <v>224</v>
      </c>
      <c r="E957" s="235" t="s">
        <v>1522</v>
      </c>
      <c r="F957" s="235" t="s">
        <v>532</v>
      </c>
      <c r="G957" s="235" t="s">
        <v>3660</v>
      </c>
      <c r="H957" s="234" t="s">
        <v>64</v>
      </c>
      <c r="I957" s="234" t="s">
        <v>3662</v>
      </c>
      <c r="J957" s="235" t="s">
        <v>3531</v>
      </c>
      <c r="K957" s="234" t="s">
        <v>3198</v>
      </c>
      <c r="L957" s="234" t="s">
        <v>1260</v>
      </c>
      <c r="M957" s="234" t="s">
        <v>529</v>
      </c>
      <c r="N957" s="234" t="s">
        <v>8023</v>
      </c>
      <c r="O957" s="234"/>
    </row>
    <row r="958" spans="1:15" x14ac:dyDescent="0.3">
      <c r="A958" s="234" t="s">
        <v>3529</v>
      </c>
      <c r="B958" s="235" t="s">
        <v>3597</v>
      </c>
      <c r="C958" s="235" t="s">
        <v>7988</v>
      </c>
      <c r="D958" s="235" t="s">
        <v>224</v>
      </c>
      <c r="E958" s="235" t="s">
        <v>1522</v>
      </c>
      <c r="F958" s="235" t="s">
        <v>532</v>
      </c>
      <c r="G958" s="235" t="s">
        <v>3596</v>
      </c>
      <c r="H958" s="234" t="s">
        <v>64</v>
      </c>
      <c r="I958" s="234" t="s">
        <v>3598</v>
      </c>
      <c r="J958" s="235" t="s">
        <v>3531</v>
      </c>
      <c r="K958" s="234" t="s">
        <v>3198</v>
      </c>
      <c r="L958" s="234" t="s">
        <v>1260</v>
      </c>
      <c r="M958" s="234" t="s">
        <v>529</v>
      </c>
      <c r="N958" s="234" t="s">
        <v>8023</v>
      </c>
      <c r="O958" s="234"/>
    </row>
    <row r="959" spans="1:15" x14ac:dyDescent="0.3">
      <c r="A959" s="234" t="s">
        <v>3529</v>
      </c>
      <c r="B959" s="235" t="s">
        <v>3600</v>
      </c>
      <c r="C959" s="235" t="s">
        <v>7988</v>
      </c>
      <c r="D959" s="235" t="s">
        <v>224</v>
      </c>
      <c r="E959" s="235" t="s">
        <v>1522</v>
      </c>
      <c r="F959" s="235" t="s">
        <v>532</v>
      </c>
      <c r="G959" s="235" t="s">
        <v>3599</v>
      </c>
      <c r="H959" s="234" t="s">
        <v>64</v>
      </c>
      <c r="I959" s="234" t="s">
        <v>3601</v>
      </c>
      <c r="J959" s="235" t="s">
        <v>3531</v>
      </c>
      <c r="K959" s="234" t="s">
        <v>3198</v>
      </c>
      <c r="L959" s="234" t="s">
        <v>1260</v>
      </c>
      <c r="M959" s="234" t="s">
        <v>529</v>
      </c>
      <c r="N959" s="234" t="s">
        <v>8023</v>
      </c>
      <c r="O959" s="234"/>
    </row>
    <row r="960" spans="1:15" x14ac:dyDescent="0.3">
      <c r="A960" s="234" t="s">
        <v>3529</v>
      </c>
      <c r="B960" s="235" t="s">
        <v>3603</v>
      </c>
      <c r="C960" s="235" t="s">
        <v>7988</v>
      </c>
      <c r="D960" s="235" t="s">
        <v>224</v>
      </c>
      <c r="E960" s="235" t="s">
        <v>1522</v>
      </c>
      <c r="F960" s="235" t="s">
        <v>532</v>
      </c>
      <c r="G960" s="235" t="s">
        <v>3602</v>
      </c>
      <c r="H960" s="234" t="s">
        <v>64</v>
      </c>
      <c r="I960" s="234" t="s">
        <v>3604</v>
      </c>
      <c r="J960" s="235" t="s">
        <v>3531</v>
      </c>
      <c r="K960" s="234" t="s">
        <v>3198</v>
      </c>
      <c r="L960" s="234" t="s">
        <v>1260</v>
      </c>
      <c r="M960" s="234" t="s">
        <v>529</v>
      </c>
      <c r="N960" s="234" t="s">
        <v>8023</v>
      </c>
      <c r="O960" s="234"/>
    </row>
    <row r="961" spans="1:15" x14ac:dyDescent="0.3">
      <c r="A961" s="234" t="s">
        <v>3529</v>
      </c>
      <c r="B961" s="235" t="s">
        <v>3708</v>
      </c>
      <c r="C961" s="235" t="s">
        <v>1521</v>
      </c>
      <c r="D961" s="235" t="s">
        <v>224</v>
      </c>
      <c r="E961" s="235" t="s">
        <v>1522</v>
      </c>
      <c r="F961" s="235" t="s">
        <v>532</v>
      </c>
      <c r="G961" s="235" t="s">
        <v>3707</v>
      </c>
      <c r="H961" s="234" t="s">
        <v>64</v>
      </c>
      <c r="I961" s="234" t="s">
        <v>3709</v>
      </c>
      <c r="J961" s="235" t="s">
        <v>3531</v>
      </c>
      <c r="K961" s="234" t="s">
        <v>3198</v>
      </c>
      <c r="L961" s="234" t="s">
        <v>1260</v>
      </c>
      <c r="M961" s="234" t="s">
        <v>529</v>
      </c>
      <c r="N961" s="234" t="s">
        <v>8023</v>
      </c>
      <c r="O961" s="234"/>
    </row>
    <row r="962" spans="1:15" x14ac:dyDescent="0.3">
      <c r="A962" s="234" t="s">
        <v>3529</v>
      </c>
      <c r="B962" s="235" t="s">
        <v>5449</v>
      </c>
      <c r="C962" s="235" t="s">
        <v>1521</v>
      </c>
      <c r="D962" s="235" t="s">
        <v>224</v>
      </c>
      <c r="E962" s="235" t="s">
        <v>1522</v>
      </c>
      <c r="F962" s="235" t="s">
        <v>640</v>
      </c>
      <c r="G962" s="235" t="s">
        <v>5448</v>
      </c>
      <c r="H962" s="234" t="s">
        <v>64</v>
      </c>
      <c r="I962" s="234" t="s">
        <v>5450</v>
      </c>
      <c r="J962" s="235" t="s">
        <v>3531</v>
      </c>
      <c r="K962" s="234" t="s">
        <v>3198</v>
      </c>
      <c r="L962" s="234" t="s">
        <v>1260</v>
      </c>
      <c r="M962" s="234" t="s">
        <v>643</v>
      </c>
      <c r="N962" s="234" t="s">
        <v>8023</v>
      </c>
      <c r="O962" s="234"/>
    </row>
    <row r="963" spans="1:15" x14ac:dyDescent="0.3">
      <c r="A963" s="234" t="s">
        <v>3529</v>
      </c>
      <c r="B963" s="235" t="s">
        <v>4577</v>
      </c>
      <c r="C963" s="235" t="s">
        <v>1521</v>
      </c>
      <c r="D963" s="235" t="s">
        <v>224</v>
      </c>
      <c r="E963" s="235" t="s">
        <v>1522</v>
      </c>
      <c r="F963" s="235" t="s">
        <v>564</v>
      </c>
      <c r="G963" s="235" t="s">
        <v>4576</v>
      </c>
      <c r="H963" s="234" t="s">
        <v>64</v>
      </c>
      <c r="I963" s="234" t="s">
        <v>4578</v>
      </c>
      <c r="J963" s="235" t="s">
        <v>3531</v>
      </c>
      <c r="K963" s="234" t="s">
        <v>3198</v>
      </c>
      <c r="L963" s="234" t="s">
        <v>1260</v>
      </c>
      <c r="M963" s="234" t="s">
        <v>567</v>
      </c>
      <c r="N963" s="234" t="s">
        <v>8023</v>
      </c>
      <c r="O963" s="234"/>
    </row>
    <row r="964" spans="1:15" x14ac:dyDescent="0.3">
      <c r="A964" s="234" t="s">
        <v>3529</v>
      </c>
      <c r="B964" s="235" t="s">
        <v>5434</v>
      </c>
      <c r="C964" s="235" t="s">
        <v>1521</v>
      </c>
      <c r="D964" s="235" t="s">
        <v>224</v>
      </c>
      <c r="E964" s="235" t="s">
        <v>1522</v>
      </c>
      <c r="F964" s="235" t="s">
        <v>640</v>
      </c>
      <c r="G964" s="235" t="s">
        <v>5433</v>
      </c>
      <c r="H964" s="234" t="s">
        <v>64</v>
      </c>
      <c r="I964" s="234" t="s">
        <v>5435</v>
      </c>
      <c r="J964" s="235" t="s">
        <v>3531</v>
      </c>
      <c r="K964" s="234" t="s">
        <v>3198</v>
      </c>
      <c r="L964" s="234" t="s">
        <v>1260</v>
      </c>
      <c r="M964" s="234" t="s">
        <v>643</v>
      </c>
      <c r="N964" s="234" t="s">
        <v>8023</v>
      </c>
      <c r="O964" s="234"/>
    </row>
    <row r="965" spans="1:15" x14ac:dyDescent="0.3">
      <c r="A965" s="234" t="s">
        <v>3529</v>
      </c>
      <c r="B965" s="235" t="s">
        <v>5437</v>
      </c>
      <c r="C965" s="235" t="s">
        <v>1521</v>
      </c>
      <c r="D965" s="235" t="s">
        <v>224</v>
      </c>
      <c r="E965" s="235" t="s">
        <v>1522</v>
      </c>
      <c r="F965" s="235" t="s">
        <v>640</v>
      </c>
      <c r="G965" s="235" t="s">
        <v>5436</v>
      </c>
      <c r="H965" s="234" t="s">
        <v>64</v>
      </c>
      <c r="I965" s="234" t="s">
        <v>5438</v>
      </c>
      <c r="J965" s="235" t="s">
        <v>3531</v>
      </c>
      <c r="K965" s="234" t="s">
        <v>3198</v>
      </c>
      <c r="L965" s="234" t="s">
        <v>1260</v>
      </c>
      <c r="M965" s="234" t="s">
        <v>643</v>
      </c>
      <c r="N965" s="234" t="s">
        <v>8023</v>
      </c>
      <c r="O965" s="234"/>
    </row>
    <row r="966" spans="1:15" x14ac:dyDescent="0.3">
      <c r="A966" s="234" t="s">
        <v>3711</v>
      </c>
      <c r="B966" s="235" t="s">
        <v>3822</v>
      </c>
      <c r="C966" s="235" t="s">
        <v>1521</v>
      </c>
      <c r="D966" s="235" t="s">
        <v>91</v>
      </c>
      <c r="E966" s="235" t="s">
        <v>1522</v>
      </c>
      <c r="F966" s="235" t="s">
        <v>534</v>
      </c>
      <c r="G966" s="235" t="s">
        <v>3821</v>
      </c>
      <c r="H966" s="234" t="s">
        <v>64</v>
      </c>
      <c r="I966" s="234" t="s">
        <v>3823</v>
      </c>
      <c r="J966" s="235" t="s">
        <v>3410</v>
      </c>
      <c r="K966" s="234" t="s">
        <v>3198</v>
      </c>
      <c r="L966" s="234" t="s">
        <v>1260</v>
      </c>
      <c r="M966" s="234" t="s">
        <v>529</v>
      </c>
      <c r="N966" s="234" t="s">
        <v>8023</v>
      </c>
      <c r="O966" s="234"/>
    </row>
    <row r="967" spans="1:15" x14ac:dyDescent="0.3">
      <c r="A967" s="234" t="s">
        <v>3711</v>
      </c>
      <c r="B967" s="235" t="s">
        <v>3712</v>
      </c>
      <c r="C967" s="235" t="s">
        <v>7988</v>
      </c>
      <c r="D967" s="235" t="s">
        <v>91</v>
      </c>
      <c r="E967" s="235" t="s">
        <v>1522</v>
      </c>
      <c r="F967" s="235" t="s">
        <v>534</v>
      </c>
      <c r="G967" s="235" t="s">
        <v>3710</v>
      </c>
      <c r="H967" s="234" t="s">
        <v>64</v>
      </c>
      <c r="I967" s="234" t="s">
        <v>3713</v>
      </c>
      <c r="J967" s="235" t="s">
        <v>3410</v>
      </c>
      <c r="K967" s="234" t="s">
        <v>3198</v>
      </c>
      <c r="L967" s="234" t="s">
        <v>1260</v>
      </c>
      <c r="M967" s="234" t="s">
        <v>529</v>
      </c>
      <c r="N967" s="234" t="s">
        <v>8023</v>
      </c>
      <c r="O967" s="234"/>
    </row>
    <row r="968" spans="1:15" x14ac:dyDescent="0.3">
      <c r="A968" s="234" t="s">
        <v>3711</v>
      </c>
      <c r="B968" s="235" t="s">
        <v>3715</v>
      </c>
      <c r="C968" s="235" t="s">
        <v>7988</v>
      </c>
      <c r="D968" s="235" t="s">
        <v>91</v>
      </c>
      <c r="E968" s="235" t="s">
        <v>1522</v>
      </c>
      <c r="F968" s="235" t="s">
        <v>534</v>
      </c>
      <c r="G968" s="235" t="s">
        <v>3714</v>
      </c>
      <c r="H968" s="234" t="s">
        <v>64</v>
      </c>
      <c r="I968" s="234" t="s">
        <v>3716</v>
      </c>
      <c r="J968" s="235" t="s">
        <v>3410</v>
      </c>
      <c r="K968" s="234" t="s">
        <v>3198</v>
      </c>
      <c r="L968" s="234" t="s">
        <v>1260</v>
      </c>
      <c r="M968" s="234" t="s">
        <v>529</v>
      </c>
      <c r="N968" s="234" t="s">
        <v>8023</v>
      </c>
      <c r="O968" s="234"/>
    </row>
    <row r="969" spans="1:15" x14ac:dyDescent="0.3">
      <c r="A969" s="234" t="s">
        <v>3711</v>
      </c>
      <c r="B969" s="235" t="s">
        <v>3810</v>
      </c>
      <c r="C969" s="235" t="s">
        <v>1521</v>
      </c>
      <c r="D969" s="235" t="s">
        <v>91</v>
      </c>
      <c r="E969" s="235" t="s">
        <v>1522</v>
      </c>
      <c r="F969" s="235" t="s">
        <v>534</v>
      </c>
      <c r="G969" s="235" t="s">
        <v>3809</v>
      </c>
      <c r="H969" s="234" t="s">
        <v>64</v>
      </c>
      <c r="I969" s="234" t="s">
        <v>3811</v>
      </c>
      <c r="J969" s="235" t="s">
        <v>3410</v>
      </c>
      <c r="K969" s="234" t="s">
        <v>3198</v>
      </c>
      <c r="L969" s="234" t="s">
        <v>1260</v>
      </c>
      <c r="M969" s="234" t="s">
        <v>529</v>
      </c>
      <c r="N969" s="234" t="s">
        <v>8023</v>
      </c>
      <c r="O969" s="234"/>
    </row>
    <row r="970" spans="1:15" x14ac:dyDescent="0.3">
      <c r="A970" s="234" t="s">
        <v>3711</v>
      </c>
      <c r="B970" s="235" t="s">
        <v>3725</v>
      </c>
      <c r="C970" s="235" t="s">
        <v>7988</v>
      </c>
      <c r="D970" s="235" t="s">
        <v>91</v>
      </c>
      <c r="E970" s="235" t="s">
        <v>1522</v>
      </c>
      <c r="F970" s="235" t="s">
        <v>534</v>
      </c>
      <c r="G970" s="235" t="s">
        <v>3724</v>
      </c>
      <c r="H970" s="234" t="s">
        <v>64</v>
      </c>
      <c r="I970" s="234" t="s">
        <v>3726</v>
      </c>
      <c r="J970" s="235" t="s">
        <v>3410</v>
      </c>
      <c r="K970" s="234" t="s">
        <v>3198</v>
      </c>
      <c r="L970" s="234" t="s">
        <v>1260</v>
      </c>
      <c r="M970" s="234" t="s">
        <v>529</v>
      </c>
      <c r="N970" s="234" t="s">
        <v>8023</v>
      </c>
      <c r="O970" s="234"/>
    </row>
    <row r="971" spans="1:15" x14ac:dyDescent="0.3">
      <c r="A971" s="234" t="s">
        <v>3711</v>
      </c>
      <c r="B971" s="235" t="s">
        <v>3735</v>
      </c>
      <c r="C971" s="235" t="s">
        <v>7988</v>
      </c>
      <c r="D971" s="235" t="s">
        <v>91</v>
      </c>
      <c r="E971" s="235" t="s">
        <v>1522</v>
      </c>
      <c r="F971" s="235" t="s">
        <v>534</v>
      </c>
      <c r="G971" s="235" t="s">
        <v>3734</v>
      </c>
      <c r="H971" s="234" t="s">
        <v>64</v>
      </c>
      <c r="I971" s="234" t="s">
        <v>3736</v>
      </c>
      <c r="J971" s="235" t="s">
        <v>3410</v>
      </c>
      <c r="K971" s="234" t="s">
        <v>3198</v>
      </c>
      <c r="L971" s="234" t="s">
        <v>1260</v>
      </c>
      <c r="M971" s="234" t="s">
        <v>529</v>
      </c>
      <c r="N971" s="234" t="s">
        <v>8023</v>
      </c>
      <c r="O971" s="234"/>
    </row>
    <row r="972" spans="1:15" x14ac:dyDescent="0.3">
      <c r="A972" s="234" t="s">
        <v>3711</v>
      </c>
      <c r="B972" s="235" t="s">
        <v>3738</v>
      </c>
      <c r="C972" s="235" t="s">
        <v>7988</v>
      </c>
      <c r="D972" s="235" t="s">
        <v>91</v>
      </c>
      <c r="E972" s="235" t="s">
        <v>1522</v>
      </c>
      <c r="F972" s="235" t="s">
        <v>534</v>
      </c>
      <c r="G972" s="235" t="s">
        <v>3737</v>
      </c>
      <c r="H972" s="234" t="s">
        <v>64</v>
      </c>
      <c r="I972" s="234" t="s">
        <v>3739</v>
      </c>
      <c r="J972" s="235" t="s">
        <v>3410</v>
      </c>
      <c r="K972" s="234" t="s">
        <v>3198</v>
      </c>
      <c r="L972" s="234" t="s">
        <v>1260</v>
      </c>
      <c r="M972" s="234" t="s">
        <v>529</v>
      </c>
      <c r="N972" s="234" t="s">
        <v>8023</v>
      </c>
      <c r="O972" s="234"/>
    </row>
    <row r="973" spans="1:15" x14ac:dyDescent="0.3">
      <c r="A973" s="234" t="s">
        <v>3711</v>
      </c>
      <c r="B973" s="235" t="s">
        <v>3741</v>
      </c>
      <c r="C973" s="235" t="s">
        <v>7988</v>
      </c>
      <c r="D973" s="235" t="s">
        <v>91</v>
      </c>
      <c r="E973" s="235" t="s">
        <v>1522</v>
      </c>
      <c r="F973" s="235" t="s">
        <v>534</v>
      </c>
      <c r="G973" s="235" t="s">
        <v>3740</v>
      </c>
      <c r="H973" s="234" t="s">
        <v>64</v>
      </c>
      <c r="I973" s="234" t="s">
        <v>3742</v>
      </c>
      <c r="J973" s="235" t="s">
        <v>3410</v>
      </c>
      <c r="K973" s="234" t="s">
        <v>3198</v>
      </c>
      <c r="L973" s="234" t="s">
        <v>1260</v>
      </c>
      <c r="M973" s="234" t="s">
        <v>529</v>
      </c>
      <c r="N973" s="234" t="s">
        <v>8023</v>
      </c>
      <c r="O973" s="234"/>
    </row>
    <row r="974" spans="1:15" x14ac:dyDescent="0.3">
      <c r="A974" s="234" t="s">
        <v>3711</v>
      </c>
      <c r="B974" s="235" t="s">
        <v>5545</v>
      </c>
      <c r="C974" s="235" t="s">
        <v>7988</v>
      </c>
      <c r="D974" s="235" t="s">
        <v>91</v>
      </c>
      <c r="E974" s="235" t="s">
        <v>1522</v>
      </c>
      <c r="F974" s="235" t="s">
        <v>664</v>
      </c>
      <c r="G974" s="235" t="s">
        <v>5544</v>
      </c>
      <c r="H974" s="234" t="s">
        <v>64</v>
      </c>
      <c r="I974" s="234" t="s">
        <v>5546</v>
      </c>
      <c r="J974" s="235" t="s">
        <v>3410</v>
      </c>
      <c r="K974" s="234" t="s">
        <v>3198</v>
      </c>
      <c r="L974" s="234" t="s">
        <v>1260</v>
      </c>
      <c r="M974" s="234" t="s">
        <v>667</v>
      </c>
      <c r="N974" s="234" t="s">
        <v>8023</v>
      </c>
      <c r="O974" s="234"/>
    </row>
    <row r="975" spans="1:15" x14ac:dyDescent="0.3">
      <c r="A975" s="234" t="s">
        <v>3711</v>
      </c>
      <c r="B975" s="235" t="s">
        <v>4548</v>
      </c>
      <c r="C975" s="235" t="s">
        <v>1521</v>
      </c>
      <c r="D975" s="235" t="s">
        <v>91</v>
      </c>
      <c r="E975" s="235" t="s">
        <v>1522</v>
      </c>
      <c r="F975" s="235" t="s">
        <v>564</v>
      </c>
      <c r="G975" s="235" t="s">
        <v>4547</v>
      </c>
      <c r="H975" s="234" t="s">
        <v>64</v>
      </c>
      <c r="I975" s="234" t="s">
        <v>4549</v>
      </c>
      <c r="J975" s="235" t="s">
        <v>3410</v>
      </c>
      <c r="K975" s="234" t="s">
        <v>3198</v>
      </c>
      <c r="L975" s="234" t="s">
        <v>1260</v>
      </c>
      <c r="M975" s="234" t="s">
        <v>567</v>
      </c>
      <c r="N975" s="234" t="s">
        <v>8023</v>
      </c>
      <c r="O975" s="234"/>
    </row>
    <row r="976" spans="1:15" x14ac:dyDescent="0.3">
      <c r="A976" s="234" t="s">
        <v>3711</v>
      </c>
      <c r="B976" s="235" t="s">
        <v>3747</v>
      </c>
      <c r="C976" s="235" t="s">
        <v>7988</v>
      </c>
      <c r="D976" s="235" t="s">
        <v>91</v>
      </c>
      <c r="E976" s="235" t="s">
        <v>1522</v>
      </c>
      <c r="F976" s="235" t="s">
        <v>534</v>
      </c>
      <c r="G976" s="235" t="s">
        <v>3746</v>
      </c>
      <c r="H976" s="234" t="s">
        <v>64</v>
      </c>
      <c r="I976" s="234" t="s">
        <v>3748</v>
      </c>
      <c r="J976" s="235" t="s">
        <v>3410</v>
      </c>
      <c r="K976" s="234" t="s">
        <v>3198</v>
      </c>
      <c r="L976" s="234" t="s">
        <v>1260</v>
      </c>
      <c r="M976" s="234" t="s">
        <v>529</v>
      </c>
      <c r="N976" s="234" t="s">
        <v>8023</v>
      </c>
      <c r="O976" s="234"/>
    </row>
    <row r="977" spans="1:15" x14ac:dyDescent="0.3">
      <c r="A977" s="234" t="s">
        <v>3711</v>
      </c>
      <c r="B977" s="235" t="s">
        <v>4574</v>
      </c>
      <c r="C977" s="235" t="s">
        <v>1521</v>
      </c>
      <c r="D977" s="235" t="s">
        <v>91</v>
      </c>
      <c r="E977" s="235" t="s">
        <v>1522</v>
      </c>
      <c r="F977" s="235" t="s">
        <v>564</v>
      </c>
      <c r="G977" s="235" t="s">
        <v>4573</v>
      </c>
      <c r="H977" s="234" t="s">
        <v>64</v>
      </c>
      <c r="I977" s="234" t="s">
        <v>4575</v>
      </c>
      <c r="J977" s="235" t="s">
        <v>3410</v>
      </c>
      <c r="K977" s="234" t="s">
        <v>3198</v>
      </c>
      <c r="L977" s="234" t="s">
        <v>1260</v>
      </c>
      <c r="M977" s="234" t="s">
        <v>567</v>
      </c>
      <c r="N977" s="234" t="s">
        <v>8023</v>
      </c>
      <c r="O977" s="234"/>
    </row>
    <row r="978" spans="1:15" x14ac:dyDescent="0.3">
      <c r="A978" s="234" t="s">
        <v>3711</v>
      </c>
      <c r="B978" s="235" t="s">
        <v>3750</v>
      </c>
      <c r="C978" s="235" t="s">
        <v>7988</v>
      </c>
      <c r="D978" s="235" t="s">
        <v>91</v>
      </c>
      <c r="E978" s="235" t="s">
        <v>1522</v>
      </c>
      <c r="F978" s="235" t="s">
        <v>534</v>
      </c>
      <c r="G978" s="235" t="s">
        <v>3749</v>
      </c>
      <c r="H978" s="234" t="s">
        <v>64</v>
      </c>
      <c r="I978" s="234" t="s">
        <v>3751</v>
      </c>
      <c r="J978" s="235" t="s">
        <v>3410</v>
      </c>
      <c r="K978" s="234" t="s">
        <v>3198</v>
      </c>
      <c r="L978" s="234" t="s">
        <v>1260</v>
      </c>
      <c r="M978" s="234" t="s">
        <v>529</v>
      </c>
      <c r="N978" s="234" t="s">
        <v>8023</v>
      </c>
      <c r="O978" s="234"/>
    </row>
    <row r="979" spans="1:15" x14ac:dyDescent="0.3">
      <c r="A979" s="234" t="s">
        <v>3711</v>
      </c>
      <c r="B979" s="235" t="s">
        <v>3753</v>
      </c>
      <c r="C979" s="235" t="s">
        <v>7988</v>
      </c>
      <c r="D979" s="235" t="s">
        <v>91</v>
      </c>
      <c r="E979" s="235" t="s">
        <v>1522</v>
      </c>
      <c r="F979" s="235" t="s">
        <v>534</v>
      </c>
      <c r="G979" s="235" t="s">
        <v>3752</v>
      </c>
      <c r="H979" s="234" t="s">
        <v>64</v>
      </c>
      <c r="I979" s="234" t="s">
        <v>3754</v>
      </c>
      <c r="J979" s="235" t="s">
        <v>3410</v>
      </c>
      <c r="K979" s="234" t="s">
        <v>3198</v>
      </c>
      <c r="L979" s="234" t="s">
        <v>1260</v>
      </c>
      <c r="M979" s="234" t="s">
        <v>529</v>
      </c>
      <c r="N979" s="234" t="s">
        <v>8023</v>
      </c>
      <c r="O979" s="234"/>
    </row>
    <row r="980" spans="1:15" x14ac:dyDescent="0.3">
      <c r="A980" s="234" t="s">
        <v>3711</v>
      </c>
      <c r="B980" s="235" t="s">
        <v>3756</v>
      </c>
      <c r="C980" s="235" t="s">
        <v>7988</v>
      </c>
      <c r="D980" s="235" t="s">
        <v>91</v>
      </c>
      <c r="E980" s="235" t="s">
        <v>1522</v>
      </c>
      <c r="F980" s="235" t="s">
        <v>534</v>
      </c>
      <c r="G980" s="235" t="s">
        <v>3755</v>
      </c>
      <c r="H980" s="234" t="s">
        <v>64</v>
      </c>
      <c r="I980" s="234" t="s">
        <v>3757</v>
      </c>
      <c r="J980" s="235" t="s">
        <v>3410</v>
      </c>
      <c r="K980" s="234" t="s">
        <v>3198</v>
      </c>
      <c r="L980" s="234" t="s">
        <v>1260</v>
      </c>
      <c r="M980" s="234" t="s">
        <v>529</v>
      </c>
      <c r="N980" s="234" t="s">
        <v>8023</v>
      </c>
      <c r="O980" s="234"/>
    </row>
    <row r="981" spans="1:15" x14ac:dyDescent="0.3">
      <c r="A981" s="234" t="s">
        <v>3711</v>
      </c>
      <c r="B981" s="235" t="s">
        <v>3804</v>
      </c>
      <c r="C981" s="235" t="s">
        <v>1521</v>
      </c>
      <c r="D981" s="235" t="s">
        <v>91</v>
      </c>
      <c r="E981" s="235" t="s">
        <v>1522</v>
      </c>
      <c r="F981" s="235" t="s">
        <v>534</v>
      </c>
      <c r="G981" s="235" t="s">
        <v>3803</v>
      </c>
      <c r="H981" s="234" t="s">
        <v>64</v>
      </c>
      <c r="I981" s="234" t="s">
        <v>3805</v>
      </c>
      <c r="J981" s="235" t="s">
        <v>3410</v>
      </c>
      <c r="K981" s="234" t="s">
        <v>3198</v>
      </c>
      <c r="L981" s="234" t="s">
        <v>1260</v>
      </c>
      <c r="M981" s="234" t="s">
        <v>529</v>
      </c>
      <c r="N981" s="234" t="s">
        <v>8023</v>
      </c>
      <c r="O981" s="234"/>
    </row>
    <row r="982" spans="1:15" x14ac:dyDescent="0.3">
      <c r="A982" s="234" t="s">
        <v>3711</v>
      </c>
      <c r="B982" s="235" t="s">
        <v>4515</v>
      </c>
      <c r="C982" s="235" t="s">
        <v>7988</v>
      </c>
      <c r="D982" s="235" t="s">
        <v>91</v>
      </c>
      <c r="E982" s="235" t="s">
        <v>1522</v>
      </c>
      <c r="F982" s="235" t="s">
        <v>564</v>
      </c>
      <c r="G982" s="235" t="s">
        <v>4514</v>
      </c>
      <c r="H982" s="234" t="s">
        <v>64</v>
      </c>
      <c r="I982" s="234" t="s">
        <v>4516</v>
      </c>
      <c r="J982" s="235" t="s">
        <v>3410</v>
      </c>
      <c r="K982" s="234" t="s">
        <v>3198</v>
      </c>
      <c r="L982" s="234" t="s">
        <v>1260</v>
      </c>
      <c r="M982" s="234" t="s">
        <v>567</v>
      </c>
      <c r="N982" s="234" t="s">
        <v>8023</v>
      </c>
      <c r="O982" s="234"/>
    </row>
    <row r="983" spans="1:15" x14ac:dyDescent="0.3">
      <c r="A983" s="234" t="s">
        <v>3711</v>
      </c>
      <c r="B983" s="235" t="s">
        <v>3801</v>
      </c>
      <c r="C983" s="235" t="s">
        <v>1521</v>
      </c>
      <c r="D983" s="235" t="s">
        <v>91</v>
      </c>
      <c r="E983" s="235" t="s">
        <v>1522</v>
      </c>
      <c r="F983" s="235" t="s">
        <v>534</v>
      </c>
      <c r="G983" s="235" t="s">
        <v>3800</v>
      </c>
      <c r="H983" s="234" t="s">
        <v>64</v>
      </c>
      <c r="I983" s="234" t="s">
        <v>3802</v>
      </c>
      <c r="J983" s="235" t="s">
        <v>3410</v>
      </c>
      <c r="K983" s="234" t="s">
        <v>3198</v>
      </c>
      <c r="L983" s="234" t="s">
        <v>1260</v>
      </c>
      <c r="M983" s="234" t="s">
        <v>529</v>
      </c>
      <c r="N983" s="234" t="s">
        <v>8023</v>
      </c>
      <c r="O983" s="234"/>
    </row>
    <row r="984" spans="1:15" x14ac:dyDescent="0.3">
      <c r="A984" s="234" t="s">
        <v>3711</v>
      </c>
      <c r="B984" s="235" t="s">
        <v>4606</v>
      </c>
      <c r="C984" s="235" t="s">
        <v>1521</v>
      </c>
      <c r="D984" s="235" t="s">
        <v>91</v>
      </c>
      <c r="E984" s="235" t="s">
        <v>1522</v>
      </c>
      <c r="F984" s="235" t="s">
        <v>572</v>
      </c>
      <c r="G984" s="235" t="s">
        <v>4605</v>
      </c>
      <c r="H984" s="234" t="s">
        <v>64</v>
      </c>
      <c r="I984" s="234" t="s">
        <v>4607</v>
      </c>
      <c r="J984" s="235" t="s">
        <v>3410</v>
      </c>
      <c r="K984" s="234" t="s">
        <v>3198</v>
      </c>
      <c r="L984" s="234" t="s">
        <v>1260</v>
      </c>
      <c r="M984" s="234" t="s">
        <v>575</v>
      </c>
      <c r="N984" s="234" t="s">
        <v>8023</v>
      </c>
      <c r="O984" s="234"/>
    </row>
    <row r="985" spans="1:15" x14ac:dyDescent="0.3">
      <c r="A985" s="234" t="s">
        <v>3711</v>
      </c>
      <c r="B985" s="235" t="s">
        <v>3813</v>
      </c>
      <c r="C985" s="235" t="s">
        <v>1521</v>
      </c>
      <c r="D985" s="235" t="s">
        <v>91</v>
      </c>
      <c r="E985" s="235" t="s">
        <v>1522</v>
      </c>
      <c r="F985" s="235" t="s">
        <v>534</v>
      </c>
      <c r="G985" s="235" t="s">
        <v>3812</v>
      </c>
      <c r="H985" s="234" t="s">
        <v>64</v>
      </c>
      <c r="I985" s="234" t="s">
        <v>3814</v>
      </c>
      <c r="J985" s="235" t="s">
        <v>3410</v>
      </c>
      <c r="K985" s="234" t="s">
        <v>3198</v>
      </c>
      <c r="L985" s="234" t="s">
        <v>1260</v>
      </c>
      <c r="M985" s="234" t="s">
        <v>529</v>
      </c>
      <c r="N985" s="234" t="s">
        <v>8023</v>
      </c>
      <c r="O985" s="234"/>
    </row>
    <row r="986" spans="1:15" x14ac:dyDescent="0.3">
      <c r="A986" s="234" t="s">
        <v>3711</v>
      </c>
      <c r="B986" s="235" t="s">
        <v>4772</v>
      </c>
      <c r="C986" s="235" t="s">
        <v>7988</v>
      </c>
      <c r="D986" s="235" t="s">
        <v>91</v>
      </c>
      <c r="E986" s="235" t="s">
        <v>1522</v>
      </c>
      <c r="F986" s="235" t="s">
        <v>586</v>
      </c>
      <c r="G986" s="235" t="s">
        <v>4771</v>
      </c>
      <c r="H986" s="234" t="s">
        <v>64</v>
      </c>
      <c r="I986" s="234" t="s">
        <v>4773</v>
      </c>
      <c r="J986" s="235" t="s">
        <v>3410</v>
      </c>
      <c r="K986" s="234" t="s">
        <v>3198</v>
      </c>
      <c r="L986" s="234" t="s">
        <v>1260</v>
      </c>
      <c r="M986" s="234" t="s">
        <v>589</v>
      </c>
      <c r="N986" s="234" t="s">
        <v>8023</v>
      </c>
      <c r="O986" s="234"/>
    </row>
    <row r="987" spans="1:15" x14ac:dyDescent="0.3">
      <c r="A987" s="234" t="s">
        <v>3711</v>
      </c>
      <c r="B987" s="235" t="s">
        <v>4775</v>
      </c>
      <c r="C987" s="235" t="s">
        <v>7988</v>
      </c>
      <c r="D987" s="235" t="s">
        <v>91</v>
      </c>
      <c r="E987" s="235" t="s">
        <v>1522</v>
      </c>
      <c r="F987" s="235" t="s">
        <v>586</v>
      </c>
      <c r="G987" s="235" t="s">
        <v>4774</v>
      </c>
      <c r="H987" s="234" t="s">
        <v>64</v>
      </c>
      <c r="I987" s="234" t="s">
        <v>4776</v>
      </c>
      <c r="J987" s="235" t="s">
        <v>3410</v>
      </c>
      <c r="K987" s="234" t="s">
        <v>3198</v>
      </c>
      <c r="L987" s="234" t="s">
        <v>1260</v>
      </c>
      <c r="M987" s="234" t="s">
        <v>589</v>
      </c>
      <c r="N987" s="234" t="s">
        <v>8023</v>
      </c>
      <c r="O987" s="234"/>
    </row>
    <row r="988" spans="1:15" x14ac:dyDescent="0.3">
      <c r="A988" s="234" t="s">
        <v>3711</v>
      </c>
      <c r="B988" s="235" t="s">
        <v>4778</v>
      </c>
      <c r="C988" s="235" t="s">
        <v>7988</v>
      </c>
      <c r="D988" s="235" t="s">
        <v>91</v>
      </c>
      <c r="E988" s="235" t="s">
        <v>1522</v>
      </c>
      <c r="F988" s="235" t="s">
        <v>586</v>
      </c>
      <c r="G988" s="235" t="s">
        <v>4777</v>
      </c>
      <c r="H988" s="234" t="s">
        <v>64</v>
      </c>
      <c r="I988" s="234" t="s">
        <v>4779</v>
      </c>
      <c r="J988" s="235" t="s">
        <v>3410</v>
      </c>
      <c r="K988" s="234" t="s">
        <v>3198</v>
      </c>
      <c r="L988" s="234" t="s">
        <v>1260</v>
      </c>
      <c r="M988" s="234" t="s">
        <v>589</v>
      </c>
      <c r="N988" s="234" t="s">
        <v>8023</v>
      </c>
      <c r="O988" s="234"/>
    </row>
    <row r="989" spans="1:15" x14ac:dyDescent="0.3">
      <c r="A989" s="234" t="s">
        <v>3711</v>
      </c>
      <c r="B989" s="235" t="s">
        <v>4781</v>
      </c>
      <c r="C989" s="235" t="s">
        <v>7988</v>
      </c>
      <c r="D989" s="235" t="s">
        <v>91</v>
      </c>
      <c r="E989" s="235" t="s">
        <v>1522</v>
      </c>
      <c r="F989" s="235" t="s">
        <v>586</v>
      </c>
      <c r="G989" s="235" t="s">
        <v>4780</v>
      </c>
      <c r="H989" s="234" t="s">
        <v>64</v>
      </c>
      <c r="I989" s="234" t="s">
        <v>4782</v>
      </c>
      <c r="J989" s="235" t="s">
        <v>3410</v>
      </c>
      <c r="K989" s="234" t="s">
        <v>3198</v>
      </c>
      <c r="L989" s="234" t="s">
        <v>1260</v>
      </c>
      <c r="M989" s="234" t="s">
        <v>589</v>
      </c>
      <c r="N989" s="234" t="s">
        <v>8023</v>
      </c>
      <c r="O989" s="234"/>
    </row>
    <row r="990" spans="1:15" x14ac:dyDescent="0.3">
      <c r="A990" s="234" t="s">
        <v>3711</v>
      </c>
      <c r="B990" s="235" t="s">
        <v>4784</v>
      </c>
      <c r="C990" s="235" t="s">
        <v>7988</v>
      </c>
      <c r="D990" s="235" t="s">
        <v>91</v>
      </c>
      <c r="E990" s="235" t="s">
        <v>1522</v>
      </c>
      <c r="F990" s="235" t="s">
        <v>586</v>
      </c>
      <c r="G990" s="235" t="s">
        <v>4783</v>
      </c>
      <c r="H990" s="234" t="s">
        <v>64</v>
      </c>
      <c r="I990" s="234" t="s">
        <v>4785</v>
      </c>
      <c r="J990" s="235" t="s">
        <v>3410</v>
      </c>
      <c r="K990" s="234" t="s">
        <v>3198</v>
      </c>
      <c r="L990" s="234" t="s">
        <v>1260</v>
      </c>
      <c r="M990" s="234" t="s">
        <v>589</v>
      </c>
      <c r="N990" s="234" t="s">
        <v>8023</v>
      </c>
      <c r="O990" s="234"/>
    </row>
    <row r="991" spans="1:15" x14ac:dyDescent="0.3">
      <c r="A991" s="234" t="s">
        <v>3711</v>
      </c>
      <c r="B991" s="235" t="s">
        <v>4787</v>
      </c>
      <c r="C991" s="235" t="s">
        <v>7988</v>
      </c>
      <c r="D991" s="235" t="s">
        <v>91</v>
      </c>
      <c r="E991" s="235" t="s">
        <v>1522</v>
      </c>
      <c r="F991" s="235" t="s">
        <v>586</v>
      </c>
      <c r="G991" s="235" t="s">
        <v>4786</v>
      </c>
      <c r="H991" s="234" t="s">
        <v>64</v>
      </c>
      <c r="I991" s="234" t="s">
        <v>4788</v>
      </c>
      <c r="J991" s="235" t="s">
        <v>3410</v>
      </c>
      <c r="K991" s="234" t="s">
        <v>3198</v>
      </c>
      <c r="L991" s="234" t="s">
        <v>1260</v>
      </c>
      <c r="M991" s="234" t="s">
        <v>589</v>
      </c>
      <c r="N991" s="234" t="s">
        <v>8023</v>
      </c>
      <c r="O991" s="234"/>
    </row>
    <row r="992" spans="1:15" x14ac:dyDescent="0.3">
      <c r="A992" s="234" t="s">
        <v>3711</v>
      </c>
      <c r="B992" s="235" t="s">
        <v>4790</v>
      </c>
      <c r="C992" s="235" t="s">
        <v>7988</v>
      </c>
      <c r="D992" s="235" t="s">
        <v>91</v>
      </c>
      <c r="E992" s="235" t="s">
        <v>1522</v>
      </c>
      <c r="F992" s="235" t="s">
        <v>586</v>
      </c>
      <c r="G992" s="235" t="s">
        <v>4789</v>
      </c>
      <c r="H992" s="234" t="s">
        <v>64</v>
      </c>
      <c r="I992" s="234" t="s">
        <v>4791</v>
      </c>
      <c r="J992" s="235" t="s">
        <v>3410</v>
      </c>
      <c r="K992" s="234" t="s">
        <v>3198</v>
      </c>
      <c r="L992" s="234" t="s">
        <v>1260</v>
      </c>
      <c r="M992" s="234" t="s">
        <v>589</v>
      </c>
      <c r="N992" s="234" t="s">
        <v>8023</v>
      </c>
      <c r="O992" s="234"/>
    </row>
    <row r="993" spans="1:15" x14ac:dyDescent="0.3">
      <c r="A993" s="234" t="s">
        <v>3711</v>
      </c>
      <c r="B993" s="235" t="s">
        <v>4793</v>
      </c>
      <c r="C993" s="235" t="s">
        <v>7988</v>
      </c>
      <c r="D993" s="235" t="s">
        <v>91</v>
      </c>
      <c r="E993" s="235" t="s">
        <v>1522</v>
      </c>
      <c r="F993" s="235" t="s">
        <v>586</v>
      </c>
      <c r="G993" s="235" t="s">
        <v>4792</v>
      </c>
      <c r="H993" s="234" t="s">
        <v>64</v>
      </c>
      <c r="I993" s="234" t="s">
        <v>4794</v>
      </c>
      <c r="J993" s="235" t="s">
        <v>3410</v>
      </c>
      <c r="K993" s="234" t="s">
        <v>3198</v>
      </c>
      <c r="L993" s="234" t="s">
        <v>1260</v>
      </c>
      <c r="M993" s="234" t="s">
        <v>589</v>
      </c>
      <c r="N993" s="234" t="s">
        <v>8023</v>
      </c>
      <c r="O993" s="234"/>
    </row>
    <row r="994" spans="1:15" x14ac:dyDescent="0.3">
      <c r="A994" s="234" t="s">
        <v>3711</v>
      </c>
      <c r="B994" s="235" t="s">
        <v>4521</v>
      </c>
      <c r="C994" s="235" t="s">
        <v>7988</v>
      </c>
      <c r="D994" s="235" t="s">
        <v>91</v>
      </c>
      <c r="E994" s="235" t="s">
        <v>1522</v>
      </c>
      <c r="F994" s="235" t="s">
        <v>564</v>
      </c>
      <c r="G994" s="235" t="s">
        <v>4520</v>
      </c>
      <c r="H994" s="234" t="s">
        <v>64</v>
      </c>
      <c r="I994" s="234" t="s">
        <v>4522</v>
      </c>
      <c r="J994" s="235" t="s">
        <v>3410</v>
      </c>
      <c r="K994" s="234" t="s">
        <v>3198</v>
      </c>
      <c r="L994" s="234" t="s">
        <v>1260</v>
      </c>
      <c r="M994" s="234" t="s">
        <v>567</v>
      </c>
      <c r="N994" s="234" t="s">
        <v>8023</v>
      </c>
      <c r="O994" s="234"/>
    </row>
    <row r="995" spans="1:15" x14ac:dyDescent="0.3">
      <c r="A995" s="234" t="s">
        <v>3711</v>
      </c>
      <c r="B995" s="235" t="s">
        <v>3807</v>
      </c>
      <c r="C995" s="235" t="s">
        <v>1521</v>
      </c>
      <c r="D995" s="235" t="s">
        <v>91</v>
      </c>
      <c r="E995" s="235" t="s">
        <v>1522</v>
      </c>
      <c r="F995" s="235" t="s">
        <v>534</v>
      </c>
      <c r="G995" s="235" t="s">
        <v>3806</v>
      </c>
      <c r="H995" s="234" t="s">
        <v>64</v>
      </c>
      <c r="I995" s="234" t="s">
        <v>3808</v>
      </c>
      <c r="J995" s="235" t="s">
        <v>3410</v>
      </c>
      <c r="K995" s="234" t="s">
        <v>3198</v>
      </c>
      <c r="L995" s="234" t="s">
        <v>1260</v>
      </c>
      <c r="M995" s="234" t="s">
        <v>529</v>
      </c>
      <c r="N995" s="234" t="s">
        <v>8023</v>
      </c>
      <c r="O995" s="234"/>
    </row>
    <row r="996" spans="1:15" x14ac:dyDescent="0.3">
      <c r="A996" s="234" t="s">
        <v>3711</v>
      </c>
      <c r="B996" s="235" t="s">
        <v>3837</v>
      </c>
      <c r="C996" s="235" t="s">
        <v>1521</v>
      </c>
      <c r="D996" s="235" t="s">
        <v>91</v>
      </c>
      <c r="E996" s="235" t="s">
        <v>1522</v>
      </c>
      <c r="F996" s="235" t="s">
        <v>534</v>
      </c>
      <c r="G996" s="235" t="s">
        <v>3836</v>
      </c>
      <c r="H996" s="234" t="s">
        <v>64</v>
      </c>
      <c r="I996" s="234" t="s">
        <v>3838</v>
      </c>
      <c r="J996" s="235" t="s">
        <v>3410</v>
      </c>
      <c r="K996" s="234" t="s">
        <v>3198</v>
      </c>
      <c r="L996" s="234" t="s">
        <v>1260</v>
      </c>
      <c r="M996" s="234" t="s">
        <v>529</v>
      </c>
      <c r="N996" s="234" t="s">
        <v>8023</v>
      </c>
      <c r="O996" s="234"/>
    </row>
    <row r="997" spans="1:15" x14ac:dyDescent="0.3">
      <c r="A997" s="234" t="s">
        <v>3711</v>
      </c>
      <c r="B997" s="235" t="s">
        <v>5603</v>
      </c>
      <c r="C997" s="235" t="s">
        <v>1521</v>
      </c>
      <c r="D997" s="235" t="s">
        <v>91</v>
      </c>
      <c r="E997" s="235" t="s">
        <v>1522</v>
      </c>
      <c r="F997" s="235" t="s">
        <v>672</v>
      </c>
      <c r="G997" s="235" t="s">
        <v>5602</v>
      </c>
      <c r="H997" s="234" t="s">
        <v>64</v>
      </c>
      <c r="I997" s="234" t="s">
        <v>5604</v>
      </c>
      <c r="J997" s="235" t="s">
        <v>3410</v>
      </c>
      <c r="K997" s="234" t="s">
        <v>3198</v>
      </c>
      <c r="L997" s="234" t="s">
        <v>1260</v>
      </c>
      <c r="M997" s="234" t="s">
        <v>675</v>
      </c>
      <c r="N997" s="234" t="s">
        <v>8023</v>
      </c>
      <c r="O997" s="234"/>
    </row>
    <row r="998" spans="1:15" x14ac:dyDescent="0.3">
      <c r="A998" s="234" t="s">
        <v>3711</v>
      </c>
      <c r="B998" s="235" t="s">
        <v>5600</v>
      </c>
      <c r="C998" s="235" t="s">
        <v>1521</v>
      </c>
      <c r="D998" s="235" t="s">
        <v>91</v>
      </c>
      <c r="E998" s="235" t="s">
        <v>1522</v>
      </c>
      <c r="F998" s="235" t="s">
        <v>672</v>
      </c>
      <c r="G998" s="235" t="s">
        <v>5599</v>
      </c>
      <c r="H998" s="234" t="s">
        <v>64</v>
      </c>
      <c r="I998" s="234" t="s">
        <v>5601</v>
      </c>
      <c r="J998" s="235" t="s">
        <v>3410</v>
      </c>
      <c r="K998" s="234" t="s">
        <v>3198</v>
      </c>
      <c r="L998" s="234" t="s">
        <v>1260</v>
      </c>
      <c r="M998" s="234" t="s">
        <v>675</v>
      </c>
      <c r="N998" s="234" t="s">
        <v>8023</v>
      </c>
      <c r="O998" s="234"/>
    </row>
    <row r="999" spans="1:15" x14ac:dyDescent="0.3">
      <c r="A999" s="234" t="s">
        <v>3711</v>
      </c>
      <c r="B999" s="235" t="s">
        <v>4524</v>
      </c>
      <c r="C999" s="235" t="s">
        <v>7988</v>
      </c>
      <c r="D999" s="235" t="s">
        <v>91</v>
      </c>
      <c r="E999" s="235" t="s">
        <v>1522</v>
      </c>
      <c r="F999" s="235" t="s">
        <v>564</v>
      </c>
      <c r="G999" s="235" t="s">
        <v>4523</v>
      </c>
      <c r="H999" s="234" t="s">
        <v>64</v>
      </c>
      <c r="I999" s="234" t="s">
        <v>4525</v>
      </c>
      <c r="J999" s="235" t="s">
        <v>3410</v>
      </c>
      <c r="K999" s="234" t="s">
        <v>3198</v>
      </c>
      <c r="L999" s="234" t="s">
        <v>1260</v>
      </c>
      <c r="M999" s="234" t="s">
        <v>567</v>
      </c>
      <c r="N999" s="234" t="s">
        <v>8023</v>
      </c>
      <c r="O999" s="234"/>
    </row>
    <row r="1000" spans="1:15" x14ac:dyDescent="0.3">
      <c r="A1000" s="234" t="s">
        <v>3711</v>
      </c>
      <c r="B1000" s="235" t="s">
        <v>3768</v>
      </c>
      <c r="C1000" s="235" t="s">
        <v>7988</v>
      </c>
      <c r="D1000" s="235" t="s">
        <v>91</v>
      </c>
      <c r="E1000" s="235" t="s">
        <v>1522</v>
      </c>
      <c r="F1000" s="235" t="s">
        <v>534</v>
      </c>
      <c r="G1000" s="235" t="s">
        <v>3767</v>
      </c>
      <c r="H1000" s="234" t="s">
        <v>64</v>
      </c>
      <c r="I1000" s="234" t="s">
        <v>3769</v>
      </c>
      <c r="J1000" s="235" t="s">
        <v>3410</v>
      </c>
      <c r="K1000" s="234" t="s">
        <v>3198</v>
      </c>
      <c r="L1000" s="234" t="s">
        <v>1260</v>
      </c>
      <c r="M1000" s="234" t="s">
        <v>529</v>
      </c>
      <c r="N1000" s="234" t="s">
        <v>8023</v>
      </c>
      <c r="O1000" s="234"/>
    </row>
    <row r="1001" spans="1:15" x14ac:dyDescent="0.3">
      <c r="A1001" s="234" t="s">
        <v>3711</v>
      </c>
      <c r="B1001" s="235" t="s">
        <v>4806</v>
      </c>
      <c r="C1001" s="235" t="s">
        <v>7988</v>
      </c>
      <c r="D1001" s="235" t="s">
        <v>91</v>
      </c>
      <c r="E1001" s="235" t="s">
        <v>1522</v>
      </c>
      <c r="F1001" s="235" t="s">
        <v>586</v>
      </c>
      <c r="G1001" s="235" t="s">
        <v>4805</v>
      </c>
      <c r="H1001" s="234" t="s">
        <v>64</v>
      </c>
      <c r="I1001" s="234" t="s">
        <v>4807</v>
      </c>
      <c r="J1001" s="235" t="s">
        <v>3410</v>
      </c>
      <c r="K1001" s="234" t="s">
        <v>3198</v>
      </c>
      <c r="L1001" s="234" t="s">
        <v>1260</v>
      </c>
      <c r="M1001" s="234" t="s">
        <v>589</v>
      </c>
      <c r="N1001" s="234" t="s">
        <v>8023</v>
      </c>
      <c r="O1001" s="234"/>
    </row>
    <row r="1002" spans="1:15" x14ac:dyDescent="0.3">
      <c r="A1002" s="234" t="s">
        <v>3711</v>
      </c>
      <c r="B1002" s="235" t="s">
        <v>3777</v>
      </c>
      <c r="C1002" s="235" t="s">
        <v>7988</v>
      </c>
      <c r="D1002" s="235" t="s">
        <v>91</v>
      </c>
      <c r="E1002" s="235" t="s">
        <v>1522</v>
      </c>
      <c r="F1002" s="235" t="s">
        <v>534</v>
      </c>
      <c r="G1002" s="235" t="s">
        <v>3776</v>
      </c>
      <c r="H1002" s="234" t="s">
        <v>64</v>
      </c>
      <c r="I1002" s="234" t="s">
        <v>3778</v>
      </c>
      <c r="J1002" s="235" t="s">
        <v>3410</v>
      </c>
      <c r="K1002" s="234" t="s">
        <v>3198</v>
      </c>
      <c r="L1002" s="234" t="s">
        <v>1260</v>
      </c>
      <c r="M1002" s="234" t="s">
        <v>529</v>
      </c>
      <c r="N1002" s="234" t="s">
        <v>8023</v>
      </c>
      <c r="O1002" s="234"/>
    </row>
    <row r="1003" spans="1:15" x14ac:dyDescent="0.3">
      <c r="A1003" s="234" t="s">
        <v>3711</v>
      </c>
      <c r="B1003" s="235" t="s">
        <v>3780</v>
      </c>
      <c r="C1003" s="235" t="s">
        <v>7988</v>
      </c>
      <c r="D1003" s="235" t="s">
        <v>91</v>
      </c>
      <c r="E1003" s="235" t="s">
        <v>1522</v>
      </c>
      <c r="F1003" s="235" t="s">
        <v>534</v>
      </c>
      <c r="G1003" s="235" t="s">
        <v>3779</v>
      </c>
      <c r="H1003" s="234" t="s">
        <v>64</v>
      </c>
      <c r="I1003" s="234" t="s">
        <v>3781</v>
      </c>
      <c r="J1003" s="235" t="s">
        <v>3410</v>
      </c>
      <c r="K1003" s="234" t="s">
        <v>3198</v>
      </c>
      <c r="L1003" s="234" t="s">
        <v>1260</v>
      </c>
      <c r="M1003" s="234" t="s">
        <v>529</v>
      </c>
      <c r="N1003" s="234" t="s">
        <v>8023</v>
      </c>
      <c r="O1003" s="234"/>
    </row>
    <row r="1004" spans="1:15" x14ac:dyDescent="0.3">
      <c r="A1004" s="234" t="s">
        <v>3711</v>
      </c>
      <c r="B1004" s="235" t="s">
        <v>3783</v>
      </c>
      <c r="C1004" s="235" t="s">
        <v>7988</v>
      </c>
      <c r="D1004" s="235" t="s">
        <v>91</v>
      </c>
      <c r="E1004" s="235" t="s">
        <v>1522</v>
      </c>
      <c r="F1004" s="235" t="s">
        <v>534</v>
      </c>
      <c r="G1004" s="235" t="s">
        <v>3782</v>
      </c>
      <c r="H1004" s="234" t="s">
        <v>64</v>
      </c>
      <c r="I1004" s="234" t="s">
        <v>3784</v>
      </c>
      <c r="J1004" s="235" t="s">
        <v>3410</v>
      </c>
      <c r="K1004" s="234" t="s">
        <v>3198</v>
      </c>
      <c r="L1004" s="234" t="s">
        <v>1260</v>
      </c>
      <c r="M1004" s="234" t="s">
        <v>529</v>
      </c>
      <c r="N1004" s="234" t="s">
        <v>8023</v>
      </c>
      <c r="O1004" s="234"/>
    </row>
    <row r="1005" spans="1:15" x14ac:dyDescent="0.3">
      <c r="A1005" s="234" t="s">
        <v>3711</v>
      </c>
      <c r="B1005" s="235" t="s">
        <v>4554</v>
      </c>
      <c r="C1005" s="235" t="s">
        <v>1521</v>
      </c>
      <c r="D1005" s="235" t="s">
        <v>91</v>
      </c>
      <c r="E1005" s="235" t="s">
        <v>1522</v>
      </c>
      <c r="F1005" s="235" t="s">
        <v>564</v>
      </c>
      <c r="G1005" s="235" t="s">
        <v>4553</v>
      </c>
      <c r="H1005" s="234" t="s">
        <v>64</v>
      </c>
      <c r="I1005" s="234" t="s">
        <v>4555</v>
      </c>
      <c r="J1005" s="235" t="s">
        <v>3410</v>
      </c>
      <c r="K1005" s="234" t="s">
        <v>3198</v>
      </c>
      <c r="L1005" s="234" t="s">
        <v>1260</v>
      </c>
      <c r="M1005" s="234" t="s">
        <v>567</v>
      </c>
      <c r="N1005" s="234" t="s">
        <v>8023</v>
      </c>
      <c r="O1005" s="234"/>
    </row>
    <row r="1006" spans="1:15" x14ac:dyDescent="0.3">
      <c r="A1006" s="234" t="s">
        <v>3711</v>
      </c>
      <c r="B1006" s="235" t="s">
        <v>3825</v>
      </c>
      <c r="C1006" s="235" t="s">
        <v>1521</v>
      </c>
      <c r="D1006" s="235" t="s">
        <v>91</v>
      </c>
      <c r="E1006" s="235" t="s">
        <v>1522</v>
      </c>
      <c r="F1006" s="235" t="s">
        <v>534</v>
      </c>
      <c r="G1006" s="235" t="s">
        <v>3824</v>
      </c>
      <c r="H1006" s="234" t="s">
        <v>64</v>
      </c>
      <c r="I1006" s="234" t="s">
        <v>3826</v>
      </c>
      <c r="J1006" s="235" t="s">
        <v>3410</v>
      </c>
      <c r="K1006" s="234" t="s">
        <v>3198</v>
      </c>
      <c r="L1006" s="234" t="s">
        <v>1260</v>
      </c>
      <c r="M1006" s="234" t="s">
        <v>529</v>
      </c>
      <c r="N1006" s="234" t="s">
        <v>8023</v>
      </c>
      <c r="O1006" s="234"/>
    </row>
    <row r="1007" spans="1:15" x14ac:dyDescent="0.3">
      <c r="A1007" s="234" t="s">
        <v>3711</v>
      </c>
      <c r="B1007" s="235" t="s">
        <v>3786</v>
      </c>
      <c r="C1007" s="235" t="s">
        <v>7988</v>
      </c>
      <c r="D1007" s="235" t="s">
        <v>91</v>
      </c>
      <c r="E1007" s="235" t="s">
        <v>1522</v>
      </c>
      <c r="F1007" s="235" t="s">
        <v>534</v>
      </c>
      <c r="G1007" s="235" t="s">
        <v>3785</v>
      </c>
      <c r="H1007" s="234" t="s">
        <v>64</v>
      </c>
      <c r="I1007" s="234" t="s">
        <v>3787</v>
      </c>
      <c r="J1007" s="235" t="s">
        <v>3410</v>
      </c>
      <c r="K1007" s="234" t="s">
        <v>3198</v>
      </c>
      <c r="L1007" s="234" t="s">
        <v>1260</v>
      </c>
      <c r="M1007" s="234" t="s">
        <v>529</v>
      </c>
      <c r="N1007" s="234" t="s">
        <v>8023</v>
      </c>
      <c r="O1007" s="234"/>
    </row>
    <row r="1008" spans="1:15" x14ac:dyDescent="0.3">
      <c r="A1008" s="234" t="s">
        <v>3711</v>
      </c>
      <c r="B1008" s="235" t="s">
        <v>5428</v>
      </c>
      <c r="C1008" s="235" t="s">
        <v>7988</v>
      </c>
      <c r="D1008" s="235" t="s">
        <v>91</v>
      </c>
      <c r="E1008" s="235" t="s">
        <v>1522</v>
      </c>
      <c r="F1008" s="235" t="s">
        <v>640</v>
      </c>
      <c r="G1008" s="235" t="s">
        <v>5427</v>
      </c>
      <c r="H1008" s="234" t="s">
        <v>64</v>
      </c>
      <c r="I1008" s="234" t="s">
        <v>5429</v>
      </c>
      <c r="J1008" s="235" t="s">
        <v>3410</v>
      </c>
      <c r="K1008" s="234" t="s">
        <v>3198</v>
      </c>
      <c r="L1008" s="234" t="s">
        <v>1260</v>
      </c>
      <c r="M1008" s="234" t="s">
        <v>643</v>
      </c>
      <c r="N1008" s="234" t="s">
        <v>8023</v>
      </c>
      <c r="O1008" s="234"/>
    </row>
    <row r="1009" spans="1:15" x14ac:dyDescent="0.3">
      <c r="A1009" s="234" t="s">
        <v>3711</v>
      </c>
      <c r="B1009" s="235" t="s">
        <v>5589</v>
      </c>
      <c r="C1009" s="235" t="s">
        <v>7988</v>
      </c>
      <c r="D1009" s="235" t="s">
        <v>91</v>
      </c>
      <c r="E1009" s="235" t="s">
        <v>1522</v>
      </c>
      <c r="F1009" s="235" t="s">
        <v>672</v>
      </c>
      <c r="G1009" s="235" t="s">
        <v>5588</v>
      </c>
      <c r="H1009" s="234" t="s">
        <v>64</v>
      </c>
      <c r="I1009" s="234" t="s">
        <v>5590</v>
      </c>
      <c r="J1009" s="235" t="s">
        <v>3410</v>
      </c>
      <c r="K1009" s="234" t="s">
        <v>3198</v>
      </c>
      <c r="L1009" s="234" t="s">
        <v>1260</v>
      </c>
      <c r="M1009" s="234" t="s">
        <v>675</v>
      </c>
      <c r="N1009" s="234" t="s">
        <v>8023</v>
      </c>
      <c r="O1009" s="234"/>
    </row>
    <row r="1010" spans="1:15" x14ac:dyDescent="0.3">
      <c r="A1010" s="234" t="s">
        <v>3711</v>
      </c>
      <c r="B1010" s="235" t="s">
        <v>4557</v>
      </c>
      <c r="C1010" s="235" t="s">
        <v>1521</v>
      </c>
      <c r="D1010" s="235" t="s">
        <v>91</v>
      </c>
      <c r="E1010" s="235" t="s">
        <v>1522</v>
      </c>
      <c r="F1010" s="235" t="s">
        <v>564</v>
      </c>
      <c r="G1010" s="235" t="s">
        <v>4556</v>
      </c>
      <c r="H1010" s="234" t="s">
        <v>64</v>
      </c>
      <c r="I1010" s="234" t="s">
        <v>4558</v>
      </c>
      <c r="J1010" s="235" t="s">
        <v>3410</v>
      </c>
      <c r="K1010" s="234" t="s">
        <v>3198</v>
      </c>
      <c r="L1010" s="234" t="s">
        <v>1260</v>
      </c>
      <c r="M1010" s="234" t="s">
        <v>567</v>
      </c>
      <c r="N1010" s="234" t="s">
        <v>8023</v>
      </c>
      <c r="O1010" s="234"/>
    </row>
    <row r="1011" spans="1:15" x14ac:dyDescent="0.3">
      <c r="A1011" s="234" t="s">
        <v>3711</v>
      </c>
      <c r="B1011" s="235" t="s">
        <v>3789</v>
      </c>
      <c r="C1011" s="235" t="s">
        <v>7988</v>
      </c>
      <c r="D1011" s="235" t="s">
        <v>91</v>
      </c>
      <c r="E1011" s="235" t="s">
        <v>1522</v>
      </c>
      <c r="F1011" s="235" t="s">
        <v>534</v>
      </c>
      <c r="G1011" s="235" t="s">
        <v>3788</v>
      </c>
      <c r="H1011" s="234" t="s">
        <v>64</v>
      </c>
      <c r="I1011" s="234" t="s">
        <v>3790</v>
      </c>
      <c r="J1011" s="235" t="s">
        <v>3410</v>
      </c>
      <c r="K1011" s="234" t="s">
        <v>3198</v>
      </c>
      <c r="L1011" s="234" t="s">
        <v>1260</v>
      </c>
      <c r="M1011" s="234" t="s">
        <v>529</v>
      </c>
      <c r="N1011" s="234" t="s">
        <v>8023</v>
      </c>
      <c r="O1011" s="234"/>
    </row>
    <row r="1012" spans="1:15" x14ac:dyDescent="0.3">
      <c r="A1012" s="234" t="s">
        <v>3711</v>
      </c>
      <c r="B1012" s="235" t="s">
        <v>3792</v>
      </c>
      <c r="C1012" s="235" t="s">
        <v>7988</v>
      </c>
      <c r="D1012" s="235" t="s">
        <v>91</v>
      </c>
      <c r="E1012" s="235" t="s">
        <v>1522</v>
      </c>
      <c r="F1012" s="235" t="s">
        <v>534</v>
      </c>
      <c r="G1012" s="235" t="s">
        <v>3791</v>
      </c>
      <c r="H1012" s="234" t="s">
        <v>64</v>
      </c>
      <c r="I1012" s="234" t="s">
        <v>3793</v>
      </c>
      <c r="J1012" s="235" t="s">
        <v>3410</v>
      </c>
      <c r="K1012" s="234" t="s">
        <v>3198</v>
      </c>
      <c r="L1012" s="234" t="s">
        <v>1260</v>
      </c>
      <c r="M1012" s="234" t="s">
        <v>529</v>
      </c>
      <c r="N1012" s="234" t="s">
        <v>8023</v>
      </c>
      <c r="O1012" s="234"/>
    </row>
    <row r="1013" spans="1:15" x14ac:dyDescent="0.3">
      <c r="A1013" s="234" t="s">
        <v>3711</v>
      </c>
      <c r="B1013" s="235" t="s">
        <v>3795</v>
      </c>
      <c r="C1013" s="235" t="s">
        <v>7988</v>
      </c>
      <c r="D1013" s="235" t="s">
        <v>91</v>
      </c>
      <c r="E1013" s="235" t="s">
        <v>1522</v>
      </c>
      <c r="F1013" s="235" t="s">
        <v>534</v>
      </c>
      <c r="G1013" s="235" t="s">
        <v>3794</v>
      </c>
      <c r="H1013" s="234" t="s">
        <v>64</v>
      </c>
      <c r="I1013" s="234" t="s">
        <v>3796</v>
      </c>
      <c r="J1013" s="235" t="s">
        <v>3410</v>
      </c>
      <c r="K1013" s="234" t="s">
        <v>3198</v>
      </c>
      <c r="L1013" s="234" t="s">
        <v>1260</v>
      </c>
      <c r="M1013" s="234" t="s">
        <v>529</v>
      </c>
      <c r="N1013" s="234" t="s">
        <v>8023</v>
      </c>
      <c r="O1013" s="234"/>
    </row>
    <row r="1014" spans="1:15" x14ac:dyDescent="0.3">
      <c r="A1014" s="234" t="s">
        <v>3711</v>
      </c>
      <c r="B1014" s="235" t="s">
        <v>4551</v>
      </c>
      <c r="C1014" s="235" t="s">
        <v>1521</v>
      </c>
      <c r="D1014" s="235" t="s">
        <v>91</v>
      </c>
      <c r="E1014" s="235" t="s">
        <v>1522</v>
      </c>
      <c r="F1014" s="235" t="s">
        <v>564</v>
      </c>
      <c r="G1014" s="235" t="s">
        <v>4550</v>
      </c>
      <c r="H1014" s="234" t="s">
        <v>64</v>
      </c>
      <c r="I1014" s="234" t="s">
        <v>4552</v>
      </c>
      <c r="J1014" s="235" t="s">
        <v>3410</v>
      </c>
      <c r="K1014" s="234" t="s">
        <v>3198</v>
      </c>
      <c r="L1014" s="234" t="s">
        <v>1260</v>
      </c>
      <c r="M1014" s="234" t="s">
        <v>567</v>
      </c>
      <c r="N1014" s="234" t="s">
        <v>8023</v>
      </c>
      <c r="O1014" s="234"/>
    </row>
    <row r="1015" spans="1:15" x14ac:dyDescent="0.3">
      <c r="A1015" s="234" t="s">
        <v>3711</v>
      </c>
      <c r="B1015" s="235" t="s">
        <v>3798</v>
      </c>
      <c r="C1015" s="235" t="s">
        <v>7988</v>
      </c>
      <c r="D1015" s="235" t="s">
        <v>91</v>
      </c>
      <c r="E1015" s="235" t="s">
        <v>1522</v>
      </c>
      <c r="F1015" s="235" t="s">
        <v>534</v>
      </c>
      <c r="G1015" s="235" t="s">
        <v>3797</v>
      </c>
      <c r="H1015" s="234" t="s">
        <v>64</v>
      </c>
      <c r="I1015" s="234" t="s">
        <v>3799</v>
      </c>
      <c r="J1015" s="235" t="s">
        <v>3410</v>
      </c>
      <c r="K1015" s="234" t="s">
        <v>3198</v>
      </c>
      <c r="L1015" s="234" t="s">
        <v>1260</v>
      </c>
      <c r="M1015" s="234" t="s">
        <v>529</v>
      </c>
      <c r="N1015" s="234" t="s">
        <v>8023</v>
      </c>
      <c r="O1015" s="234"/>
    </row>
    <row r="1016" spans="1:15" x14ac:dyDescent="0.3">
      <c r="A1016" s="234" t="s">
        <v>3728</v>
      </c>
      <c r="B1016" s="235" t="s">
        <v>5312</v>
      </c>
      <c r="C1016" s="235" t="s">
        <v>1521</v>
      </c>
      <c r="D1016" s="235" t="s">
        <v>224</v>
      </c>
      <c r="E1016" s="235" t="s">
        <v>1522</v>
      </c>
      <c r="F1016" s="235" t="s">
        <v>623</v>
      </c>
      <c r="G1016" s="235" t="s">
        <v>5311</v>
      </c>
      <c r="H1016" s="234" t="s">
        <v>64</v>
      </c>
      <c r="I1016" s="234" t="s">
        <v>5313</v>
      </c>
      <c r="J1016" s="235" t="s">
        <v>3531</v>
      </c>
      <c r="K1016" s="234" t="s">
        <v>3198</v>
      </c>
      <c r="L1016" s="234" t="s">
        <v>1260</v>
      </c>
      <c r="M1016" s="234" t="s">
        <v>627</v>
      </c>
      <c r="N1016" s="234" t="s">
        <v>8023</v>
      </c>
      <c r="O1016" s="234"/>
    </row>
    <row r="1017" spans="1:15" x14ac:dyDescent="0.3">
      <c r="A1017" s="234" t="s">
        <v>3728</v>
      </c>
      <c r="B1017" s="235" t="s">
        <v>5315</v>
      </c>
      <c r="C1017" s="235" t="s">
        <v>1521</v>
      </c>
      <c r="D1017" s="235" t="s">
        <v>224</v>
      </c>
      <c r="E1017" s="235" t="s">
        <v>1522</v>
      </c>
      <c r="F1017" s="235" t="s">
        <v>623</v>
      </c>
      <c r="G1017" s="235" t="s">
        <v>5314</v>
      </c>
      <c r="H1017" s="234" t="s">
        <v>64</v>
      </c>
      <c r="I1017" s="234" t="s">
        <v>5316</v>
      </c>
      <c r="J1017" s="235" t="s">
        <v>3531</v>
      </c>
      <c r="K1017" s="234" t="s">
        <v>3198</v>
      </c>
      <c r="L1017" s="234" t="s">
        <v>1260</v>
      </c>
      <c r="M1017" s="234" t="s">
        <v>627</v>
      </c>
      <c r="N1017" s="234" t="s">
        <v>8023</v>
      </c>
      <c r="O1017" s="234"/>
    </row>
    <row r="1018" spans="1:15" x14ac:dyDescent="0.3">
      <c r="A1018" s="234" t="s">
        <v>3728</v>
      </c>
      <c r="B1018" s="235" t="s">
        <v>5067</v>
      </c>
      <c r="C1018" s="235" t="s">
        <v>1521</v>
      </c>
      <c r="D1018" s="235" t="s">
        <v>224</v>
      </c>
      <c r="E1018" s="235" t="s">
        <v>1522</v>
      </c>
      <c r="F1018" s="235" t="s">
        <v>594</v>
      </c>
      <c r="G1018" s="235" t="s">
        <v>5066</v>
      </c>
      <c r="H1018" s="234" t="s">
        <v>64</v>
      </c>
      <c r="I1018" s="234" t="s">
        <v>5068</v>
      </c>
      <c r="J1018" s="235" t="s">
        <v>3531</v>
      </c>
      <c r="K1018" s="234" t="s">
        <v>3198</v>
      </c>
      <c r="L1018" s="234" t="s">
        <v>1260</v>
      </c>
      <c r="M1018" s="234" t="s">
        <v>597</v>
      </c>
      <c r="N1018" s="234" t="s">
        <v>8023</v>
      </c>
      <c r="O1018" s="234"/>
    </row>
    <row r="1019" spans="1:15" x14ac:dyDescent="0.3">
      <c r="A1019" s="234" t="s">
        <v>3728</v>
      </c>
      <c r="B1019" s="235" t="s">
        <v>4919</v>
      </c>
      <c r="C1019" s="235" t="s">
        <v>7988</v>
      </c>
      <c r="D1019" s="235" t="s">
        <v>224</v>
      </c>
      <c r="E1019" s="235" t="s">
        <v>1522</v>
      </c>
      <c r="F1019" s="235" t="s">
        <v>590</v>
      </c>
      <c r="G1019" s="235" t="s">
        <v>4918</v>
      </c>
      <c r="H1019" s="234" t="s">
        <v>64</v>
      </c>
      <c r="I1019" s="234" t="s">
        <v>4920</v>
      </c>
      <c r="J1019" s="235" t="s">
        <v>3531</v>
      </c>
      <c r="K1019" s="234" t="s">
        <v>3198</v>
      </c>
      <c r="L1019" s="234" t="s">
        <v>1260</v>
      </c>
      <c r="M1019" s="234" t="s">
        <v>593</v>
      </c>
      <c r="N1019" s="234" t="s">
        <v>8023</v>
      </c>
      <c r="O1019" s="234"/>
    </row>
    <row r="1020" spans="1:15" x14ac:dyDescent="0.3">
      <c r="A1020" s="234" t="s">
        <v>3728</v>
      </c>
      <c r="B1020" s="235" t="s">
        <v>4922</v>
      </c>
      <c r="C1020" s="235" t="s">
        <v>7988</v>
      </c>
      <c r="D1020" s="235" t="s">
        <v>224</v>
      </c>
      <c r="E1020" s="235" t="s">
        <v>1522</v>
      </c>
      <c r="F1020" s="235" t="s">
        <v>590</v>
      </c>
      <c r="G1020" s="235" t="s">
        <v>4921</v>
      </c>
      <c r="H1020" s="234" t="s">
        <v>64</v>
      </c>
      <c r="I1020" s="234" t="s">
        <v>4923</v>
      </c>
      <c r="J1020" s="235" t="s">
        <v>3531</v>
      </c>
      <c r="K1020" s="234" t="s">
        <v>3198</v>
      </c>
      <c r="L1020" s="234" t="s">
        <v>1260</v>
      </c>
      <c r="M1020" s="234" t="s">
        <v>593</v>
      </c>
      <c r="N1020" s="234" t="s">
        <v>8023</v>
      </c>
      <c r="O1020" s="234"/>
    </row>
    <row r="1021" spans="1:15" x14ac:dyDescent="0.3">
      <c r="A1021" s="234" t="s">
        <v>3728</v>
      </c>
      <c r="B1021" s="235" t="s">
        <v>5050</v>
      </c>
      <c r="C1021" s="235" t="s">
        <v>1521</v>
      </c>
      <c r="D1021" s="235" t="s">
        <v>224</v>
      </c>
      <c r="E1021" s="235" t="s">
        <v>1522</v>
      </c>
      <c r="F1021" s="235" t="s">
        <v>594</v>
      </c>
      <c r="G1021" s="235" t="s">
        <v>5049</v>
      </c>
      <c r="H1021" s="234" t="s">
        <v>64</v>
      </c>
      <c r="I1021" s="234" t="s">
        <v>5051</v>
      </c>
      <c r="J1021" s="235" t="s">
        <v>3531</v>
      </c>
      <c r="K1021" s="234" t="s">
        <v>3198</v>
      </c>
      <c r="L1021" s="234" t="s">
        <v>1260</v>
      </c>
      <c r="M1021" s="234" t="s">
        <v>597</v>
      </c>
      <c r="N1021" s="234" t="s">
        <v>8023</v>
      </c>
      <c r="O1021" s="234"/>
    </row>
    <row r="1022" spans="1:15" x14ac:dyDescent="0.3">
      <c r="A1022" s="234" t="s">
        <v>3728</v>
      </c>
      <c r="B1022" s="235" t="s">
        <v>5053</v>
      </c>
      <c r="C1022" s="235" t="s">
        <v>1521</v>
      </c>
      <c r="D1022" s="235" t="s">
        <v>224</v>
      </c>
      <c r="E1022" s="235" t="s">
        <v>1522</v>
      </c>
      <c r="F1022" s="235" t="s">
        <v>594</v>
      </c>
      <c r="G1022" s="235" t="s">
        <v>5052</v>
      </c>
      <c r="H1022" s="234" t="s">
        <v>64</v>
      </c>
      <c r="I1022" s="234" t="s">
        <v>5054</v>
      </c>
      <c r="J1022" s="235" t="s">
        <v>3531</v>
      </c>
      <c r="K1022" s="234" t="s">
        <v>3198</v>
      </c>
      <c r="L1022" s="234" t="s">
        <v>1260</v>
      </c>
      <c r="M1022" s="234" t="s">
        <v>597</v>
      </c>
      <c r="N1022" s="234" t="s">
        <v>8023</v>
      </c>
      <c r="O1022" s="234"/>
    </row>
    <row r="1023" spans="1:15" x14ac:dyDescent="0.3">
      <c r="A1023" s="234" t="s">
        <v>3728</v>
      </c>
      <c r="B1023" s="235" t="s">
        <v>5279</v>
      </c>
      <c r="C1023" s="235" t="s">
        <v>7988</v>
      </c>
      <c r="D1023" s="235" t="s">
        <v>224</v>
      </c>
      <c r="E1023" s="235" t="s">
        <v>1522</v>
      </c>
      <c r="F1023" s="235" t="s">
        <v>623</v>
      </c>
      <c r="G1023" s="235" t="s">
        <v>5278</v>
      </c>
      <c r="H1023" s="234" t="s">
        <v>64</v>
      </c>
      <c r="I1023" s="234" t="s">
        <v>5280</v>
      </c>
      <c r="J1023" s="235" t="s">
        <v>3531</v>
      </c>
      <c r="K1023" s="234" t="s">
        <v>3198</v>
      </c>
      <c r="L1023" s="234" t="s">
        <v>1260</v>
      </c>
      <c r="M1023" s="234" t="s">
        <v>627</v>
      </c>
      <c r="N1023" s="234" t="s">
        <v>8023</v>
      </c>
      <c r="O1023" s="234"/>
    </row>
    <row r="1024" spans="1:15" x14ac:dyDescent="0.3">
      <c r="A1024" s="234" t="s">
        <v>3728</v>
      </c>
      <c r="B1024" s="235" t="s">
        <v>5282</v>
      </c>
      <c r="C1024" s="235" t="s">
        <v>7988</v>
      </c>
      <c r="D1024" s="235" t="s">
        <v>224</v>
      </c>
      <c r="E1024" s="235" t="s">
        <v>1522</v>
      </c>
      <c r="F1024" s="235" t="s">
        <v>623</v>
      </c>
      <c r="G1024" s="235" t="s">
        <v>5281</v>
      </c>
      <c r="H1024" s="234" t="s">
        <v>64</v>
      </c>
      <c r="I1024" s="234" t="s">
        <v>5283</v>
      </c>
      <c r="J1024" s="235" t="s">
        <v>3531</v>
      </c>
      <c r="K1024" s="234" t="s">
        <v>3198</v>
      </c>
      <c r="L1024" s="234" t="s">
        <v>1260</v>
      </c>
      <c r="M1024" s="234" t="s">
        <v>627</v>
      </c>
      <c r="N1024" s="234" t="s">
        <v>8023</v>
      </c>
      <c r="O1024" s="234"/>
    </row>
    <row r="1025" spans="1:15" x14ac:dyDescent="0.3">
      <c r="A1025" s="234" t="s">
        <v>3728</v>
      </c>
      <c r="B1025" s="235" t="s">
        <v>5285</v>
      </c>
      <c r="C1025" s="235" t="s">
        <v>7988</v>
      </c>
      <c r="D1025" s="235" t="s">
        <v>224</v>
      </c>
      <c r="E1025" s="235" t="s">
        <v>1522</v>
      </c>
      <c r="F1025" s="235" t="s">
        <v>623</v>
      </c>
      <c r="G1025" s="235" t="s">
        <v>5284</v>
      </c>
      <c r="H1025" s="234" t="s">
        <v>64</v>
      </c>
      <c r="I1025" s="234" t="s">
        <v>5286</v>
      </c>
      <c r="J1025" s="235" t="s">
        <v>3531</v>
      </c>
      <c r="K1025" s="234" t="s">
        <v>3198</v>
      </c>
      <c r="L1025" s="234" t="s">
        <v>1260</v>
      </c>
      <c r="M1025" s="234" t="s">
        <v>627</v>
      </c>
      <c r="N1025" s="234" t="s">
        <v>8023</v>
      </c>
      <c r="O1025" s="234"/>
    </row>
    <row r="1026" spans="1:15" x14ac:dyDescent="0.3">
      <c r="A1026" s="234" t="s">
        <v>3728</v>
      </c>
      <c r="B1026" s="235" t="s">
        <v>3729</v>
      </c>
      <c r="C1026" s="235" t="s">
        <v>7988</v>
      </c>
      <c r="D1026" s="235" t="s">
        <v>224</v>
      </c>
      <c r="E1026" s="235" t="s">
        <v>1522</v>
      </c>
      <c r="F1026" s="235" t="s">
        <v>534</v>
      </c>
      <c r="G1026" s="235" t="s">
        <v>3727</v>
      </c>
      <c r="H1026" s="234" t="s">
        <v>64</v>
      </c>
      <c r="I1026" s="234" t="s">
        <v>3730</v>
      </c>
      <c r="J1026" s="235" t="s">
        <v>3531</v>
      </c>
      <c r="K1026" s="234" t="s">
        <v>3198</v>
      </c>
      <c r="L1026" s="234" t="s">
        <v>1260</v>
      </c>
      <c r="M1026" s="234" t="s">
        <v>529</v>
      </c>
      <c r="N1026" s="234" t="s">
        <v>8023</v>
      </c>
      <c r="O1026" s="234"/>
    </row>
    <row r="1027" spans="1:15" x14ac:dyDescent="0.3">
      <c r="A1027" s="234" t="s">
        <v>3728</v>
      </c>
      <c r="B1027" s="235" t="s">
        <v>3732</v>
      </c>
      <c r="C1027" s="235" t="s">
        <v>7988</v>
      </c>
      <c r="D1027" s="235" t="s">
        <v>224</v>
      </c>
      <c r="E1027" s="235" t="s">
        <v>1522</v>
      </c>
      <c r="F1027" s="235" t="s">
        <v>534</v>
      </c>
      <c r="G1027" s="235" t="s">
        <v>3731</v>
      </c>
      <c r="H1027" s="234" t="s">
        <v>64</v>
      </c>
      <c r="I1027" s="234" t="s">
        <v>3733</v>
      </c>
      <c r="J1027" s="235" t="s">
        <v>3531</v>
      </c>
      <c r="K1027" s="234" t="s">
        <v>3198</v>
      </c>
      <c r="L1027" s="234" t="s">
        <v>1260</v>
      </c>
      <c r="M1027" s="234" t="s">
        <v>529</v>
      </c>
      <c r="N1027" s="234" t="s">
        <v>8023</v>
      </c>
      <c r="O1027" s="234"/>
    </row>
    <row r="1028" spans="1:15" x14ac:dyDescent="0.3">
      <c r="A1028" s="234" t="s">
        <v>3728</v>
      </c>
      <c r="B1028" s="235" t="s">
        <v>5318</v>
      </c>
      <c r="C1028" s="235" t="s">
        <v>1521</v>
      </c>
      <c r="D1028" s="235" t="s">
        <v>224</v>
      </c>
      <c r="E1028" s="235" t="s">
        <v>1522</v>
      </c>
      <c r="F1028" s="235" t="s">
        <v>623</v>
      </c>
      <c r="G1028" s="235" t="s">
        <v>5317</v>
      </c>
      <c r="H1028" s="234" t="s">
        <v>64</v>
      </c>
      <c r="I1028" s="234" t="s">
        <v>5319</v>
      </c>
      <c r="J1028" s="235" t="s">
        <v>3531</v>
      </c>
      <c r="K1028" s="234" t="s">
        <v>3198</v>
      </c>
      <c r="L1028" s="234" t="s">
        <v>1260</v>
      </c>
      <c r="M1028" s="234" t="s">
        <v>627</v>
      </c>
      <c r="N1028" s="234" t="s">
        <v>8023</v>
      </c>
      <c r="O1028" s="234"/>
    </row>
    <row r="1029" spans="1:15" x14ac:dyDescent="0.3">
      <c r="A1029" s="234" t="s">
        <v>3728</v>
      </c>
      <c r="B1029" s="235" t="s">
        <v>5321</v>
      </c>
      <c r="C1029" s="235" t="s">
        <v>1521</v>
      </c>
      <c r="D1029" s="235" t="s">
        <v>224</v>
      </c>
      <c r="E1029" s="235" t="s">
        <v>1522</v>
      </c>
      <c r="F1029" s="235" t="s">
        <v>623</v>
      </c>
      <c r="G1029" s="235" t="s">
        <v>5320</v>
      </c>
      <c r="H1029" s="234" t="s">
        <v>64</v>
      </c>
      <c r="I1029" s="234" t="s">
        <v>5322</v>
      </c>
      <c r="J1029" s="235" t="s">
        <v>3531</v>
      </c>
      <c r="K1029" s="234" t="s">
        <v>3198</v>
      </c>
      <c r="L1029" s="234" t="s">
        <v>1260</v>
      </c>
      <c r="M1029" s="234" t="s">
        <v>627</v>
      </c>
      <c r="N1029" s="234" t="s">
        <v>8023</v>
      </c>
      <c r="O1029" s="234"/>
    </row>
    <row r="1030" spans="1:15" x14ac:dyDescent="0.3">
      <c r="A1030" s="234" t="s">
        <v>3728</v>
      </c>
      <c r="B1030" s="235" t="s">
        <v>5324</v>
      </c>
      <c r="C1030" s="235" t="s">
        <v>1521</v>
      </c>
      <c r="D1030" s="235" t="s">
        <v>224</v>
      </c>
      <c r="E1030" s="235" t="s">
        <v>1522</v>
      </c>
      <c r="F1030" s="235" t="s">
        <v>623</v>
      </c>
      <c r="G1030" s="235" t="s">
        <v>5323</v>
      </c>
      <c r="H1030" s="234" t="s">
        <v>64</v>
      </c>
      <c r="I1030" s="234" t="s">
        <v>5325</v>
      </c>
      <c r="J1030" s="235" t="s">
        <v>3531</v>
      </c>
      <c r="K1030" s="234" t="s">
        <v>3198</v>
      </c>
      <c r="L1030" s="234" t="s">
        <v>1260</v>
      </c>
      <c r="M1030" s="234" t="s">
        <v>627</v>
      </c>
      <c r="N1030" s="234" t="s">
        <v>8023</v>
      </c>
      <c r="O1030" s="234"/>
    </row>
    <row r="1031" spans="1:15" x14ac:dyDescent="0.3">
      <c r="A1031" s="234" t="s">
        <v>3728</v>
      </c>
      <c r="B1031" s="235" t="s">
        <v>5348</v>
      </c>
      <c r="C1031" s="235" t="s">
        <v>1521</v>
      </c>
      <c r="D1031" s="235" t="s">
        <v>224</v>
      </c>
      <c r="E1031" s="235" t="s">
        <v>1522</v>
      </c>
      <c r="F1031" s="235" t="s">
        <v>623</v>
      </c>
      <c r="G1031" s="235" t="s">
        <v>5347</v>
      </c>
      <c r="H1031" s="234" t="s">
        <v>64</v>
      </c>
      <c r="I1031" s="234" t="s">
        <v>5349</v>
      </c>
      <c r="J1031" s="235" t="s">
        <v>3531</v>
      </c>
      <c r="K1031" s="234" t="s">
        <v>3198</v>
      </c>
      <c r="L1031" s="234" t="s">
        <v>1260</v>
      </c>
      <c r="M1031" s="234" t="s">
        <v>627</v>
      </c>
      <c r="N1031" s="234" t="s">
        <v>8023</v>
      </c>
      <c r="O1031" s="234"/>
    </row>
    <row r="1032" spans="1:15" x14ac:dyDescent="0.3">
      <c r="A1032" s="234" t="s">
        <v>3728</v>
      </c>
      <c r="B1032" s="235" t="s">
        <v>5327</v>
      </c>
      <c r="C1032" s="235" t="s">
        <v>1521</v>
      </c>
      <c r="D1032" s="235" t="s">
        <v>224</v>
      </c>
      <c r="E1032" s="235" t="s">
        <v>1522</v>
      </c>
      <c r="F1032" s="235" t="s">
        <v>623</v>
      </c>
      <c r="G1032" s="235" t="s">
        <v>5326</v>
      </c>
      <c r="H1032" s="234" t="s">
        <v>64</v>
      </c>
      <c r="I1032" s="234" t="s">
        <v>5328</v>
      </c>
      <c r="J1032" s="235" t="s">
        <v>3531</v>
      </c>
      <c r="K1032" s="234" t="s">
        <v>3198</v>
      </c>
      <c r="L1032" s="234" t="s">
        <v>1260</v>
      </c>
      <c r="M1032" s="234" t="s">
        <v>627</v>
      </c>
      <c r="N1032" s="234" t="s">
        <v>8023</v>
      </c>
      <c r="O1032" s="234"/>
    </row>
    <row r="1033" spans="1:15" x14ac:dyDescent="0.3">
      <c r="A1033" s="234" t="s">
        <v>3728</v>
      </c>
      <c r="B1033" s="235" t="s">
        <v>5381</v>
      </c>
      <c r="C1033" s="235" t="s">
        <v>1521</v>
      </c>
      <c r="D1033" s="235" t="s">
        <v>224</v>
      </c>
      <c r="E1033" s="235" t="s">
        <v>1522</v>
      </c>
      <c r="F1033" s="235" t="s">
        <v>632</v>
      </c>
      <c r="G1033" s="235" t="s">
        <v>5380</v>
      </c>
      <c r="H1033" s="234" t="s">
        <v>64</v>
      </c>
      <c r="I1033" s="234" t="s">
        <v>5382</v>
      </c>
      <c r="J1033" s="235" t="s">
        <v>3531</v>
      </c>
      <c r="K1033" s="234" t="s">
        <v>3198</v>
      </c>
      <c r="L1033" s="234" t="s">
        <v>1260</v>
      </c>
      <c r="M1033" s="234" t="s">
        <v>635</v>
      </c>
      <c r="N1033" s="234" t="s">
        <v>8023</v>
      </c>
      <c r="O1033" s="234"/>
    </row>
    <row r="1034" spans="1:15" x14ac:dyDescent="0.3">
      <c r="A1034" s="234" t="s">
        <v>3728</v>
      </c>
      <c r="B1034" s="235" t="s">
        <v>5252</v>
      </c>
      <c r="C1034" s="235" t="s">
        <v>1521</v>
      </c>
      <c r="D1034" s="235" t="s">
        <v>224</v>
      </c>
      <c r="E1034" s="235" t="s">
        <v>1522</v>
      </c>
      <c r="F1034" s="235" t="s">
        <v>619</v>
      </c>
      <c r="G1034" s="235" t="s">
        <v>5251</v>
      </c>
      <c r="H1034" s="234" t="s">
        <v>64</v>
      </c>
      <c r="I1034" s="234" t="s">
        <v>5253</v>
      </c>
      <c r="J1034" s="235" t="s">
        <v>3531</v>
      </c>
      <c r="K1034" s="234" t="s">
        <v>3198</v>
      </c>
      <c r="L1034" s="234" t="s">
        <v>1260</v>
      </c>
      <c r="M1034" s="234" t="s">
        <v>622</v>
      </c>
      <c r="N1034" s="234" t="s">
        <v>8023</v>
      </c>
      <c r="O1034" s="234"/>
    </row>
    <row r="1035" spans="1:15" x14ac:dyDescent="0.3">
      <c r="A1035" s="234" t="s">
        <v>3728</v>
      </c>
      <c r="B1035" s="235" t="s">
        <v>5255</v>
      </c>
      <c r="C1035" s="235" t="s">
        <v>1521</v>
      </c>
      <c r="D1035" s="235" t="s">
        <v>224</v>
      </c>
      <c r="E1035" s="235" t="s">
        <v>1522</v>
      </c>
      <c r="F1035" s="235" t="s">
        <v>619</v>
      </c>
      <c r="G1035" s="235" t="s">
        <v>5254</v>
      </c>
      <c r="H1035" s="234" t="s">
        <v>64</v>
      </c>
      <c r="I1035" s="234" t="s">
        <v>5256</v>
      </c>
      <c r="J1035" s="235" t="s">
        <v>3531</v>
      </c>
      <c r="K1035" s="234" t="s">
        <v>3198</v>
      </c>
      <c r="L1035" s="234" t="s">
        <v>1260</v>
      </c>
      <c r="M1035" s="234" t="s">
        <v>622</v>
      </c>
      <c r="N1035" s="234" t="s">
        <v>8023</v>
      </c>
      <c r="O1035" s="234"/>
    </row>
    <row r="1036" spans="1:15" x14ac:dyDescent="0.3">
      <c r="A1036" s="234" t="s">
        <v>3728</v>
      </c>
      <c r="B1036" s="235" t="s">
        <v>5258</v>
      </c>
      <c r="C1036" s="235" t="s">
        <v>1521</v>
      </c>
      <c r="D1036" s="235" t="s">
        <v>224</v>
      </c>
      <c r="E1036" s="235" t="s">
        <v>1522</v>
      </c>
      <c r="F1036" s="235" t="s">
        <v>619</v>
      </c>
      <c r="G1036" s="235" t="s">
        <v>5257</v>
      </c>
      <c r="H1036" s="234" t="s">
        <v>64</v>
      </c>
      <c r="I1036" s="234" t="s">
        <v>5259</v>
      </c>
      <c r="J1036" s="235" t="s">
        <v>3531</v>
      </c>
      <c r="K1036" s="234" t="s">
        <v>3198</v>
      </c>
      <c r="L1036" s="234" t="s">
        <v>1260</v>
      </c>
      <c r="M1036" s="234" t="s">
        <v>622</v>
      </c>
      <c r="N1036" s="234" t="s">
        <v>8023</v>
      </c>
      <c r="O1036" s="234"/>
    </row>
    <row r="1037" spans="1:15" x14ac:dyDescent="0.3">
      <c r="A1037" s="234" t="s">
        <v>3728</v>
      </c>
      <c r="B1037" s="235" t="s">
        <v>5261</v>
      </c>
      <c r="C1037" s="235" t="s">
        <v>1521</v>
      </c>
      <c r="D1037" s="235" t="s">
        <v>224</v>
      </c>
      <c r="E1037" s="235" t="s">
        <v>1522</v>
      </c>
      <c r="F1037" s="235" t="s">
        <v>619</v>
      </c>
      <c r="G1037" s="235" t="s">
        <v>5260</v>
      </c>
      <c r="H1037" s="234" t="s">
        <v>64</v>
      </c>
      <c r="I1037" s="234" t="s">
        <v>5262</v>
      </c>
      <c r="J1037" s="235" t="s">
        <v>3531</v>
      </c>
      <c r="K1037" s="234" t="s">
        <v>3198</v>
      </c>
      <c r="L1037" s="234" t="s">
        <v>1260</v>
      </c>
      <c r="M1037" s="234" t="s">
        <v>622</v>
      </c>
      <c r="N1037" s="234" t="s">
        <v>8023</v>
      </c>
      <c r="O1037" s="234"/>
    </row>
    <row r="1038" spans="1:15" x14ac:dyDescent="0.3">
      <c r="A1038" s="234" t="s">
        <v>3728</v>
      </c>
      <c r="B1038" s="235" t="s">
        <v>3816</v>
      </c>
      <c r="C1038" s="235" t="s">
        <v>1521</v>
      </c>
      <c r="D1038" s="235" t="s">
        <v>224</v>
      </c>
      <c r="E1038" s="235" t="s">
        <v>1522</v>
      </c>
      <c r="F1038" s="235" t="s">
        <v>534</v>
      </c>
      <c r="G1038" s="235" t="s">
        <v>3815</v>
      </c>
      <c r="H1038" s="234" t="s">
        <v>64</v>
      </c>
      <c r="I1038" s="234" t="s">
        <v>3817</v>
      </c>
      <c r="J1038" s="235" t="s">
        <v>3531</v>
      </c>
      <c r="K1038" s="234" t="s">
        <v>3198</v>
      </c>
      <c r="L1038" s="234" t="s">
        <v>1260</v>
      </c>
      <c r="M1038" s="234" t="s">
        <v>529</v>
      </c>
      <c r="N1038" s="234" t="s">
        <v>8023</v>
      </c>
      <c r="O1038" s="234"/>
    </row>
    <row r="1039" spans="1:15" x14ac:dyDescent="0.3">
      <c r="A1039" s="234" t="s">
        <v>3728</v>
      </c>
      <c r="B1039" s="235" t="s">
        <v>4957</v>
      </c>
      <c r="C1039" s="235" t="s">
        <v>1521</v>
      </c>
      <c r="D1039" s="235" t="s">
        <v>224</v>
      </c>
      <c r="E1039" s="235" t="s">
        <v>1522</v>
      </c>
      <c r="F1039" s="235" t="s">
        <v>590</v>
      </c>
      <c r="G1039" s="235" t="s">
        <v>4956</v>
      </c>
      <c r="H1039" s="234" t="s">
        <v>64</v>
      </c>
      <c r="I1039" s="234" t="s">
        <v>4958</v>
      </c>
      <c r="J1039" s="235" t="s">
        <v>3531</v>
      </c>
      <c r="K1039" s="234" t="s">
        <v>3198</v>
      </c>
      <c r="L1039" s="234" t="s">
        <v>1260</v>
      </c>
      <c r="M1039" s="234" t="s">
        <v>593</v>
      </c>
      <c r="N1039" s="234" t="s">
        <v>8023</v>
      </c>
      <c r="O1039" s="234"/>
    </row>
    <row r="1040" spans="1:15" x14ac:dyDescent="0.3">
      <c r="A1040" s="234" t="s">
        <v>3728</v>
      </c>
      <c r="B1040" s="235" t="s">
        <v>4960</v>
      </c>
      <c r="C1040" s="235" t="s">
        <v>1521</v>
      </c>
      <c r="D1040" s="235" t="s">
        <v>224</v>
      </c>
      <c r="E1040" s="235" t="s">
        <v>1522</v>
      </c>
      <c r="F1040" s="235" t="s">
        <v>590</v>
      </c>
      <c r="G1040" s="235" t="s">
        <v>4959</v>
      </c>
      <c r="H1040" s="234" t="s">
        <v>64</v>
      </c>
      <c r="I1040" s="234" t="s">
        <v>4961</v>
      </c>
      <c r="J1040" s="235" t="s">
        <v>3531</v>
      </c>
      <c r="K1040" s="234" t="s">
        <v>3198</v>
      </c>
      <c r="L1040" s="234" t="s">
        <v>1260</v>
      </c>
      <c r="M1040" s="234" t="s">
        <v>593</v>
      </c>
      <c r="N1040" s="234" t="s">
        <v>8023</v>
      </c>
      <c r="O1040" s="234"/>
    </row>
    <row r="1041" spans="1:15" x14ac:dyDescent="0.3">
      <c r="A1041" s="234" t="s">
        <v>3728</v>
      </c>
      <c r="B1041" s="235" t="s">
        <v>4963</v>
      </c>
      <c r="C1041" s="235" t="s">
        <v>1521</v>
      </c>
      <c r="D1041" s="235" t="s">
        <v>224</v>
      </c>
      <c r="E1041" s="235" t="s">
        <v>1522</v>
      </c>
      <c r="F1041" s="235" t="s">
        <v>590</v>
      </c>
      <c r="G1041" s="235" t="s">
        <v>4962</v>
      </c>
      <c r="H1041" s="234" t="s">
        <v>64</v>
      </c>
      <c r="I1041" s="234" t="s">
        <v>4964</v>
      </c>
      <c r="J1041" s="235" t="s">
        <v>3531</v>
      </c>
      <c r="K1041" s="234" t="s">
        <v>3198</v>
      </c>
      <c r="L1041" s="234" t="s">
        <v>1260</v>
      </c>
      <c r="M1041" s="234" t="s">
        <v>593</v>
      </c>
      <c r="N1041" s="234" t="s">
        <v>8023</v>
      </c>
      <c r="O1041" s="234"/>
    </row>
    <row r="1042" spans="1:15" x14ac:dyDescent="0.3">
      <c r="A1042" s="234" t="s">
        <v>3728</v>
      </c>
      <c r="B1042" s="235" t="s">
        <v>4966</v>
      </c>
      <c r="C1042" s="235" t="s">
        <v>1521</v>
      </c>
      <c r="D1042" s="235" t="s">
        <v>224</v>
      </c>
      <c r="E1042" s="235" t="s">
        <v>1522</v>
      </c>
      <c r="F1042" s="235" t="s">
        <v>590</v>
      </c>
      <c r="G1042" s="235" t="s">
        <v>4965</v>
      </c>
      <c r="H1042" s="234" t="s">
        <v>64</v>
      </c>
      <c r="I1042" s="234" t="s">
        <v>4967</v>
      </c>
      <c r="J1042" s="235" t="s">
        <v>3531</v>
      </c>
      <c r="K1042" s="234" t="s">
        <v>3198</v>
      </c>
      <c r="L1042" s="234" t="s">
        <v>1260</v>
      </c>
      <c r="M1042" s="234" t="s">
        <v>593</v>
      </c>
      <c r="N1042" s="234" t="s">
        <v>8023</v>
      </c>
      <c r="O1042" s="234"/>
    </row>
    <row r="1043" spans="1:15" x14ac:dyDescent="0.3">
      <c r="A1043" s="234" t="s">
        <v>3728</v>
      </c>
      <c r="B1043" s="235" t="s">
        <v>4969</v>
      </c>
      <c r="C1043" s="235" t="s">
        <v>1521</v>
      </c>
      <c r="D1043" s="235" t="s">
        <v>224</v>
      </c>
      <c r="E1043" s="235" t="s">
        <v>1522</v>
      </c>
      <c r="F1043" s="235" t="s">
        <v>590</v>
      </c>
      <c r="G1043" s="235" t="s">
        <v>4968</v>
      </c>
      <c r="H1043" s="234" t="s">
        <v>64</v>
      </c>
      <c r="I1043" s="234" t="s">
        <v>4970</v>
      </c>
      <c r="J1043" s="235" t="s">
        <v>3531</v>
      </c>
      <c r="K1043" s="234" t="s">
        <v>3198</v>
      </c>
      <c r="L1043" s="234" t="s">
        <v>1260</v>
      </c>
      <c r="M1043" s="234" t="s">
        <v>593</v>
      </c>
      <c r="N1043" s="234" t="s">
        <v>8023</v>
      </c>
      <c r="O1043" s="234"/>
    </row>
    <row r="1044" spans="1:15" x14ac:dyDescent="0.3">
      <c r="A1044" s="234" t="s">
        <v>3728</v>
      </c>
      <c r="B1044" s="235" t="s">
        <v>4946</v>
      </c>
      <c r="C1044" s="235" t="s">
        <v>7988</v>
      </c>
      <c r="D1044" s="235" t="s">
        <v>224</v>
      </c>
      <c r="E1044" s="235" t="s">
        <v>1522</v>
      </c>
      <c r="F1044" s="235" t="s">
        <v>590</v>
      </c>
      <c r="G1044" s="235" t="s">
        <v>4945</v>
      </c>
      <c r="H1044" s="234" t="s">
        <v>64</v>
      </c>
      <c r="I1044" s="234" t="s">
        <v>4947</v>
      </c>
      <c r="J1044" s="235" t="s">
        <v>3531</v>
      </c>
      <c r="K1044" s="234" t="s">
        <v>3198</v>
      </c>
      <c r="L1044" s="234" t="s">
        <v>1260</v>
      </c>
      <c r="M1044" s="234" t="s">
        <v>593</v>
      </c>
      <c r="N1044" s="234" t="s">
        <v>8023</v>
      </c>
      <c r="O1044" s="234"/>
    </row>
    <row r="1045" spans="1:15" x14ac:dyDescent="0.3">
      <c r="A1045" s="234" t="s">
        <v>3728</v>
      </c>
      <c r="B1045" s="235" t="s">
        <v>4949</v>
      </c>
      <c r="C1045" s="235" t="s">
        <v>7988</v>
      </c>
      <c r="D1045" s="235" t="s">
        <v>224</v>
      </c>
      <c r="E1045" s="235" t="s">
        <v>1522</v>
      </c>
      <c r="F1045" s="235" t="s">
        <v>590</v>
      </c>
      <c r="G1045" s="235" t="s">
        <v>4948</v>
      </c>
      <c r="H1045" s="234" t="s">
        <v>64</v>
      </c>
      <c r="I1045" s="234" t="s">
        <v>4950</v>
      </c>
      <c r="J1045" s="235" t="s">
        <v>3531</v>
      </c>
      <c r="K1045" s="234" t="s">
        <v>3198</v>
      </c>
      <c r="L1045" s="234" t="s">
        <v>1260</v>
      </c>
      <c r="M1045" s="234" t="s">
        <v>593</v>
      </c>
      <c r="N1045" s="234" t="s">
        <v>8023</v>
      </c>
      <c r="O1045" s="234"/>
    </row>
    <row r="1046" spans="1:15" x14ac:dyDescent="0.3">
      <c r="A1046" s="234" t="s">
        <v>3728</v>
      </c>
      <c r="B1046" s="235" t="s">
        <v>5017</v>
      </c>
      <c r="C1046" s="235" t="s">
        <v>1521</v>
      </c>
      <c r="D1046" s="235" t="s">
        <v>224</v>
      </c>
      <c r="E1046" s="235" t="s">
        <v>1522</v>
      </c>
      <c r="F1046" s="235" t="s">
        <v>590</v>
      </c>
      <c r="G1046" s="235" t="s">
        <v>5016</v>
      </c>
      <c r="H1046" s="234" t="s">
        <v>64</v>
      </c>
      <c r="I1046" s="234" t="s">
        <v>5018</v>
      </c>
      <c r="J1046" s="235" t="s">
        <v>3531</v>
      </c>
      <c r="K1046" s="234" t="s">
        <v>3198</v>
      </c>
      <c r="L1046" s="234" t="s">
        <v>1260</v>
      </c>
      <c r="M1046" s="234" t="s">
        <v>593</v>
      </c>
      <c r="N1046" s="234" t="s">
        <v>8023</v>
      </c>
      <c r="O1046" s="234"/>
    </row>
    <row r="1047" spans="1:15" x14ac:dyDescent="0.3">
      <c r="A1047" s="234" t="s">
        <v>3728</v>
      </c>
      <c r="B1047" s="235" t="s">
        <v>5384</v>
      </c>
      <c r="C1047" s="235" t="s">
        <v>1521</v>
      </c>
      <c r="D1047" s="235" t="s">
        <v>224</v>
      </c>
      <c r="E1047" s="235" t="s">
        <v>1522</v>
      </c>
      <c r="F1047" s="235" t="s">
        <v>632</v>
      </c>
      <c r="G1047" s="235" t="s">
        <v>5383</v>
      </c>
      <c r="H1047" s="234" t="s">
        <v>64</v>
      </c>
      <c r="I1047" s="234" t="s">
        <v>5385</v>
      </c>
      <c r="J1047" s="235" t="s">
        <v>3531</v>
      </c>
      <c r="K1047" s="234" t="s">
        <v>3198</v>
      </c>
      <c r="L1047" s="234" t="s">
        <v>1260</v>
      </c>
      <c r="M1047" s="234" t="s">
        <v>8021</v>
      </c>
      <c r="N1047" s="234" t="s">
        <v>8023</v>
      </c>
      <c r="O1047" s="234"/>
    </row>
    <row r="1048" spans="1:15" x14ac:dyDescent="0.3">
      <c r="A1048" s="234" t="s">
        <v>3728</v>
      </c>
      <c r="B1048" s="235" t="s">
        <v>5360</v>
      </c>
      <c r="C1048" s="235" t="s">
        <v>7988</v>
      </c>
      <c r="D1048" s="235" t="s">
        <v>224</v>
      </c>
      <c r="E1048" s="235" t="s">
        <v>1522</v>
      </c>
      <c r="F1048" s="235" t="s">
        <v>632</v>
      </c>
      <c r="G1048" s="235" t="s">
        <v>5359</v>
      </c>
      <c r="H1048" s="234" t="s">
        <v>64</v>
      </c>
      <c r="I1048" s="234" t="s">
        <v>5361</v>
      </c>
      <c r="J1048" s="235" t="s">
        <v>3531</v>
      </c>
      <c r="K1048" s="234" t="s">
        <v>3198</v>
      </c>
      <c r="L1048" s="234" t="s">
        <v>1260</v>
      </c>
      <c r="M1048" s="234" t="s">
        <v>8021</v>
      </c>
      <c r="N1048" s="234" t="s">
        <v>8023</v>
      </c>
      <c r="O1048" s="234"/>
    </row>
    <row r="1049" spans="1:15" x14ac:dyDescent="0.3">
      <c r="A1049" s="234" t="s">
        <v>3728</v>
      </c>
      <c r="B1049" s="235" t="s">
        <v>5387</v>
      </c>
      <c r="C1049" s="235" t="s">
        <v>1521</v>
      </c>
      <c r="D1049" s="235" t="s">
        <v>224</v>
      </c>
      <c r="E1049" s="235" t="s">
        <v>1522</v>
      </c>
      <c r="F1049" s="235" t="s">
        <v>632</v>
      </c>
      <c r="G1049" s="235" t="s">
        <v>5386</v>
      </c>
      <c r="H1049" s="234" t="s">
        <v>64</v>
      </c>
      <c r="I1049" s="234" t="s">
        <v>5388</v>
      </c>
      <c r="J1049" s="235" t="s">
        <v>3531</v>
      </c>
      <c r="K1049" s="234" t="s">
        <v>3198</v>
      </c>
      <c r="L1049" s="234" t="s">
        <v>1260</v>
      </c>
      <c r="M1049" s="234" t="s">
        <v>8021</v>
      </c>
      <c r="N1049" s="234" t="s">
        <v>8023</v>
      </c>
      <c r="O1049" s="234"/>
    </row>
    <row r="1050" spans="1:15" x14ac:dyDescent="0.3">
      <c r="A1050" s="234" t="s">
        <v>3728</v>
      </c>
      <c r="B1050" s="235" t="s">
        <v>5396</v>
      </c>
      <c r="C1050" s="235" t="s">
        <v>1521</v>
      </c>
      <c r="D1050" s="235" t="s">
        <v>224</v>
      </c>
      <c r="E1050" s="235" t="s">
        <v>1522</v>
      </c>
      <c r="F1050" s="235" t="s">
        <v>632</v>
      </c>
      <c r="G1050" s="235" t="s">
        <v>5395</v>
      </c>
      <c r="H1050" s="234" t="s">
        <v>64</v>
      </c>
      <c r="I1050" s="234" t="s">
        <v>5397</v>
      </c>
      <c r="J1050" s="235" t="s">
        <v>3531</v>
      </c>
      <c r="K1050" s="234" t="s">
        <v>3198</v>
      </c>
      <c r="L1050" s="234" t="s">
        <v>1260</v>
      </c>
      <c r="M1050" s="234" t="s">
        <v>8021</v>
      </c>
      <c r="N1050" s="234" t="s">
        <v>8023</v>
      </c>
      <c r="O1050" s="234"/>
    </row>
    <row r="1051" spans="1:15" x14ac:dyDescent="0.3">
      <c r="A1051" s="234" t="s">
        <v>3728</v>
      </c>
      <c r="B1051" s="235" t="s">
        <v>5363</v>
      </c>
      <c r="C1051" s="235" t="s">
        <v>7988</v>
      </c>
      <c r="D1051" s="235" t="s">
        <v>224</v>
      </c>
      <c r="E1051" s="235" t="s">
        <v>1522</v>
      </c>
      <c r="F1051" s="235" t="s">
        <v>632</v>
      </c>
      <c r="G1051" s="235" t="s">
        <v>5362</v>
      </c>
      <c r="H1051" s="234" t="s">
        <v>64</v>
      </c>
      <c r="I1051" s="234" t="s">
        <v>5364</v>
      </c>
      <c r="J1051" s="235" t="s">
        <v>3531</v>
      </c>
      <c r="K1051" s="234" t="s">
        <v>3198</v>
      </c>
      <c r="L1051" s="234" t="s">
        <v>1260</v>
      </c>
      <c r="M1051" s="234" t="s">
        <v>8021</v>
      </c>
      <c r="N1051" s="234" t="s">
        <v>8023</v>
      </c>
      <c r="O1051" s="234"/>
    </row>
    <row r="1052" spans="1:15" x14ac:dyDescent="0.3">
      <c r="A1052" s="234" t="s">
        <v>3728</v>
      </c>
      <c r="B1052" s="235" t="s">
        <v>5363</v>
      </c>
      <c r="C1052" s="235" t="s">
        <v>1521</v>
      </c>
      <c r="D1052" s="235" t="s">
        <v>224</v>
      </c>
      <c r="E1052" s="235" t="s">
        <v>1522</v>
      </c>
      <c r="F1052" s="235" t="s">
        <v>632</v>
      </c>
      <c r="G1052" s="235" t="s">
        <v>5398</v>
      </c>
      <c r="H1052" s="234" t="s">
        <v>64</v>
      </c>
      <c r="I1052" s="234" t="s">
        <v>5364</v>
      </c>
      <c r="J1052" s="235" t="s">
        <v>3531</v>
      </c>
      <c r="K1052" s="234" t="s">
        <v>3198</v>
      </c>
      <c r="L1052" s="234" t="s">
        <v>1260</v>
      </c>
      <c r="M1052" s="234" t="s">
        <v>8021</v>
      </c>
      <c r="N1052" s="234" t="s">
        <v>8023</v>
      </c>
      <c r="O1052" s="234"/>
    </row>
    <row r="1053" spans="1:15" x14ac:dyDescent="0.3">
      <c r="A1053" s="234" t="s">
        <v>3728</v>
      </c>
      <c r="B1053" s="235" t="s">
        <v>5400</v>
      </c>
      <c r="C1053" s="235" t="s">
        <v>1521</v>
      </c>
      <c r="D1053" s="235" t="s">
        <v>224</v>
      </c>
      <c r="E1053" s="235" t="s">
        <v>1522</v>
      </c>
      <c r="F1053" s="235" t="s">
        <v>632</v>
      </c>
      <c r="G1053" s="235" t="s">
        <v>5399</v>
      </c>
      <c r="H1053" s="234" t="s">
        <v>64</v>
      </c>
      <c r="I1053" s="234" t="s">
        <v>5401</v>
      </c>
      <c r="J1053" s="235" t="s">
        <v>3531</v>
      </c>
      <c r="K1053" s="234" t="s">
        <v>3198</v>
      </c>
      <c r="L1053" s="234" t="s">
        <v>1260</v>
      </c>
      <c r="M1053" s="234" t="s">
        <v>8021</v>
      </c>
      <c r="N1053" s="234" t="s">
        <v>8023</v>
      </c>
      <c r="O1053" s="234"/>
    </row>
    <row r="1054" spans="1:15" x14ac:dyDescent="0.3">
      <c r="A1054" s="234" t="s">
        <v>3728</v>
      </c>
      <c r="B1054" s="235" t="s">
        <v>5366</v>
      </c>
      <c r="C1054" s="235" t="s">
        <v>7988</v>
      </c>
      <c r="D1054" s="235" t="s">
        <v>224</v>
      </c>
      <c r="E1054" s="235" t="s">
        <v>1522</v>
      </c>
      <c r="F1054" s="235" t="s">
        <v>632</v>
      </c>
      <c r="G1054" s="235" t="s">
        <v>5365</v>
      </c>
      <c r="H1054" s="234" t="s">
        <v>64</v>
      </c>
      <c r="I1054" s="234" t="s">
        <v>5367</v>
      </c>
      <c r="J1054" s="235" t="s">
        <v>3531</v>
      </c>
      <c r="K1054" s="234" t="s">
        <v>3198</v>
      </c>
      <c r="L1054" s="234" t="s">
        <v>1260</v>
      </c>
      <c r="M1054" s="234" t="s">
        <v>8021</v>
      </c>
      <c r="N1054" s="234" t="s">
        <v>8023</v>
      </c>
      <c r="O1054" s="234"/>
    </row>
    <row r="1055" spans="1:15" x14ac:dyDescent="0.3">
      <c r="A1055" s="234" t="s">
        <v>3728</v>
      </c>
      <c r="B1055" s="235" t="s">
        <v>5390</v>
      </c>
      <c r="C1055" s="235" t="s">
        <v>1521</v>
      </c>
      <c r="D1055" s="235" t="s">
        <v>224</v>
      </c>
      <c r="E1055" s="235" t="s">
        <v>1522</v>
      </c>
      <c r="F1055" s="235" t="s">
        <v>632</v>
      </c>
      <c r="G1055" s="235" t="s">
        <v>5389</v>
      </c>
      <c r="H1055" s="234" t="s">
        <v>64</v>
      </c>
      <c r="I1055" s="234" t="s">
        <v>5391</v>
      </c>
      <c r="J1055" s="235" t="s">
        <v>3531</v>
      </c>
      <c r="K1055" s="234" t="s">
        <v>3198</v>
      </c>
      <c r="L1055" s="234" t="s">
        <v>1260</v>
      </c>
      <c r="M1055" s="234" t="s">
        <v>8021</v>
      </c>
      <c r="N1055" s="234" t="s">
        <v>8023</v>
      </c>
      <c r="O1055" s="234"/>
    </row>
    <row r="1056" spans="1:15" x14ac:dyDescent="0.3">
      <c r="A1056" s="234" t="s">
        <v>3728</v>
      </c>
      <c r="B1056" s="235" t="s">
        <v>5369</v>
      </c>
      <c r="C1056" s="235" t="s">
        <v>7988</v>
      </c>
      <c r="D1056" s="235" t="s">
        <v>224</v>
      </c>
      <c r="E1056" s="235" t="s">
        <v>1522</v>
      </c>
      <c r="F1056" s="235" t="s">
        <v>632</v>
      </c>
      <c r="G1056" s="235" t="s">
        <v>5368</v>
      </c>
      <c r="H1056" s="234" t="s">
        <v>64</v>
      </c>
      <c r="I1056" s="234" t="s">
        <v>5370</v>
      </c>
      <c r="J1056" s="235" t="s">
        <v>3531</v>
      </c>
      <c r="K1056" s="234" t="s">
        <v>3198</v>
      </c>
      <c r="L1056" s="234" t="s">
        <v>1260</v>
      </c>
      <c r="M1056" s="234" t="s">
        <v>8021</v>
      </c>
      <c r="N1056" s="234" t="s">
        <v>8023</v>
      </c>
      <c r="O1056" s="234"/>
    </row>
    <row r="1057" spans="1:15" x14ac:dyDescent="0.3">
      <c r="A1057" s="234" t="s">
        <v>3728</v>
      </c>
      <c r="B1057" s="235" t="s">
        <v>5372</v>
      </c>
      <c r="C1057" s="235" t="s">
        <v>7988</v>
      </c>
      <c r="D1057" s="235" t="s">
        <v>224</v>
      </c>
      <c r="E1057" s="235" t="s">
        <v>1522</v>
      </c>
      <c r="F1057" s="235" t="s">
        <v>632</v>
      </c>
      <c r="G1057" s="235" t="s">
        <v>5371</v>
      </c>
      <c r="H1057" s="234" t="s">
        <v>64</v>
      </c>
      <c r="I1057" s="234" t="s">
        <v>5373</v>
      </c>
      <c r="J1057" s="235" t="s">
        <v>3531</v>
      </c>
      <c r="K1057" s="234" t="s">
        <v>3198</v>
      </c>
      <c r="L1057" s="234" t="s">
        <v>1260</v>
      </c>
      <c r="M1057" s="234" t="s">
        <v>8021</v>
      </c>
      <c r="N1057" s="234" t="s">
        <v>8023</v>
      </c>
      <c r="O1057" s="234"/>
    </row>
    <row r="1058" spans="1:15" x14ac:dyDescent="0.3">
      <c r="A1058" s="234" t="s">
        <v>3728</v>
      </c>
      <c r="B1058" s="235" t="s">
        <v>3762</v>
      </c>
      <c r="C1058" s="235" t="s">
        <v>7988</v>
      </c>
      <c r="D1058" s="235" t="s">
        <v>224</v>
      </c>
      <c r="E1058" s="235" t="s">
        <v>1522</v>
      </c>
      <c r="F1058" s="235" t="s">
        <v>534</v>
      </c>
      <c r="G1058" s="235" t="s">
        <v>3761</v>
      </c>
      <c r="H1058" s="234" t="s">
        <v>64</v>
      </c>
      <c r="I1058" s="234" t="s">
        <v>3763</v>
      </c>
      <c r="J1058" s="235" t="s">
        <v>3531</v>
      </c>
      <c r="K1058" s="234" t="s">
        <v>3198</v>
      </c>
      <c r="L1058" s="234" t="s">
        <v>1260</v>
      </c>
      <c r="M1058" s="234" t="s">
        <v>529</v>
      </c>
      <c r="N1058" s="234" t="s">
        <v>8023</v>
      </c>
      <c r="O1058" s="234"/>
    </row>
    <row r="1059" spans="1:15" x14ac:dyDescent="0.3">
      <c r="A1059" s="234" t="s">
        <v>3728</v>
      </c>
      <c r="B1059" s="235" t="s">
        <v>5264</v>
      </c>
      <c r="C1059" s="235" t="s">
        <v>1521</v>
      </c>
      <c r="D1059" s="235" t="s">
        <v>224</v>
      </c>
      <c r="E1059" s="235" t="s">
        <v>1522</v>
      </c>
      <c r="F1059" s="235" t="s">
        <v>619</v>
      </c>
      <c r="G1059" s="235" t="s">
        <v>5263</v>
      </c>
      <c r="H1059" s="234" t="s">
        <v>64</v>
      </c>
      <c r="I1059" s="234" t="s">
        <v>5265</v>
      </c>
      <c r="J1059" s="235" t="s">
        <v>3531</v>
      </c>
      <c r="K1059" s="234" t="s">
        <v>3198</v>
      </c>
      <c r="L1059" s="234" t="s">
        <v>1260</v>
      </c>
      <c r="M1059" s="234" t="s">
        <v>622</v>
      </c>
      <c r="N1059" s="234" t="s">
        <v>8023</v>
      </c>
      <c r="O1059" s="234"/>
    </row>
    <row r="1060" spans="1:15" x14ac:dyDescent="0.3">
      <c r="A1060" s="234" t="s">
        <v>3728</v>
      </c>
      <c r="B1060" s="235" t="s">
        <v>3840</v>
      </c>
      <c r="C1060" s="235" t="s">
        <v>1521</v>
      </c>
      <c r="D1060" s="235" t="s">
        <v>224</v>
      </c>
      <c r="E1060" s="235" t="s">
        <v>1522</v>
      </c>
      <c r="F1060" s="235" t="s">
        <v>534</v>
      </c>
      <c r="G1060" s="235" t="s">
        <v>3839</v>
      </c>
      <c r="H1060" s="234" t="s">
        <v>64</v>
      </c>
      <c r="I1060" s="234" t="s">
        <v>3841</v>
      </c>
      <c r="J1060" s="235" t="s">
        <v>3531</v>
      </c>
      <c r="K1060" s="234" t="s">
        <v>3198</v>
      </c>
      <c r="L1060" s="234" t="s">
        <v>1260</v>
      </c>
      <c r="M1060" s="234" t="s">
        <v>529</v>
      </c>
      <c r="N1060" s="234" t="s">
        <v>8023</v>
      </c>
      <c r="O1060" s="234"/>
    </row>
    <row r="1061" spans="1:15" x14ac:dyDescent="0.3">
      <c r="A1061" s="234" t="s">
        <v>3728</v>
      </c>
      <c r="B1061" s="235" t="s">
        <v>3765</v>
      </c>
      <c r="C1061" s="235" t="s">
        <v>7988</v>
      </c>
      <c r="D1061" s="235" t="s">
        <v>224</v>
      </c>
      <c r="E1061" s="235" t="s">
        <v>1522</v>
      </c>
      <c r="F1061" s="235" t="s">
        <v>534</v>
      </c>
      <c r="G1061" s="235" t="s">
        <v>3764</v>
      </c>
      <c r="H1061" s="234" t="s">
        <v>64</v>
      </c>
      <c r="I1061" s="234" t="s">
        <v>3766</v>
      </c>
      <c r="J1061" s="235" t="s">
        <v>3531</v>
      </c>
      <c r="K1061" s="234" t="s">
        <v>3198</v>
      </c>
      <c r="L1061" s="234" t="s">
        <v>1260</v>
      </c>
      <c r="M1061" s="234" t="s">
        <v>529</v>
      </c>
      <c r="N1061" s="234" t="s">
        <v>8023</v>
      </c>
      <c r="O1061" s="234"/>
    </row>
    <row r="1062" spans="1:15" x14ac:dyDescent="0.3">
      <c r="A1062" s="234" t="s">
        <v>3728</v>
      </c>
      <c r="B1062" s="235" t="s">
        <v>5267</v>
      </c>
      <c r="C1062" s="235" t="s">
        <v>1521</v>
      </c>
      <c r="D1062" s="235" t="s">
        <v>224</v>
      </c>
      <c r="E1062" s="235" t="s">
        <v>1522</v>
      </c>
      <c r="F1062" s="235" t="s">
        <v>619</v>
      </c>
      <c r="G1062" s="235" t="s">
        <v>5266</v>
      </c>
      <c r="H1062" s="234" t="s">
        <v>64</v>
      </c>
      <c r="I1062" s="234" t="s">
        <v>5268</v>
      </c>
      <c r="J1062" s="235" t="s">
        <v>3531</v>
      </c>
      <c r="K1062" s="234" t="s">
        <v>3198</v>
      </c>
      <c r="L1062" s="234" t="s">
        <v>1260</v>
      </c>
      <c r="M1062" s="234" t="s">
        <v>622</v>
      </c>
      <c r="N1062" s="234" t="s">
        <v>8023</v>
      </c>
      <c r="O1062" s="234"/>
    </row>
    <row r="1063" spans="1:15" x14ac:dyDescent="0.3">
      <c r="A1063" s="234" t="s">
        <v>3728</v>
      </c>
      <c r="B1063" s="235" t="s">
        <v>5243</v>
      </c>
      <c r="C1063" s="235" t="s">
        <v>7988</v>
      </c>
      <c r="D1063" s="235" t="s">
        <v>224</v>
      </c>
      <c r="E1063" s="235" t="s">
        <v>1522</v>
      </c>
      <c r="F1063" s="235" t="s">
        <v>619</v>
      </c>
      <c r="G1063" s="235" t="s">
        <v>5242</v>
      </c>
      <c r="H1063" s="234" t="s">
        <v>64</v>
      </c>
      <c r="I1063" s="234" t="s">
        <v>5244</v>
      </c>
      <c r="J1063" s="235" t="s">
        <v>3531</v>
      </c>
      <c r="K1063" s="234" t="s">
        <v>3198</v>
      </c>
      <c r="L1063" s="234" t="s">
        <v>1260</v>
      </c>
      <c r="M1063" s="234" t="s">
        <v>622</v>
      </c>
      <c r="N1063" s="234" t="s">
        <v>8023</v>
      </c>
      <c r="O1063" s="234"/>
    </row>
    <row r="1064" spans="1:15" x14ac:dyDescent="0.3">
      <c r="A1064" s="234" t="s">
        <v>3728</v>
      </c>
      <c r="B1064" s="235" t="s">
        <v>5246</v>
      </c>
      <c r="C1064" s="235" t="s">
        <v>7988</v>
      </c>
      <c r="D1064" s="235" t="s">
        <v>224</v>
      </c>
      <c r="E1064" s="235" t="s">
        <v>1522</v>
      </c>
      <c r="F1064" s="235" t="s">
        <v>619</v>
      </c>
      <c r="G1064" s="235" t="s">
        <v>5245</v>
      </c>
      <c r="H1064" s="234" t="s">
        <v>64</v>
      </c>
      <c r="I1064" s="234" t="s">
        <v>5247</v>
      </c>
      <c r="J1064" s="235" t="s">
        <v>3531</v>
      </c>
      <c r="K1064" s="234" t="s">
        <v>3198</v>
      </c>
      <c r="L1064" s="234" t="s">
        <v>1260</v>
      </c>
      <c r="M1064" s="234" t="s">
        <v>622</v>
      </c>
      <c r="N1064" s="234" t="s">
        <v>8023</v>
      </c>
      <c r="O1064" s="234"/>
    </row>
    <row r="1065" spans="1:15" x14ac:dyDescent="0.3">
      <c r="A1065" s="234" t="s">
        <v>3728</v>
      </c>
      <c r="B1065" s="235" t="s">
        <v>3828</v>
      </c>
      <c r="C1065" s="235" t="s">
        <v>1521</v>
      </c>
      <c r="D1065" s="235" t="s">
        <v>224</v>
      </c>
      <c r="E1065" s="235" t="s">
        <v>1522</v>
      </c>
      <c r="F1065" s="235" t="s">
        <v>534</v>
      </c>
      <c r="G1065" s="235" t="s">
        <v>3827</v>
      </c>
      <c r="H1065" s="234" t="s">
        <v>64</v>
      </c>
      <c r="I1065" s="234" t="s">
        <v>3829</v>
      </c>
      <c r="J1065" s="235" t="s">
        <v>3531</v>
      </c>
      <c r="K1065" s="234" t="s">
        <v>3198</v>
      </c>
      <c r="L1065" s="234" t="s">
        <v>1260</v>
      </c>
      <c r="M1065" s="234" t="s">
        <v>529</v>
      </c>
      <c r="N1065" s="234" t="s">
        <v>8023</v>
      </c>
      <c r="O1065" s="234"/>
    </row>
    <row r="1066" spans="1:15" x14ac:dyDescent="0.3">
      <c r="A1066" s="234" t="s">
        <v>3718</v>
      </c>
      <c r="B1066" s="235" t="s">
        <v>5270</v>
      </c>
      <c r="C1066" s="235" t="s">
        <v>7988</v>
      </c>
      <c r="D1066" s="235" t="s">
        <v>91</v>
      </c>
      <c r="E1066" s="235" t="s">
        <v>1522</v>
      </c>
      <c r="F1066" s="235" t="s">
        <v>623</v>
      </c>
      <c r="G1066" s="235" t="s">
        <v>5269</v>
      </c>
      <c r="H1066" s="234" t="s">
        <v>64</v>
      </c>
      <c r="I1066" s="234" t="s">
        <v>5271</v>
      </c>
      <c r="J1066" s="235" t="s">
        <v>3410</v>
      </c>
      <c r="K1066" s="234" t="s">
        <v>3198</v>
      </c>
      <c r="L1066" s="234" t="s">
        <v>1260</v>
      </c>
      <c r="M1066" s="234" t="s">
        <v>627</v>
      </c>
      <c r="N1066" s="234" t="s">
        <v>8023</v>
      </c>
      <c r="O1066" s="234"/>
    </row>
    <row r="1067" spans="1:15" x14ac:dyDescent="0.3">
      <c r="A1067" s="234" t="s">
        <v>3718</v>
      </c>
      <c r="B1067" s="235" t="s">
        <v>5273</v>
      </c>
      <c r="C1067" s="235" t="s">
        <v>7988</v>
      </c>
      <c r="D1067" s="235" t="s">
        <v>91</v>
      </c>
      <c r="E1067" s="235" t="s">
        <v>1522</v>
      </c>
      <c r="F1067" s="235" t="s">
        <v>623</v>
      </c>
      <c r="G1067" s="235" t="s">
        <v>5272</v>
      </c>
      <c r="H1067" s="234" t="s">
        <v>64</v>
      </c>
      <c r="I1067" s="234" t="s">
        <v>5274</v>
      </c>
      <c r="J1067" s="235" t="s">
        <v>3410</v>
      </c>
      <c r="K1067" s="234" t="s">
        <v>3198</v>
      </c>
      <c r="L1067" s="234" t="s">
        <v>1260</v>
      </c>
      <c r="M1067" s="234" t="s">
        <v>627</v>
      </c>
      <c r="N1067" s="234" t="s">
        <v>8023</v>
      </c>
      <c r="O1067" s="234"/>
    </row>
    <row r="1068" spans="1:15" x14ac:dyDescent="0.3">
      <c r="A1068" s="234" t="s">
        <v>3718</v>
      </c>
      <c r="B1068" s="235" t="s">
        <v>5446</v>
      </c>
      <c r="C1068" s="235" t="s">
        <v>1521</v>
      </c>
      <c r="D1068" s="235" t="s">
        <v>91</v>
      </c>
      <c r="E1068" s="235" t="s">
        <v>1522</v>
      </c>
      <c r="F1068" s="235" t="s">
        <v>640</v>
      </c>
      <c r="G1068" s="235" t="s">
        <v>5445</v>
      </c>
      <c r="H1068" s="234" t="s">
        <v>64</v>
      </c>
      <c r="I1068" s="234" t="s">
        <v>5447</v>
      </c>
      <c r="J1068" s="235" t="s">
        <v>3410</v>
      </c>
      <c r="K1068" s="234" t="s">
        <v>3198</v>
      </c>
      <c r="L1068" s="234" t="s">
        <v>1260</v>
      </c>
      <c r="M1068" s="234" t="s">
        <v>643</v>
      </c>
      <c r="N1068" s="234" t="s">
        <v>8023</v>
      </c>
      <c r="O1068" s="234"/>
    </row>
    <row r="1069" spans="1:15" x14ac:dyDescent="0.3">
      <c r="A1069" s="234" t="s">
        <v>3718</v>
      </c>
      <c r="B1069" s="235" t="s">
        <v>5694</v>
      </c>
      <c r="C1069" s="235" t="s">
        <v>1521</v>
      </c>
      <c r="D1069" s="235" t="s">
        <v>91</v>
      </c>
      <c r="E1069" s="235" t="s">
        <v>1522</v>
      </c>
      <c r="F1069" s="235" t="s">
        <v>704</v>
      </c>
      <c r="G1069" s="235" t="s">
        <v>5693</v>
      </c>
      <c r="H1069" s="234" t="s">
        <v>64</v>
      </c>
      <c r="I1069" s="234" t="s">
        <v>5695</v>
      </c>
      <c r="J1069" s="235" t="s">
        <v>3410</v>
      </c>
      <c r="K1069" s="234" t="s">
        <v>3198</v>
      </c>
      <c r="L1069" s="234" t="s">
        <v>1260</v>
      </c>
      <c r="M1069" s="234" t="s">
        <v>707</v>
      </c>
      <c r="N1069" s="234" t="s">
        <v>8023</v>
      </c>
      <c r="O1069" s="234"/>
    </row>
    <row r="1070" spans="1:15" x14ac:dyDescent="0.3">
      <c r="A1070" s="234" t="s">
        <v>3718</v>
      </c>
      <c r="B1070" s="235" t="s">
        <v>3719</v>
      </c>
      <c r="C1070" s="235" t="s">
        <v>7988</v>
      </c>
      <c r="D1070" s="235" t="s">
        <v>91</v>
      </c>
      <c r="E1070" s="235" t="s">
        <v>1522</v>
      </c>
      <c r="F1070" s="235" t="s">
        <v>534</v>
      </c>
      <c r="G1070" s="235" t="s">
        <v>3717</v>
      </c>
      <c r="H1070" s="234" t="s">
        <v>64</v>
      </c>
      <c r="I1070" s="234" t="s">
        <v>3720</v>
      </c>
      <c r="J1070" s="235" t="s">
        <v>3410</v>
      </c>
      <c r="K1070" s="234" t="s">
        <v>3198</v>
      </c>
      <c r="L1070" s="234" t="s">
        <v>1260</v>
      </c>
      <c r="M1070" s="234" t="s">
        <v>529</v>
      </c>
      <c r="N1070" s="234" t="s">
        <v>8023</v>
      </c>
      <c r="O1070" s="234"/>
    </row>
    <row r="1071" spans="1:15" x14ac:dyDescent="0.3">
      <c r="A1071" s="234" t="s">
        <v>3718</v>
      </c>
      <c r="B1071" s="235" t="s">
        <v>3722</v>
      </c>
      <c r="C1071" s="235" t="s">
        <v>7988</v>
      </c>
      <c r="D1071" s="235" t="s">
        <v>91</v>
      </c>
      <c r="E1071" s="235" t="s">
        <v>1522</v>
      </c>
      <c r="F1071" s="235" t="s">
        <v>534</v>
      </c>
      <c r="G1071" s="235" t="s">
        <v>3721</v>
      </c>
      <c r="H1071" s="234" t="s">
        <v>64</v>
      </c>
      <c r="I1071" s="234" t="s">
        <v>3723</v>
      </c>
      <c r="J1071" s="235" t="s">
        <v>3410</v>
      </c>
      <c r="K1071" s="234" t="s">
        <v>3198</v>
      </c>
      <c r="L1071" s="234" t="s">
        <v>1260</v>
      </c>
      <c r="M1071" s="234" t="s">
        <v>529</v>
      </c>
      <c r="N1071" s="234" t="s">
        <v>8023</v>
      </c>
      <c r="O1071" s="234"/>
    </row>
    <row r="1072" spans="1:15" x14ac:dyDescent="0.3">
      <c r="A1072" s="234" t="s">
        <v>3718</v>
      </c>
      <c r="B1072" s="235" t="s">
        <v>4656</v>
      </c>
      <c r="C1072" s="235" t="s">
        <v>7988</v>
      </c>
      <c r="D1072" s="235" t="s">
        <v>91</v>
      </c>
      <c r="E1072" s="235" t="s">
        <v>1522</v>
      </c>
      <c r="F1072" s="235" t="s">
        <v>580</v>
      </c>
      <c r="G1072" s="235" t="s">
        <v>4655</v>
      </c>
      <c r="H1072" s="234" t="s">
        <v>64</v>
      </c>
      <c r="I1072" s="234" t="s">
        <v>4657</v>
      </c>
      <c r="J1072" s="235" t="s">
        <v>3410</v>
      </c>
      <c r="K1072" s="234" t="s">
        <v>3198</v>
      </c>
      <c r="L1072" s="234" t="s">
        <v>1260</v>
      </c>
      <c r="M1072" s="234" t="s">
        <v>585</v>
      </c>
      <c r="N1072" s="234" t="s">
        <v>8023</v>
      </c>
      <c r="O1072" s="234"/>
    </row>
    <row r="1073" spans="1:15" x14ac:dyDescent="0.3">
      <c r="A1073" s="234" t="s">
        <v>3718</v>
      </c>
      <c r="B1073" s="235" t="s">
        <v>5288</v>
      </c>
      <c r="C1073" s="235" t="s">
        <v>7988</v>
      </c>
      <c r="D1073" s="235" t="s">
        <v>91</v>
      </c>
      <c r="E1073" s="235" t="s">
        <v>1522</v>
      </c>
      <c r="F1073" s="235" t="s">
        <v>623</v>
      </c>
      <c r="G1073" s="235" t="s">
        <v>5287</v>
      </c>
      <c r="H1073" s="234" t="s">
        <v>64</v>
      </c>
      <c r="I1073" s="234" t="s">
        <v>5289</v>
      </c>
      <c r="J1073" s="235" t="s">
        <v>3410</v>
      </c>
      <c r="K1073" s="234" t="s">
        <v>3198</v>
      </c>
      <c r="L1073" s="234" t="s">
        <v>1260</v>
      </c>
      <c r="M1073" s="234" t="s">
        <v>627</v>
      </c>
      <c r="N1073" s="234" t="s">
        <v>8023</v>
      </c>
      <c r="O1073" s="234"/>
    </row>
    <row r="1074" spans="1:15" x14ac:dyDescent="0.3">
      <c r="A1074" s="234" t="s">
        <v>3718</v>
      </c>
      <c r="B1074" s="235" t="s">
        <v>3831</v>
      </c>
      <c r="C1074" s="235" t="s">
        <v>1521</v>
      </c>
      <c r="D1074" s="235" t="s">
        <v>91</v>
      </c>
      <c r="E1074" s="235" t="s">
        <v>1522</v>
      </c>
      <c r="F1074" s="235" t="s">
        <v>534</v>
      </c>
      <c r="G1074" s="235" t="s">
        <v>3830</v>
      </c>
      <c r="H1074" s="234" t="s">
        <v>64</v>
      </c>
      <c r="I1074" s="234" t="s">
        <v>3832</v>
      </c>
      <c r="J1074" s="235" t="s">
        <v>3410</v>
      </c>
      <c r="K1074" s="234" t="s">
        <v>3198</v>
      </c>
      <c r="L1074" s="234" t="s">
        <v>1260</v>
      </c>
      <c r="M1074" s="234" t="s">
        <v>529</v>
      </c>
      <c r="N1074" s="234" t="s">
        <v>8023</v>
      </c>
      <c r="O1074" s="234"/>
    </row>
    <row r="1075" spans="1:15" x14ac:dyDescent="0.3">
      <c r="A1075" s="234" t="s">
        <v>3718</v>
      </c>
      <c r="B1075" s="235" t="s">
        <v>3744</v>
      </c>
      <c r="C1075" s="235" t="s">
        <v>7988</v>
      </c>
      <c r="D1075" s="235" t="s">
        <v>91</v>
      </c>
      <c r="E1075" s="235" t="s">
        <v>1522</v>
      </c>
      <c r="F1075" s="235" t="s">
        <v>534</v>
      </c>
      <c r="G1075" s="235" t="s">
        <v>3743</v>
      </c>
      <c r="H1075" s="234" t="s">
        <v>64</v>
      </c>
      <c r="I1075" s="234" t="s">
        <v>3745</v>
      </c>
      <c r="J1075" s="235" t="s">
        <v>3410</v>
      </c>
      <c r="K1075" s="234" t="s">
        <v>3198</v>
      </c>
      <c r="L1075" s="234" t="s">
        <v>1260</v>
      </c>
      <c r="M1075" s="234" t="s">
        <v>529</v>
      </c>
      <c r="N1075" s="234" t="s">
        <v>8023</v>
      </c>
      <c r="O1075" s="234"/>
    </row>
    <row r="1076" spans="1:15" x14ac:dyDescent="0.3">
      <c r="A1076" s="234" t="s">
        <v>3718</v>
      </c>
      <c r="B1076" s="235" t="s">
        <v>3819</v>
      </c>
      <c r="C1076" s="235" t="s">
        <v>1521</v>
      </c>
      <c r="D1076" s="235" t="s">
        <v>91</v>
      </c>
      <c r="E1076" s="235" t="s">
        <v>1522</v>
      </c>
      <c r="F1076" s="235" t="s">
        <v>534</v>
      </c>
      <c r="G1076" s="235" t="s">
        <v>3818</v>
      </c>
      <c r="H1076" s="234" t="s">
        <v>64</v>
      </c>
      <c r="I1076" s="234" t="s">
        <v>3820</v>
      </c>
      <c r="J1076" s="235" t="s">
        <v>3410</v>
      </c>
      <c r="K1076" s="234" t="s">
        <v>3198</v>
      </c>
      <c r="L1076" s="234" t="s">
        <v>1260</v>
      </c>
      <c r="M1076" s="234" t="s">
        <v>529</v>
      </c>
      <c r="N1076" s="234" t="s">
        <v>8023</v>
      </c>
      <c r="O1076" s="234"/>
    </row>
    <row r="1077" spans="1:15" x14ac:dyDescent="0.3">
      <c r="A1077" s="234" t="s">
        <v>3718</v>
      </c>
      <c r="B1077" s="235" t="s">
        <v>5240</v>
      </c>
      <c r="C1077" s="235" t="s">
        <v>7988</v>
      </c>
      <c r="D1077" s="235" t="s">
        <v>91</v>
      </c>
      <c r="E1077" s="235" t="s">
        <v>1522</v>
      </c>
      <c r="F1077" s="235" t="s">
        <v>619</v>
      </c>
      <c r="G1077" s="235" t="s">
        <v>5239</v>
      </c>
      <c r="H1077" s="234" t="s">
        <v>64</v>
      </c>
      <c r="I1077" s="234" t="s">
        <v>5241</v>
      </c>
      <c r="J1077" s="235" t="s">
        <v>3410</v>
      </c>
      <c r="K1077" s="234" t="s">
        <v>3198</v>
      </c>
      <c r="L1077" s="234" t="s">
        <v>1260</v>
      </c>
      <c r="M1077" s="234" t="s">
        <v>622</v>
      </c>
      <c r="N1077" s="234" t="s">
        <v>8023</v>
      </c>
      <c r="O1077" s="234"/>
    </row>
    <row r="1078" spans="1:15" x14ac:dyDescent="0.3">
      <c r="A1078" s="234" t="s">
        <v>3718</v>
      </c>
      <c r="B1078" s="235" t="s">
        <v>4629</v>
      </c>
      <c r="C1078" s="235" t="s">
        <v>1521</v>
      </c>
      <c r="D1078" s="235" t="s">
        <v>91</v>
      </c>
      <c r="E1078" s="235" t="s">
        <v>1522</v>
      </c>
      <c r="F1078" s="235" t="s">
        <v>572</v>
      </c>
      <c r="G1078" s="235" t="s">
        <v>4628</v>
      </c>
      <c r="H1078" s="234" t="s">
        <v>64</v>
      </c>
      <c r="I1078" s="234" t="s">
        <v>4630</v>
      </c>
      <c r="J1078" s="235" t="s">
        <v>3410</v>
      </c>
      <c r="K1078" s="234" t="s">
        <v>3198</v>
      </c>
      <c r="L1078" s="234" t="s">
        <v>1260</v>
      </c>
      <c r="M1078" s="234" t="s">
        <v>575</v>
      </c>
      <c r="N1078" s="234" t="s">
        <v>8023</v>
      </c>
      <c r="O1078" s="234"/>
    </row>
    <row r="1079" spans="1:15" x14ac:dyDescent="0.3">
      <c r="A1079" s="234" t="s">
        <v>3718</v>
      </c>
      <c r="B1079" s="235" t="s">
        <v>3759</v>
      </c>
      <c r="C1079" s="235" t="s">
        <v>7988</v>
      </c>
      <c r="D1079" s="235" t="s">
        <v>91</v>
      </c>
      <c r="E1079" s="235" t="s">
        <v>1522</v>
      </c>
      <c r="F1079" s="235" t="s">
        <v>534</v>
      </c>
      <c r="G1079" s="235" t="s">
        <v>3758</v>
      </c>
      <c r="H1079" s="234" t="s">
        <v>64</v>
      </c>
      <c r="I1079" s="234" t="s">
        <v>3760</v>
      </c>
      <c r="J1079" s="235" t="s">
        <v>3410</v>
      </c>
      <c r="K1079" s="234" t="s">
        <v>3198</v>
      </c>
      <c r="L1079" s="234" t="s">
        <v>1260</v>
      </c>
      <c r="M1079" s="234" t="s">
        <v>529</v>
      </c>
      <c r="N1079" s="234" t="s">
        <v>8023</v>
      </c>
      <c r="O1079" s="234"/>
    </row>
    <row r="1080" spans="1:15" x14ac:dyDescent="0.3">
      <c r="A1080" s="234" t="s">
        <v>3718</v>
      </c>
      <c r="B1080" s="235" t="s">
        <v>5020</v>
      </c>
      <c r="C1080" s="235" t="s">
        <v>1521</v>
      </c>
      <c r="D1080" s="235" t="s">
        <v>91</v>
      </c>
      <c r="E1080" s="235" t="s">
        <v>1522</v>
      </c>
      <c r="F1080" s="235" t="s">
        <v>590</v>
      </c>
      <c r="G1080" s="235" t="s">
        <v>5019</v>
      </c>
      <c r="H1080" s="234" t="s">
        <v>64</v>
      </c>
      <c r="I1080" s="234" t="s">
        <v>5021</v>
      </c>
      <c r="J1080" s="235" t="s">
        <v>3410</v>
      </c>
      <c r="K1080" s="234" t="s">
        <v>3198</v>
      </c>
      <c r="L1080" s="234" t="s">
        <v>1260</v>
      </c>
      <c r="M1080" s="234" t="s">
        <v>593</v>
      </c>
      <c r="N1080" s="234" t="s">
        <v>8023</v>
      </c>
      <c r="O1080" s="234"/>
    </row>
    <row r="1081" spans="1:15" x14ac:dyDescent="0.3">
      <c r="A1081" s="234" t="s">
        <v>3718</v>
      </c>
      <c r="B1081" s="235" t="s">
        <v>5378</v>
      </c>
      <c r="C1081" s="235" t="s">
        <v>7988</v>
      </c>
      <c r="D1081" s="235" t="s">
        <v>91</v>
      </c>
      <c r="E1081" s="235" t="s">
        <v>1522</v>
      </c>
      <c r="F1081" s="235" t="s">
        <v>632</v>
      </c>
      <c r="G1081" s="235" t="s">
        <v>5377</v>
      </c>
      <c r="H1081" s="234" t="s">
        <v>64</v>
      </c>
      <c r="I1081" s="234" t="s">
        <v>5379</v>
      </c>
      <c r="J1081" s="235" t="s">
        <v>3410</v>
      </c>
      <c r="K1081" s="234" t="s">
        <v>3198</v>
      </c>
      <c r="L1081" s="234" t="s">
        <v>1260</v>
      </c>
      <c r="M1081" s="234" t="s">
        <v>8021</v>
      </c>
      <c r="N1081" s="234" t="s">
        <v>8023</v>
      </c>
      <c r="O1081" s="234"/>
    </row>
    <row r="1082" spans="1:15" x14ac:dyDescent="0.3">
      <c r="A1082" s="234" t="s">
        <v>3718</v>
      </c>
      <c r="B1082" s="235" t="s">
        <v>5249</v>
      </c>
      <c r="C1082" s="235" t="s">
        <v>7988</v>
      </c>
      <c r="D1082" s="235" t="s">
        <v>91</v>
      </c>
      <c r="E1082" s="235" t="s">
        <v>1522</v>
      </c>
      <c r="F1082" s="235" t="s">
        <v>619</v>
      </c>
      <c r="G1082" s="235" t="s">
        <v>5248</v>
      </c>
      <c r="H1082" s="234" t="s">
        <v>64</v>
      </c>
      <c r="I1082" s="234" t="s">
        <v>5250</v>
      </c>
      <c r="J1082" s="235" t="s">
        <v>3410</v>
      </c>
      <c r="K1082" s="234" t="s">
        <v>3198</v>
      </c>
      <c r="L1082" s="234" t="s">
        <v>1260</v>
      </c>
      <c r="M1082" s="234" t="s">
        <v>622</v>
      </c>
      <c r="N1082" s="234" t="s">
        <v>8023</v>
      </c>
      <c r="O1082" s="234"/>
    </row>
    <row r="1083" spans="1:15" x14ac:dyDescent="0.3">
      <c r="A1083" s="234" t="s">
        <v>3718</v>
      </c>
      <c r="B1083" s="235" t="s">
        <v>5303</v>
      </c>
      <c r="C1083" s="235" t="s">
        <v>7988</v>
      </c>
      <c r="D1083" s="235" t="s">
        <v>91</v>
      </c>
      <c r="E1083" s="235" t="s">
        <v>1522</v>
      </c>
      <c r="F1083" s="235" t="s">
        <v>623</v>
      </c>
      <c r="G1083" s="235" t="s">
        <v>5302</v>
      </c>
      <c r="H1083" s="234" t="s">
        <v>64</v>
      </c>
      <c r="I1083" s="234" t="s">
        <v>5304</v>
      </c>
      <c r="J1083" s="235" t="s">
        <v>3410</v>
      </c>
      <c r="K1083" s="234" t="s">
        <v>3198</v>
      </c>
      <c r="L1083" s="234" t="s">
        <v>1260</v>
      </c>
      <c r="M1083" s="234" t="s">
        <v>627</v>
      </c>
      <c r="N1083" s="234" t="s">
        <v>8023</v>
      </c>
      <c r="O1083" s="234"/>
    </row>
    <row r="1084" spans="1:15" x14ac:dyDescent="0.3">
      <c r="A1084" s="234" t="s">
        <v>3718</v>
      </c>
      <c r="B1084" s="235" t="s">
        <v>3771</v>
      </c>
      <c r="C1084" s="235" t="s">
        <v>7988</v>
      </c>
      <c r="D1084" s="235" t="s">
        <v>91</v>
      </c>
      <c r="E1084" s="235" t="s">
        <v>1522</v>
      </c>
      <c r="F1084" s="235" t="s">
        <v>534</v>
      </c>
      <c r="G1084" s="235" t="s">
        <v>3770</v>
      </c>
      <c r="H1084" s="234" t="s">
        <v>64</v>
      </c>
      <c r="I1084" s="234" t="s">
        <v>3772</v>
      </c>
      <c r="J1084" s="235" t="s">
        <v>3410</v>
      </c>
      <c r="K1084" s="234" t="s">
        <v>3198</v>
      </c>
      <c r="L1084" s="234" t="s">
        <v>1260</v>
      </c>
      <c r="M1084" s="234" t="s">
        <v>529</v>
      </c>
      <c r="N1084" s="234" t="s">
        <v>8023</v>
      </c>
      <c r="O1084" s="234"/>
    </row>
    <row r="1085" spans="1:15" x14ac:dyDescent="0.3">
      <c r="A1085" s="234" t="s">
        <v>3718</v>
      </c>
      <c r="B1085" s="235" t="s">
        <v>3774</v>
      </c>
      <c r="C1085" s="235" t="s">
        <v>7988</v>
      </c>
      <c r="D1085" s="235" t="s">
        <v>91</v>
      </c>
      <c r="E1085" s="235" t="s">
        <v>1522</v>
      </c>
      <c r="F1085" s="235" t="s">
        <v>534</v>
      </c>
      <c r="G1085" s="235" t="s">
        <v>3773</v>
      </c>
      <c r="H1085" s="234" t="s">
        <v>64</v>
      </c>
      <c r="I1085" s="234" t="s">
        <v>3775</v>
      </c>
      <c r="J1085" s="235" t="s">
        <v>3410</v>
      </c>
      <c r="K1085" s="234" t="s">
        <v>3198</v>
      </c>
      <c r="L1085" s="234" t="s">
        <v>1260</v>
      </c>
      <c r="M1085" s="234" t="s">
        <v>529</v>
      </c>
      <c r="N1085" s="234" t="s">
        <v>8023</v>
      </c>
      <c r="O1085" s="234"/>
    </row>
    <row r="1086" spans="1:15" x14ac:dyDescent="0.3">
      <c r="A1086" s="234" t="s">
        <v>3718</v>
      </c>
      <c r="B1086" s="235" t="s">
        <v>3834</v>
      </c>
      <c r="C1086" s="235" t="s">
        <v>1521</v>
      </c>
      <c r="D1086" s="235" t="s">
        <v>91</v>
      </c>
      <c r="E1086" s="235" t="s">
        <v>1522</v>
      </c>
      <c r="F1086" s="235" t="s">
        <v>534</v>
      </c>
      <c r="G1086" s="235" t="s">
        <v>3833</v>
      </c>
      <c r="H1086" s="234" t="s">
        <v>64</v>
      </c>
      <c r="I1086" s="234" t="s">
        <v>3835</v>
      </c>
      <c r="J1086" s="235" t="s">
        <v>3410</v>
      </c>
      <c r="K1086" s="234" t="s">
        <v>3198</v>
      </c>
      <c r="L1086" s="234" t="s">
        <v>1260</v>
      </c>
      <c r="M1086" s="234" t="s">
        <v>529</v>
      </c>
      <c r="N1086" s="234" t="s">
        <v>8023</v>
      </c>
      <c r="O1086" s="234"/>
    </row>
    <row r="1087" spans="1:15" x14ac:dyDescent="0.3">
      <c r="A1087" s="234" t="s">
        <v>3718</v>
      </c>
      <c r="B1087" s="235" t="s">
        <v>5525</v>
      </c>
      <c r="C1087" s="235" t="s">
        <v>1521</v>
      </c>
      <c r="D1087" s="235" t="s">
        <v>91</v>
      </c>
      <c r="E1087" s="235" t="s">
        <v>1522</v>
      </c>
      <c r="F1087" s="235" t="s">
        <v>656</v>
      </c>
      <c r="G1087" s="235" t="s">
        <v>5524</v>
      </c>
      <c r="H1087" s="234" t="s">
        <v>64</v>
      </c>
      <c r="I1087" s="234" t="s">
        <v>5526</v>
      </c>
      <c r="J1087" s="235" t="s">
        <v>3410</v>
      </c>
      <c r="K1087" s="234" t="s">
        <v>3198</v>
      </c>
      <c r="L1087" s="234" t="s">
        <v>1260</v>
      </c>
      <c r="M1087" s="234" t="s">
        <v>659</v>
      </c>
      <c r="N1087" s="234" t="s">
        <v>8023</v>
      </c>
      <c r="O1087" s="234"/>
    </row>
    <row r="1088" spans="1:15" x14ac:dyDescent="0.3">
      <c r="A1088" s="234" t="s">
        <v>3718</v>
      </c>
      <c r="B1088" s="235" t="s">
        <v>5431</v>
      </c>
      <c r="C1088" s="235" t="s">
        <v>7988</v>
      </c>
      <c r="D1088" s="235" t="s">
        <v>91</v>
      </c>
      <c r="E1088" s="235" t="s">
        <v>1522</v>
      </c>
      <c r="F1088" s="235" t="s">
        <v>640</v>
      </c>
      <c r="G1088" s="235" t="s">
        <v>5430</v>
      </c>
      <c r="H1088" s="234" t="s">
        <v>64</v>
      </c>
      <c r="I1088" s="234" t="s">
        <v>5432</v>
      </c>
      <c r="J1088" s="235" t="s">
        <v>3410</v>
      </c>
      <c r="K1088" s="234" t="s">
        <v>3198</v>
      </c>
      <c r="L1088" s="234" t="s">
        <v>1260</v>
      </c>
      <c r="M1088" s="234" t="s">
        <v>643</v>
      </c>
      <c r="N1088" s="234" t="s">
        <v>8023</v>
      </c>
      <c r="O1088" s="234"/>
    </row>
    <row r="1089" spans="1:15" x14ac:dyDescent="0.3">
      <c r="A1089" s="234" t="s">
        <v>3843</v>
      </c>
      <c r="B1089" s="235" t="s">
        <v>5194</v>
      </c>
      <c r="C1089" s="235" t="s">
        <v>7988</v>
      </c>
      <c r="D1089" s="235" t="s">
        <v>224</v>
      </c>
      <c r="E1089" s="235" t="s">
        <v>1522</v>
      </c>
      <c r="F1089" s="235" t="s">
        <v>610</v>
      </c>
      <c r="G1089" s="235" t="s">
        <v>5193</v>
      </c>
      <c r="H1089" s="234" t="s">
        <v>64</v>
      </c>
      <c r="I1089" s="234" t="s">
        <v>5195</v>
      </c>
      <c r="J1089" s="235" t="s">
        <v>3531</v>
      </c>
      <c r="K1089" s="234" t="s">
        <v>3198</v>
      </c>
      <c r="L1089" s="234" t="s">
        <v>1260</v>
      </c>
      <c r="M1089" s="234" t="s">
        <v>613</v>
      </c>
      <c r="N1089" s="234" t="s">
        <v>8023</v>
      </c>
      <c r="O1089" s="234"/>
    </row>
    <row r="1090" spans="1:15" x14ac:dyDescent="0.3">
      <c r="A1090" s="234" t="s">
        <v>3843</v>
      </c>
      <c r="B1090" s="235" t="s">
        <v>5145</v>
      </c>
      <c r="C1090" s="235" t="s">
        <v>1521</v>
      </c>
      <c r="D1090" s="235" t="s">
        <v>224</v>
      </c>
      <c r="E1090" s="235" t="s">
        <v>1522</v>
      </c>
      <c r="F1090" s="235" t="s">
        <v>606</v>
      </c>
      <c r="G1090" s="235" t="s">
        <v>5144</v>
      </c>
      <c r="H1090" s="234" t="s">
        <v>64</v>
      </c>
      <c r="I1090" s="234" t="s">
        <v>5146</v>
      </c>
      <c r="J1090" s="235" t="s">
        <v>3531</v>
      </c>
      <c r="K1090" s="234" t="s">
        <v>3198</v>
      </c>
      <c r="L1090" s="234" t="s">
        <v>1260</v>
      </c>
      <c r="M1090" s="234" t="s">
        <v>609</v>
      </c>
      <c r="N1090" s="234" t="s">
        <v>8023</v>
      </c>
      <c r="O1090" s="234"/>
    </row>
    <row r="1091" spans="1:15" x14ac:dyDescent="0.3">
      <c r="A1091" s="234" t="s">
        <v>3843</v>
      </c>
      <c r="B1091" s="235" t="s">
        <v>3844</v>
      </c>
      <c r="C1091" s="235" t="s">
        <v>7988</v>
      </c>
      <c r="D1091" s="235" t="s">
        <v>224</v>
      </c>
      <c r="E1091" s="235" t="s">
        <v>1522</v>
      </c>
      <c r="F1091" s="235" t="s">
        <v>536</v>
      </c>
      <c r="G1091" s="235" t="s">
        <v>3842</v>
      </c>
      <c r="H1091" s="234" t="s">
        <v>64</v>
      </c>
      <c r="I1091" s="234" t="s">
        <v>3845</v>
      </c>
      <c r="J1091" s="235" t="s">
        <v>3531</v>
      </c>
      <c r="K1091" s="234" t="s">
        <v>3198</v>
      </c>
      <c r="L1091" s="234" t="s">
        <v>1260</v>
      </c>
      <c r="M1091" s="234" t="s">
        <v>529</v>
      </c>
      <c r="N1091" s="234" t="s">
        <v>8023</v>
      </c>
      <c r="O1091" s="234"/>
    </row>
    <row r="1092" spans="1:15" x14ac:dyDescent="0.3">
      <c r="A1092" s="234" t="s">
        <v>3843</v>
      </c>
      <c r="B1092" s="235" t="s">
        <v>3847</v>
      </c>
      <c r="C1092" s="235" t="s">
        <v>7988</v>
      </c>
      <c r="D1092" s="235" t="s">
        <v>224</v>
      </c>
      <c r="E1092" s="235" t="s">
        <v>1522</v>
      </c>
      <c r="F1092" s="235" t="s">
        <v>536</v>
      </c>
      <c r="G1092" s="235" t="s">
        <v>3846</v>
      </c>
      <c r="H1092" s="234" t="s">
        <v>64</v>
      </c>
      <c r="I1092" s="234" t="s">
        <v>3848</v>
      </c>
      <c r="J1092" s="235" t="s">
        <v>3531</v>
      </c>
      <c r="K1092" s="234" t="s">
        <v>3198</v>
      </c>
      <c r="L1092" s="234" t="s">
        <v>1260</v>
      </c>
      <c r="M1092" s="234" t="s">
        <v>529</v>
      </c>
      <c r="N1092" s="234" t="s">
        <v>8023</v>
      </c>
      <c r="O1092" s="234"/>
    </row>
    <row r="1093" spans="1:15" x14ac:dyDescent="0.3">
      <c r="A1093" s="234" t="s">
        <v>3843</v>
      </c>
      <c r="B1093" s="235" t="s">
        <v>3850</v>
      </c>
      <c r="C1093" s="235" t="s">
        <v>7988</v>
      </c>
      <c r="D1093" s="235" t="s">
        <v>224</v>
      </c>
      <c r="E1093" s="235" t="s">
        <v>1522</v>
      </c>
      <c r="F1093" s="235" t="s">
        <v>536</v>
      </c>
      <c r="G1093" s="235" t="s">
        <v>3849</v>
      </c>
      <c r="H1093" s="234" t="s">
        <v>64</v>
      </c>
      <c r="I1093" s="234" t="s">
        <v>3851</v>
      </c>
      <c r="J1093" s="235" t="s">
        <v>3531</v>
      </c>
      <c r="K1093" s="234" t="s">
        <v>3198</v>
      </c>
      <c r="L1093" s="234" t="s">
        <v>1260</v>
      </c>
      <c r="M1093" s="234" t="s">
        <v>529</v>
      </c>
      <c r="N1093" s="234" t="s">
        <v>8023</v>
      </c>
      <c r="O1093" s="234"/>
    </row>
    <row r="1094" spans="1:15" x14ac:dyDescent="0.3">
      <c r="A1094" s="234" t="s">
        <v>3843</v>
      </c>
      <c r="B1094" s="235" t="s">
        <v>3853</v>
      </c>
      <c r="C1094" s="235" t="s">
        <v>7988</v>
      </c>
      <c r="D1094" s="235" t="s">
        <v>224</v>
      </c>
      <c r="E1094" s="235" t="s">
        <v>1522</v>
      </c>
      <c r="F1094" s="235" t="s">
        <v>536</v>
      </c>
      <c r="G1094" s="235" t="s">
        <v>3852</v>
      </c>
      <c r="H1094" s="234" t="s">
        <v>64</v>
      </c>
      <c r="I1094" s="234" t="s">
        <v>3854</v>
      </c>
      <c r="J1094" s="235" t="s">
        <v>3531</v>
      </c>
      <c r="K1094" s="234" t="s">
        <v>3198</v>
      </c>
      <c r="L1094" s="234" t="s">
        <v>1260</v>
      </c>
      <c r="M1094" s="234" t="s">
        <v>529</v>
      </c>
      <c r="N1094" s="234" t="s">
        <v>8023</v>
      </c>
      <c r="O1094" s="234"/>
    </row>
    <row r="1095" spans="1:15" x14ac:dyDescent="0.3">
      <c r="A1095" s="234" t="s">
        <v>3843</v>
      </c>
      <c r="B1095" s="235" t="s">
        <v>3856</v>
      </c>
      <c r="C1095" s="235" t="s">
        <v>7988</v>
      </c>
      <c r="D1095" s="235" t="s">
        <v>224</v>
      </c>
      <c r="E1095" s="235" t="s">
        <v>1522</v>
      </c>
      <c r="F1095" s="235" t="s">
        <v>536</v>
      </c>
      <c r="G1095" s="235" t="s">
        <v>3855</v>
      </c>
      <c r="H1095" s="234" t="s">
        <v>64</v>
      </c>
      <c r="I1095" s="234" t="s">
        <v>3857</v>
      </c>
      <c r="J1095" s="235" t="s">
        <v>3531</v>
      </c>
      <c r="K1095" s="234" t="s">
        <v>3198</v>
      </c>
      <c r="L1095" s="234" t="s">
        <v>1260</v>
      </c>
      <c r="M1095" s="234" t="s">
        <v>529</v>
      </c>
      <c r="N1095" s="234" t="s">
        <v>8023</v>
      </c>
      <c r="O1095" s="234"/>
    </row>
    <row r="1096" spans="1:15" x14ac:dyDescent="0.3">
      <c r="A1096" s="234" t="s">
        <v>3843</v>
      </c>
      <c r="B1096" s="235" t="s">
        <v>3859</v>
      </c>
      <c r="C1096" s="235" t="s">
        <v>7988</v>
      </c>
      <c r="D1096" s="235" t="s">
        <v>224</v>
      </c>
      <c r="E1096" s="235" t="s">
        <v>1522</v>
      </c>
      <c r="F1096" s="235" t="s">
        <v>536</v>
      </c>
      <c r="G1096" s="235" t="s">
        <v>3858</v>
      </c>
      <c r="H1096" s="234" t="s">
        <v>64</v>
      </c>
      <c r="I1096" s="234" t="s">
        <v>3860</v>
      </c>
      <c r="J1096" s="235" t="s">
        <v>3531</v>
      </c>
      <c r="K1096" s="234" t="s">
        <v>3198</v>
      </c>
      <c r="L1096" s="234" t="s">
        <v>1260</v>
      </c>
      <c r="M1096" s="234" t="s">
        <v>529</v>
      </c>
      <c r="N1096" s="234" t="s">
        <v>8023</v>
      </c>
      <c r="O1096" s="234"/>
    </row>
    <row r="1097" spans="1:15" x14ac:dyDescent="0.3">
      <c r="A1097" s="234" t="s">
        <v>3843</v>
      </c>
      <c r="B1097" s="235" t="s">
        <v>3862</v>
      </c>
      <c r="C1097" s="235" t="s">
        <v>7988</v>
      </c>
      <c r="D1097" s="235" t="s">
        <v>224</v>
      </c>
      <c r="E1097" s="235" t="s">
        <v>1522</v>
      </c>
      <c r="F1097" s="235" t="s">
        <v>536</v>
      </c>
      <c r="G1097" s="235" t="s">
        <v>3861</v>
      </c>
      <c r="H1097" s="234" t="s">
        <v>64</v>
      </c>
      <c r="I1097" s="234" t="s">
        <v>3863</v>
      </c>
      <c r="J1097" s="235" t="s">
        <v>3531</v>
      </c>
      <c r="K1097" s="234" t="s">
        <v>3198</v>
      </c>
      <c r="L1097" s="234" t="s">
        <v>1260</v>
      </c>
      <c r="M1097" s="234" t="s">
        <v>529</v>
      </c>
      <c r="N1097" s="234" t="s">
        <v>8023</v>
      </c>
      <c r="O1097" s="234"/>
    </row>
    <row r="1098" spans="1:15" x14ac:dyDescent="0.3">
      <c r="A1098" s="234" t="s">
        <v>3843</v>
      </c>
      <c r="B1098" s="235" t="s">
        <v>3865</v>
      </c>
      <c r="C1098" s="235" t="s">
        <v>7988</v>
      </c>
      <c r="D1098" s="235" t="s">
        <v>224</v>
      </c>
      <c r="E1098" s="235" t="s">
        <v>1522</v>
      </c>
      <c r="F1098" s="235" t="s">
        <v>536</v>
      </c>
      <c r="G1098" s="235" t="s">
        <v>3864</v>
      </c>
      <c r="H1098" s="234" t="s">
        <v>64</v>
      </c>
      <c r="I1098" s="234" t="s">
        <v>3866</v>
      </c>
      <c r="J1098" s="235" t="s">
        <v>3531</v>
      </c>
      <c r="K1098" s="234" t="s">
        <v>3198</v>
      </c>
      <c r="L1098" s="234" t="s">
        <v>1260</v>
      </c>
      <c r="M1098" s="234" t="s">
        <v>529</v>
      </c>
      <c r="N1098" s="234" t="s">
        <v>8023</v>
      </c>
      <c r="O1098" s="234"/>
    </row>
    <row r="1099" spans="1:15" x14ac:dyDescent="0.3">
      <c r="A1099" s="234" t="s">
        <v>3843</v>
      </c>
      <c r="B1099" s="235" t="s">
        <v>5103</v>
      </c>
      <c r="C1099" s="235" t="s">
        <v>7988</v>
      </c>
      <c r="D1099" s="235" t="s">
        <v>224</v>
      </c>
      <c r="E1099" s="235" t="s">
        <v>1522</v>
      </c>
      <c r="F1099" s="235" t="s">
        <v>606</v>
      </c>
      <c r="G1099" s="235" t="s">
        <v>5102</v>
      </c>
      <c r="H1099" s="234" t="s">
        <v>64</v>
      </c>
      <c r="I1099" s="234" t="s">
        <v>5104</v>
      </c>
      <c r="J1099" s="235" t="s">
        <v>3531</v>
      </c>
      <c r="K1099" s="234" t="s">
        <v>3198</v>
      </c>
      <c r="L1099" s="234" t="s">
        <v>1260</v>
      </c>
      <c r="M1099" s="234" t="s">
        <v>609</v>
      </c>
      <c r="N1099" s="234" t="s">
        <v>8023</v>
      </c>
      <c r="O1099" s="234"/>
    </row>
    <row r="1100" spans="1:15" x14ac:dyDescent="0.3">
      <c r="A1100" s="234" t="s">
        <v>3843</v>
      </c>
      <c r="B1100" s="235" t="s">
        <v>5106</v>
      </c>
      <c r="C1100" s="235" t="s">
        <v>7988</v>
      </c>
      <c r="D1100" s="235" t="s">
        <v>224</v>
      </c>
      <c r="E1100" s="235" t="s">
        <v>1522</v>
      </c>
      <c r="F1100" s="235" t="s">
        <v>606</v>
      </c>
      <c r="G1100" s="235" t="s">
        <v>5105</v>
      </c>
      <c r="H1100" s="234" t="s">
        <v>64</v>
      </c>
      <c r="I1100" s="234" t="s">
        <v>5107</v>
      </c>
      <c r="J1100" s="235" t="s">
        <v>3531</v>
      </c>
      <c r="K1100" s="234" t="s">
        <v>3198</v>
      </c>
      <c r="L1100" s="234" t="s">
        <v>1260</v>
      </c>
      <c r="M1100" s="234" t="s">
        <v>609</v>
      </c>
      <c r="N1100" s="234" t="s">
        <v>8023</v>
      </c>
      <c r="O1100" s="234"/>
    </row>
    <row r="1101" spans="1:15" x14ac:dyDescent="0.3">
      <c r="A1101" s="234" t="s">
        <v>3843</v>
      </c>
      <c r="B1101" s="235" t="s">
        <v>5109</v>
      </c>
      <c r="C1101" s="235" t="s">
        <v>7988</v>
      </c>
      <c r="D1101" s="235" t="s">
        <v>224</v>
      </c>
      <c r="E1101" s="235" t="s">
        <v>1522</v>
      </c>
      <c r="F1101" s="235" t="s">
        <v>606</v>
      </c>
      <c r="G1101" s="235" t="s">
        <v>5108</v>
      </c>
      <c r="H1101" s="234" t="s">
        <v>64</v>
      </c>
      <c r="I1101" s="234" t="s">
        <v>5110</v>
      </c>
      <c r="J1101" s="235" t="s">
        <v>3531</v>
      </c>
      <c r="K1101" s="234" t="s">
        <v>3198</v>
      </c>
      <c r="L1101" s="234" t="s">
        <v>1260</v>
      </c>
      <c r="M1101" s="234" t="s">
        <v>609</v>
      </c>
      <c r="N1101" s="234" t="s">
        <v>8023</v>
      </c>
      <c r="O1101" s="234"/>
    </row>
    <row r="1102" spans="1:15" x14ac:dyDescent="0.3">
      <c r="A1102" s="234" t="s">
        <v>3843</v>
      </c>
      <c r="B1102" s="235" t="s">
        <v>5112</v>
      </c>
      <c r="C1102" s="235" t="s">
        <v>7988</v>
      </c>
      <c r="D1102" s="235" t="s">
        <v>224</v>
      </c>
      <c r="E1102" s="235" t="s">
        <v>1522</v>
      </c>
      <c r="F1102" s="235" t="s">
        <v>606</v>
      </c>
      <c r="G1102" s="235" t="s">
        <v>5111</v>
      </c>
      <c r="H1102" s="234" t="s">
        <v>64</v>
      </c>
      <c r="I1102" s="234" t="s">
        <v>5113</v>
      </c>
      <c r="J1102" s="235" t="s">
        <v>3531</v>
      </c>
      <c r="K1102" s="234" t="s">
        <v>3198</v>
      </c>
      <c r="L1102" s="234" t="s">
        <v>1260</v>
      </c>
      <c r="M1102" s="234" t="s">
        <v>609</v>
      </c>
      <c r="N1102" s="234" t="s">
        <v>8023</v>
      </c>
      <c r="O1102" s="234"/>
    </row>
    <row r="1103" spans="1:15" x14ac:dyDescent="0.3">
      <c r="A1103" s="234" t="s">
        <v>3843</v>
      </c>
      <c r="B1103" s="235" t="s">
        <v>5115</v>
      </c>
      <c r="C1103" s="235" t="s">
        <v>7988</v>
      </c>
      <c r="D1103" s="235" t="s">
        <v>224</v>
      </c>
      <c r="E1103" s="235" t="s">
        <v>1522</v>
      </c>
      <c r="F1103" s="235" t="s">
        <v>606</v>
      </c>
      <c r="G1103" s="235" t="s">
        <v>5114</v>
      </c>
      <c r="H1103" s="234" t="s">
        <v>64</v>
      </c>
      <c r="I1103" s="234" t="s">
        <v>5116</v>
      </c>
      <c r="J1103" s="235" t="s">
        <v>3531</v>
      </c>
      <c r="K1103" s="234" t="s">
        <v>3198</v>
      </c>
      <c r="L1103" s="234" t="s">
        <v>1260</v>
      </c>
      <c r="M1103" s="234" t="s">
        <v>609</v>
      </c>
      <c r="N1103" s="234" t="s">
        <v>8023</v>
      </c>
      <c r="O1103" s="234"/>
    </row>
    <row r="1104" spans="1:15" x14ac:dyDescent="0.3">
      <c r="A1104" s="234" t="s">
        <v>3843</v>
      </c>
      <c r="B1104" s="235" t="s">
        <v>5118</v>
      </c>
      <c r="C1104" s="235" t="s">
        <v>7988</v>
      </c>
      <c r="D1104" s="235" t="s">
        <v>224</v>
      </c>
      <c r="E1104" s="235" t="s">
        <v>1522</v>
      </c>
      <c r="F1104" s="235" t="s">
        <v>606</v>
      </c>
      <c r="G1104" s="235" t="s">
        <v>5117</v>
      </c>
      <c r="H1104" s="234" t="s">
        <v>64</v>
      </c>
      <c r="I1104" s="234" t="s">
        <v>5119</v>
      </c>
      <c r="J1104" s="235" t="s">
        <v>3531</v>
      </c>
      <c r="K1104" s="234" t="s">
        <v>3198</v>
      </c>
      <c r="L1104" s="234" t="s">
        <v>1260</v>
      </c>
      <c r="M1104" s="234" t="s">
        <v>609</v>
      </c>
      <c r="N1104" s="234" t="s">
        <v>8023</v>
      </c>
      <c r="O1104" s="234"/>
    </row>
    <row r="1105" spans="1:15" x14ac:dyDescent="0.3">
      <c r="A1105" s="234" t="s">
        <v>3843</v>
      </c>
      <c r="B1105" s="235" t="s">
        <v>4650</v>
      </c>
      <c r="C1105" s="235" t="s">
        <v>7988</v>
      </c>
      <c r="D1105" s="235" t="s">
        <v>224</v>
      </c>
      <c r="E1105" s="235" t="s">
        <v>1522</v>
      </c>
      <c r="F1105" s="235" t="s">
        <v>580</v>
      </c>
      <c r="G1105" s="235" t="s">
        <v>4649</v>
      </c>
      <c r="H1105" s="234" t="s">
        <v>64</v>
      </c>
      <c r="I1105" s="234" t="s">
        <v>4651</v>
      </c>
      <c r="J1105" s="235" t="s">
        <v>3531</v>
      </c>
      <c r="K1105" s="234" t="s">
        <v>3198</v>
      </c>
      <c r="L1105" s="234" t="s">
        <v>1260</v>
      </c>
      <c r="M1105" s="234" t="s">
        <v>585</v>
      </c>
      <c r="N1105" s="234" t="s">
        <v>8023</v>
      </c>
      <c r="O1105" s="234"/>
    </row>
    <row r="1106" spans="1:15" x14ac:dyDescent="0.3">
      <c r="A1106" s="234" t="s">
        <v>3843</v>
      </c>
      <c r="B1106" s="235" t="s">
        <v>4653</v>
      </c>
      <c r="C1106" s="235" t="s">
        <v>7988</v>
      </c>
      <c r="D1106" s="235" t="s">
        <v>224</v>
      </c>
      <c r="E1106" s="235" t="s">
        <v>1522</v>
      </c>
      <c r="F1106" s="235" t="s">
        <v>580</v>
      </c>
      <c r="G1106" s="235" t="s">
        <v>4652</v>
      </c>
      <c r="H1106" s="234" t="s">
        <v>64</v>
      </c>
      <c r="I1106" s="234" t="s">
        <v>4654</v>
      </c>
      <c r="J1106" s="235" t="s">
        <v>3531</v>
      </c>
      <c r="K1106" s="234" t="s">
        <v>3198</v>
      </c>
      <c r="L1106" s="234" t="s">
        <v>1260</v>
      </c>
      <c r="M1106" s="234" t="s">
        <v>585</v>
      </c>
      <c r="N1106" s="234" t="s">
        <v>8023</v>
      </c>
      <c r="O1106" s="234"/>
    </row>
    <row r="1107" spans="1:15" x14ac:dyDescent="0.3">
      <c r="A1107" s="234" t="s">
        <v>3843</v>
      </c>
      <c r="B1107" s="235" t="s">
        <v>5148</v>
      </c>
      <c r="C1107" s="235" t="s">
        <v>1521</v>
      </c>
      <c r="D1107" s="235" t="s">
        <v>224</v>
      </c>
      <c r="E1107" s="235" t="s">
        <v>1522</v>
      </c>
      <c r="F1107" s="235" t="s">
        <v>606</v>
      </c>
      <c r="G1107" s="235" t="s">
        <v>5147</v>
      </c>
      <c r="H1107" s="234" t="s">
        <v>64</v>
      </c>
      <c r="I1107" s="234" t="s">
        <v>5149</v>
      </c>
      <c r="J1107" s="235" t="s">
        <v>3531</v>
      </c>
      <c r="K1107" s="234" t="s">
        <v>3198</v>
      </c>
      <c r="L1107" s="234" t="s">
        <v>1260</v>
      </c>
      <c r="M1107" s="234" t="s">
        <v>609</v>
      </c>
      <c r="N1107" s="234" t="s">
        <v>8023</v>
      </c>
      <c r="O1107" s="234"/>
    </row>
    <row r="1108" spans="1:15" x14ac:dyDescent="0.3">
      <c r="A1108" s="234" t="s">
        <v>3843</v>
      </c>
      <c r="B1108" s="235" t="s">
        <v>5121</v>
      </c>
      <c r="C1108" s="235" t="s">
        <v>7988</v>
      </c>
      <c r="D1108" s="235" t="s">
        <v>224</v>
      </c>
      <c r="E1108" s="235" t="s">
        <v>1522</v>
      </c>
      <c r="F1108" s="235" t="s">
        <v>606</v>
      </c>
      <c r="G1108" s="235" t="s">
        <v>5120</v>
      </c>
      <c r="H1108" s="234" t="s">
        <v>64</v>
      </c>
      <c r="I1108" s="234" t="s">
        <v>5122</v>
      </c>
      <c r="J1108" s="235" t="s">
        <v>3531</v>
      </c>
      <c r="K1108" s="234" t="s">
        <v>3198</v>
      </c>
      <c r="L1108" s="234" t="s">
        <v>1260</v>
      </c>
      <c r="M1108" s="234" t="s">
        <v>609</v>
      </c>
      <c r="N1108" s="234" t="s">
        <v>8023</v>
      </c>
      <c r="O1108" s="234"/>
    </row>
    <row r="1109" spans="1:15" x14ac:dyDescent="0.3">
      <c r="A1109" s="234" t="s">
        <v>3843</v>
      </c>
      <c r="B1109" s="235" t="s">
        <v>5151</v>
      </c>
      <c r="C1109" s="235" t="s">
        <v>1521</v>
      </c>
      <c r="D1109" s="235" t="s">
        <v>224</v>
      </c>
      <c r="E1109" s="235" t="s">
        <v>1522</v>
      </c>
      <c r="F1109" s="235" t="s">
        <v>606</v>
      </c>
      <c r="G1109" s="235" t="s">
        <v>5150</v>
      </c>
      <c r="H1109" s="234" t="s">
        <v>64</v>
      </c>
      <c r="I1109" s="234" t="s">
        <v>5152</v>
      </c>
      <c r="J1109" s="235" t="s">
        <v>3531</v>
      </c>
      <c r="K1109" s="234" t="s">
        <v>3198</v>
      </c>
      <c r="L1109" s="234" t="s">
        <v>1260</v>
      </c>
      <c r="M1109" s="234" t="s">
        <v>609</v>
      </c>
      <c r="N1109" s="234" t="s">
        <v>8023</v>
      </c>
      <c r="O1109" s="234"/>
    </row>
    <row r="1110" spans="1:15" x14ac:dyDescent="0.3">
      <c r="A1110" s="234" t="s">
        <v>3843</v>
      </c>
      <c r="B1110" s="235" t="s">
        <v>5124</v>
      </c>
      <c r="C1110" s="235" t="s">
        <v>7988</v>
      </c>
      <c r="D1110" s="235" t="s">
        <v>224</v>
      </c>
      <c r="E1110" s="235" t="s">
        <v>1522</v>
      </c>
      <c r="F1110" s="235" t="s">
        <v>606</v>
      </c>
      <c r="G1110" s="235" t="s">
        <v>5123</v>
      </c>
      <c r="H1110" s="234" t="s">
        <v>64</v>
      </c>
      <c r="I1110" s="234" t="s">
        <v>5125</v>
      </c>
      <c r="J1110" s="235" t="s">
        <v>3531</v>
      </c>
      <c r="K1110" s="234" t="s">
        <v>3198</v>
      </c>
      <c r="L1110" s="234" t="s">
        <v>1260</v>
      </c>
      <c r="M1110" s="234" t="s">
        <v>609</v>
      </c>
      <c r="N1110" s="234" t="s">
        <v>8023</v>
      </c>
      <c r="O1110" s="234"/>
    </row>
    <row r="1111" spans="1:15" x14ac:dyDescent="0.3">
      <c r="A1111" s="234" t="s">
        <v>3843</v>
      </c>
      <c r="B1111" s="235" t="s">
        <v>5154</v>
      </c>
      <c r="C1111" s="235" t="s">
        <v>1521</v>
      </c>
      <c r="D1111" s="235" t="s">
        <v>224</v>
      </c>
      <c r="E1111" s="235" t="s">
        <v>1522</v>
      </c>
      <c r="F1111" s="235" t="s">
        <v>606</v>
      </c>
      <c r="G1111" s="235" t="s">
        <v>5153</v>
      </c>
      <c r="H1111" s="234" t="s">
        <v>64</v>
      </c>
      <c r="I1111" s="234" t="s">
        <v>5155</v>
      </c>
      <c r="J1111" s="235" t="s">
        <v>3531</v>
      </c>
      <c r="K1111" s="234" t="s">
        <v>3198</v>
      </c>
      <c r="L1111" s="234" t="s">
        <v>1260</v>
      </c>
      <c r="M1111" s="234" t="s">
        <v>609</v>
      </c>
      <c r="N1111" s="234" t="s">
        <v>8023</v>
      </c>
      <c r="O1111" s="234"/>
    </row>
    <row r="1112" spans="1:15" x14ac:dyDescent="0.3">
      <c r="A1112" s="234" t="s">
        <v>3843</v>
      </c>
      <c r="B1112" s="235" t="s">
        <v>3868</v>
      </c>
      <c r="C1112" s="235" t="s">
        <v>7988</v>
      </c>
      <c r="D1112" s="235" t="s">
        <v>224</v>
      </c>
      <c r="E1112" s="235" t="s">
        <v>1522</v>
      </c>
      <c r="F1112" s="235" t="s">
        <v>536</v>
      </c>
      <c r="G1112" s="235" t="s">
        <v>3867</v>
      </c>
      <c r="H1112" s="234" t="s">
        <v>64</v>
      </c>
      <c r="I1112" s="234" t="s">
        <v>3869</v>
      </c>
      <c r="J1112" s="235" t="s">
        <v>3531</v>
      </c>
      <c r="K1112" s="234" t="s">
        <v>3198</v>
      </c>
      <c r="L1112" s="234" t="s">
        <v>1260</v>
      </c>
      <c r="M1112" s="234" t="s">
        <v>529</v>
      </c>
      <c r="N1112" s="234" t="s">
        <v>8023</v>
      </c>
      <c r="O1112" s="234"/>
    </row>
    <row r="1113" spans="1:15" x14ac:dyDescent="0.3">
      <c r="A1113" s="234" t="s">
        <v>3843</v>
      </c>
      <c r="B1113" s="235" t="s">
        <v>3965</v>
      </c>
      <c r="C1113" s="235" t="s">
        <v>1521</v>
      </c>
      <c r="D1113" s="235" t="s">
        <v>224</v>
      </c>
      <c r="E1113" s="235" t="s">
        <v>1522</v>
      </c>
      <c r="F1113" s="235" t="s">
        <v>536</v>
      </c>
      <c r="G1113" s="235" t="s">
        <v>3964</v>
      </c>
      <c r="H1113" s="234" t="s">
        <v>64</v>
      </c>
      <c r="I1113" s="234" t="s">
        <v>3966</v>
      </c>
      <c r="J1113" s="235" t="s">
        <v>3531</v>
      </c>
      <c r="K1113" s="234" t="s">
        <v>3198</v>
      </c>
      <c r="L1113" s="234" t="s">
        <v>1260</v>
      </c>
      <c r="M1113" s="234" t="s">
        <v>529</v>
      </c>
      <c r="N1113" s="234" t="s">
        <v>8023</v>
      </c>
      <c r="O1113" s="234"/>
    </row>
    <row r="1114" spans="1:15" x14ac:dyDescent="0.3">
      <c r="A1114" s="234" t="s">
        <v>3843</v>
      </c>
      <c r="B1114" s="235" t="s">
        <v>3871</v>
      </c>
      <c r="C1114" s="235" t="s">
        <v>7988</v>
      </c>
      <c r="D1114" s="235" t="s">
        <v>224</v>
      </c>
      <c r="E1114" s="235" t="s">
        <v>1522</v>
      </c>
      <c r="F1114" s="235" t="s">
        <v>536</v>
      </c>
      <c r="G1114" s="235" t="s">
        <v>3870</v>
      </c>
      <c r="H1114" s="234" t="s">
        <v>64</v>
      </c>
      <c r="I1114" s="234" t="s">
        <v>3872</v>
      </c>
      <c r="J1114" s="235" t="s">
        <v>3531</v>
      </c>
      <c r="K1114" s="234" t="s">
        <v>3198</v>
      </c>
      <c r="L1114" s="234" t="s">
        <v>1260</v>
      </c>
      <c r="M1114" s="234" t="s">
        <v>529</v>
      </c>
      <c r="N1114" s="234" t="s">
        <v>8023</v>
      </c>
      <c r="O1114" s="234"/>
    </row>
    <row r="1115" spans="1:15" x14ac:dyDescent="0.3">
      <c r="A1115" s="234" t="s">
        <v>3843</v>
      </c>
      <c r="B1115" s="235" t="s">
        <v>3874</v>
      </c>
      <c r="C1115" s="235" t="s">
        <v>7988</v>
      </c>
      <c r="D1115" s="235" t="s">
        <v>224</v>
      </c>
      <c r="E1115" s="235" t="s">
        <v>1522</v>
      </c>
      <c r="F1115" s="235" t="s">
        <v>536</v>
      </c>
      <c r="G1115" s="235" t="s">
        <v>3873</v>
      </c>
      <c r="H1115" s="234" t="s">
        <v>64</v>
      </c>
      <c r="I1115" s="234" t="s">
        <v>3875</v>
      </c>
      <c r="J1115" s="235" t="s">
        <v>3531</v>
      </c>
      <c r="K1115" s="234" t="s">
        <v>3198</v>
      </c>
      <c r="L1115" s="234" t="s">
        <v>1260</v>
      </c>
      <c r="M1115" s="234" t="s">
        <v>529</v>
      </c>
      <c r="N1115" s="234" t="s">
        <v>8023</v>
      </c>
      <c r="O1115" s="234"/>
    </row>
    <row r="1116" spans="1:15" x14ac:dyDescent="0.3">
      <c r="A1116" s="234" t="s">
        <v>3843</v>
      </c>
      <c r="B1116" s="235" t="s">
        <v>3877</v>
      </c>
      <c r="C1116" s="235" t="s">
        <v>7988</v>
      </c>
      <c r="D1116" s="235" t="s">
        <v>224</v>
      </c>
      <c r="E1116" s="235" t="s">
        <v>1522</v>
      </c>
      <c r="F1116" s="235" t="s">
        <v>536</v>
      </c>
      <c r="G1116" s="235" t="s">
        <v>3876</v>
      </c>
      <c r="H1116" s="234" t="s">
        <v>64</v>
      </c>
      <c r="I1116" s="234" t="s">
        <v>3878</v>
      </c>
      <c r="J1116" s="235" t="s">
        <v>3531</v>
      </c>
      <c r="K1116" s="234" t="s">
        <v>3198</v>
      </c>
      <c r="L1116" s="234" t="s">
        <v>1260</v>
      </c>
      <c r="M1116" s="234" t="s">
        <v>529</v>
      </c>
      <c r="N1116" s="234" t="s">
        <v>8023</v>
      </c>
      <c r="O1116" s="234"/>
    </row>
    <row r="1117" spans="1:15" x14ac:dyDescent="0.3">
      <c r="A1117" s="234" t="s">
        <v>3843</v>
      </c>
      <c r="B1117" s="235" t="s">
        <v>3989</v>
      </c>
      <c r="C1117" s="235" t="s">
        <v>1521</v>
      </c>
      <c r="D1117" s="235" t="s">
        <v>224</v>
      </c>
      <c r="E1117" s="235" t="s">
        <v>1522</v>
      </c>
      <c r="F1117" s="235" t="s">
        <v>536</v>
      </c>
      <c r="G1117" s="235" t="s">
        <v>3988</v>
      </c>
      <c r="H1117" s="234" t="s">
        <v>64</v>
      </c>
      <c r="I1117" s="234" t="s">
        <v>3990</v>
      </c>
      <c r="J1117" s="235" t="s">
        <v>3531</v>
      </c>
      <c r="K1117" s="234" t="s">
        <v>3198</v>
      </c>
      <c r="L1117" s="234" t="s">
        <v>1260</v>
      </c>
      <c r="M1117" s="234" t="s">
        <v>529</v>
      </c>
      <c r="N1117" s="234" t="s">
        <v>8023</v>
      </c>
      <c r="O1117" s="234"/>
    </row>
    <row r="1118" spans="1:15" x14ac:dyDescent="0.3">
      <c r="A1118" s="234" t="s">
        <v>3843</v>
      </c>
      <c r="B1118" s="235" t="s">
        <v>3995</v>
      </c>
      <c r="C1118" s="235" t="s">
        <v>1521</v>
      </c>
      <c r="D1118" s="235" t="s">
        <v>224</v>
      </c>
      <c r="E1118" s="235" t="s">
        <v>1522</v>
      </c>
      <c r="F1118" s="235" t="s">
        <v>536</v>
      </c>
      <c r="G1118" s="235" t="s">
        <v>3994</v>
      </c>
      <c r="H1118" s="234" t="s">
        <v>64</v>
      </c>
      <c r="I1118" s="234" t="s">
        <v>3996</v>
      </c>
      <c r="J1118" s="235" t="s">
        <v>3531</v>
      </c>
      <c r="K1118" s="234" t="s">
        <v>3198</v>
      </c>
      <c r="L1118" s="234" t="s">
        <v>1260</v>
      </c>
      <c r="M1118" s="234" t="s">
        <v>529</v>
      </c>
      <c r="N1118" s="234" t="s">
        <v>8023</v>
      </c>
      <c r="O1118" s="234"/>
    </row>
    <row r="1119" spans="1:15" x14ac:dyDescent="0.3">
      <c r="A1119" s="234" t="s">
        <v>3843</v>
      </c>
      <c r="B1119" s="235" t="s">
        <v>3998</v>
      </c>
      <c r="C1119" s="235" t="s">
        <v>1521</v>
      </c>
      <c r="D1119" s="235" t="s">
        <v>224</v>
      </c>
      <c r="E1119" s="235" t="s">
        <v>1522</v>
      </c>
      <c r="F1119" s="235" t="s">
        <v>536</v>
      </c>
      <c r="G1119" s="235" t="s">
        <v>3997</v>
      </c>
      <c r="H1119" s="234" t="s">
        <v>64</v>
      </c>
      <c r="I1119" s="234" t="s">
        <v>3999</v>
      </c>
      <c r="J1119" s="235" t="s">
        <v>3531</v>
      </c>
      <c r="K1119" s="234" t="s">
        <v>3198</v>
      </c>
      <c r="L1119" s="234" t="s">
        <v>1260</v>
      </c>
      <c r="M1119" s="234" t="s">
        <v>529</v>
      </c>
      <c r="N1119" s="234" t="s">
        <v>8023</v>
      </c>
      <c r="O1119" s="234"/>
    </row>
    <row r="1120" spans="1:15" x14ac:dyDescent="0.3">
      <c r="A1120" s="234" t="s">
        <v>3843</v>
      </c>
      <c r="B1120" s="235" t="s">
        <v>5458</v>
      </c>
      <c r="C1120" s="235" t="s">
        <v>7988</v>
      </c>
      <c r="D1120" s="235" t="s">
        <v>224</v>
      </c>
      <c r="E1120" s="235" t="s">
        <v>1522</v>
      </c>
      <c r="F1120" s="235" t="s">
        <v>644</v>
      </c>
      <c r="G1120" s="235" t="s">
        <v>5457</v>
      </c>
      <c r="H1120" s="234" t="s">
        <v>64</v>
      </c>
      <c r="I1120" s="234" t="s">
        <v>5459</v>
      </c>
      <c r="J1120" s="235" t="s">
        <v>3531</v>
      </c>
      <c r="K1120" s="234" t="s">
        <v>3198</v>
      </c>
      <c r="L1120" s="234" t="s">
        <v>1260</v>
      </c>
      <c r="M1120" s="234" t="s">
        <v>647</v>
      </c>
      <c r="N1120" s="234" t="s">
        <v>8023</v>
      </c>
      <c r="O1120" s="234"/>
    </row>
    <row r="1121" spans="1:15" x14ac:dyDescent="0.3">
      <c r="A1121" s="234" t="s">
        <v>3843</v>
      </c>
      <c r="B1121" s="235" t="s">
        <v>3880</v>
      </c>
      <c r="C1121" s="235" t="s">
        <v>7988</v>
      </c>
      <c r="D1121" s="235" t="s">
        <v>224</v>
      </c>
      <c r="E1121" s="235" t="s">
        <v>1522</v>
      </c>
      <c r="F1121" s="235" t="s">
        <v>536</v>
      </c>
      <c r="G1121" s="235" t="s">
        <v>3879</v>
      </c>
      <c r="H1121" s="234" t="s">
        <v>64</v>
      </c>
      <c r="I1121" s="234" t="s">
        <v>3881</v>
      </c>
      <c r="J1121" s="235" t="s">
        <v>3531</v>
      </c>
      <c r="K1121" s="234" t="s">
        <v>3198</v>
      </c>
      <c r="L1121" s="234" t="s">
        <v>1260</v>
      </c>
      <c r="M1121" s="234" t="s">
        <v>529</v>
      </c>
      <c r="N1121" s="234" t="s">
        <v>8023</v>
      </c>
      <c r="O1121" s="234"/>
    </row>
    <row r="1122" spans="1:15" x14ac:dyDescent="0.3">
      <c r="A1122" s="234" t="s">
        <v>3843</v>
      </c>
      <c r="B1122" s="235" t="s">
        <v>5157</v>
      </c>
      <c r="C1122" s="235" t="s">
        <v>1521</v>
      </c>
      <c r="D1122" s="235" t="s">
        <v>224</v>
      </c>
      <c r="E1122" s="235" t="s">
        <v>1522</v>
      </c>
      <c r="F1122" s="235" t="s">
        <v>606</v>
      </c>
      <c r="G1122" s="235" t="s">
        <v>5156</v>
      </c>
      <c r="H1122" s="234" t="s">
        <v>64</v>
      </c>
      <c r="I1122" s="234" t="s">
        <v>5158</v>
      </c>
      <c r="J1122" s="235" t="s">
        <v>3531</v>
      </c>
      <c r="K1122" s="234" t="s">
        <v>3198</v>
      </c>
      <c r="L1122" s="234" t="s">
        <v>1260</v>
      </c>
      <c r="M1122" s="234" t="s">
        <v>609</v>
      </c>
      <c r="N1122" s="234" t="s">
        <v>8023</v>
      </c>
      <c r="O1122" s="234"/>
    </row>
    <row r="1123" spans="1:15" x14ac:dyDescent="0.3">
      <c r="A1123" s="234" t="s">
        <v>3843</v>
      </c>
      <c r="B1123" s="235" t="s">
        <v>6522</v>
      </c>
      <c r="C1123" s="235" t="s">
        <v>7988</v>
      </c>
      <c r="D1123" s="235" t="s">
        <v>224</v>
      </c>
      <c r="E1123" s="235" t="s">
        <v>1522</v>
      </c>
      <c r="F1123" s="235" t="s">
        <v>713</v>
      </c>
      <c r="G1123" s="235" t="s">
        <v>6521</v>
      </c>
      <c r="H1123" s="234" t="s">
        <v>64</v>
      </c>
      <c r="I1123" s="234" t="s">
        <v>6523</v>
      </c>
      <c r="J1123" s="235" t="s">
        <v>3531</v>
      </c>
      <c r="K1123" s="234" t="s">
        <v>3198</v>
      </c>
      <c r="L1123" s="234" t="s">
        <v>1260</v>
      </c>
      <c r="M1123" s="234" t="s">
        <v>7992</v>
      </c>
      <c r="N1123" s="234" t="s">
        <v>8023</v>
      </c>
      <c r="O1123" s="234"/>
    </row>
    <row r="1124" spans="1:15" x14ac:dyDescent="0.3">
      <c r="A1124" s="234" t="s">
        <v>3843</v>
      </c>
      <c r="B1124" s="235" t="s">
        <v>3883</v>
      </c>
      <c r="C1124" s="235" t="s">
        <v>7988</v>
      </c>
      <c r="D1124" s="235" t="s">
        <v>224</v>
      </c>
      <c r="E1124" s="235" t="s">
        <v>1522</v>
      </c>
      <c r="F1124" s="235" t="s">
        <v>536</v>
      </c>
      <c r="G1124" s="235" t="s">
        <v>3882</v>
      </c>
      <c r="H1124" s="234" t="s">
        <v>64</v>
      </c>
      <c r="I1124" s="234" t="s">
        <v>3884</v>
      </c>
      <c r="J1124" s="235" t="s">
        <v>3531</v>
      </c>
      <c r="K1124" s="234" t="s">
        <v>3198</v>
      </c>
      <c r="L1124" s="234" t="s">
        <v>1260</v>
      </c>
      <c r="M1124" s="234" t="s">
        <v>529</v>
      </c>
      <c r="N1124" s="234" t="s">
        <v>8023</v>
      </c>
      <c r="O1124" s="234"/>
    </row>
    <row r="1125" spans="1:15" x14ac:dyDescent="0.3">
      <c r="A1125" s="234" t="s">
        <v>3843</v>
      </c>
      <c r="B1125" s="235" t="s">
        <v>3986</v>
      </c>
      <c r="C1125" s="235" t="s">
        <v>1521</v>
      </c>
      <c r="D1125" s="235" t="s">
        <v>224</v>
      </c>
      <c r="E1125" s="235" t="s">
        <v>1522</v>
      </c>
      <c r="F1125" s="235" t="s">
        <v>536</v>
      </c>
      <c r="G1125" s="235" t="s">
        <v>3985</v>
      </c>
      <c r="H1125" s="234" t="s">
        <v>64</v>
      </c>
      <c r="I1125" s="234" t="s">
        <v>3987</v>
      </c>
      <c r="J1125" s="235" t="s">
        <v>3531</v>
      </c>
      <c r="K1125" s="234" t="s">
        <v>3198</v>
      </c>
      <c r="L1125" s="234" t="s">
        <v>1260</v>
      </c>
      <c r="M1125" s="234" t="s">
        <v>529</v>
      </c>
      <c r="N1125" s="234" t="s">
        <v>8023</v>
      </c>
      <c r="O1125" s="234"/>
    </row>
    <row r="1126" spans="1:15" x14ac:dyDescent="0.3">
      <c r="A1126" s="234" t="s">
        <v>3843</v>
      </c>
      <c r="B1126" s="235" t="s">
        <v>3886</v>
      </c>
      <c r="C1126" s="235" t="s">
        <v>7988</v>
      </c>
      <c r="D1126" s="235" t="s">
        <v>224</v>
      </c>
      <c r="E1126" s="235" t="s">
        <v>1522</v>
      </c>
      <c r="F1126" s="235" t="s">
        <v>536</v>
      </c>
      <c r="G1126" s="235" t="s">
        <v>3885</v>
      </c>
      <c r="H1126" s="234" t="s">
        <v>64</v>
      </c>
      <c r="I1126" s="234" t="s">
        <v>3887</v>
      </c>
      <c r="J1126" s="235" t="s">
        <v>3531</v>
      </c>
      <c r="K1126" s="234" t="s">
        <v>3198</v>
      </c>
      <c r="L1126" s="234" t="s">
        <v>1260</v>
      </c>
      <c r="M1126" s="234" t="s">
        <v>529</v>
      </c>
      <c r="N1126" s="234" t="s">
        <v>8023</v>
      </c>
      <c r="O1126" s="234"/>
    </row>
    <row r="1127" spans="1:15" x14ac:dyDescent="0.3">
      <c r="A1127" s="234" t="s">
        <v>3843</v>
      </c>
      <c r="B1127" s="235" t="s">
        <v>3983</v>
      </c>
      <c r="C1127" s="235" t="s">
        <v>1521</v>
      </c>
      <c r="D1127" s="235" t="s">
        <v>224</v>
      </c>
      <c r="E1127" s="235" t="s">
        <v>1522</v>
      </c>
      <c r="F1127" s="235" t="s">
        <v>536</v>
      </c>
      <c r="G1127" s="235" t="s">
        <v>3982</v>
      </c>
      <c r="H1127" s="234" t="s">
        <v>64</v>
      </c>
      <c r="I1127" s="234" t="s">
        <v>3984</v>
      </c>
      <c r="J1127" s="235" t="s">
        <v>3531</v>
      </c>
      <c r="K1127" s="234" t="s">
        <v>3198</v>
      </c>
      <c r="L1127" s="234" t="s">
        <v>1260</v>
      </c>
      <c r="M1127" s="234" t="s">
        <v>529</v>
      </c>
      <c r="N1127" s="234" t="s">
        <v>8023</v>
      </c>
      <c r="O1127" s="234"/>
    </row>
    <row r="1128" spans="1:15" x14ac:dyDescent="0.3">
      <c r="A1128" s="234" t="s">
        <v>3843</v>
      </c>
      <c r="B1128" s="235" t="s">
        <v>5091</v>
      </c>
      <c r="C1128" s="235" t="s">
        <v>1521</v>
      </c>
      <c r="D1128" s="235" t="s">
        <v>224</v>
      </c>
      <c r="E1128" s="235" t="s">
        <v>1522</v>
      </c>
      <c r="F1128" s="235" t="s">
        <v>602</v>
      </c>
      <c r="G1128" s="235" t="s">
        <v>5090</v>
      </c>
      <c r="H1128" s="234" t="s">
        <v>64</v>
      </c>
      <c r="I1128" s="234" t="s">
        <v>5092</v>
      </c>
      <c r="J1128" s="235" t="s">
        <v>3531</v>
      </c>
      <c r="K1128" s="234" t="s">
        <v>3198</v>
      </c>
      <c r="L1128" s="234" t="s">
        <v>1260</v>
      </c>
      <c r="M1128" s="234" t="s">
        <v>605</v>
      </c>
      <c r="N1128" s="234" t="s">
        <v>8023</v>
      </c>
      <c r="O1128" s="234"/>
    </row>
    <row r="1129" spans="1:15" x14ac:dyDescent="0.3">
      <c r="A1129" s="234" t="s">
        <v>3843</v>
      </c>
      <c r="B1129" s="235" t="s">
        <v>5094</v>
      </c>
      <c r="C1129" s="235" t="s">
        <v>1521</v>
      </c>
      <c r="D1129" s="235" t="s">
        <v>224</v>
      </c>
      <c r="E1129" s="235" t="s">
        <v>1522</v>
      </c>
      <c r="F1129" s="235" t="s">
        <v>602</v>
      </c>
      <c r="G1129" s="235" t="s">
        <v>5093</v>
      </c>
      <c r="H1129" s="234" t="s">
        <v>64</v>
      </c>
      <c r="I1129" s="234" t="s">
        <v>5095</v>
      </c>
      <c r="J1129" s="235" t="s">
        <v>3531</v>
      </c>
      <c r="K1129" s="234" t="s">
        <v>3198</v>
      </c>
      <c r="L1129" s="234" t="s">
        <v>1260</v>
      </c>
      <c r="M1129" s="234" t="s">
        <v>605</v>
      </c>
      <c r="N1129" s="234" t="s">
        <v>8023</v>
      </c>
      <c r="O1129" s="234"/>
    </row>
    <row r="1130" spans="1:15" x14ac:dyDescent="0.3">
      <c r="A1130" s="234" t="s">
        <v>3843</v>
      </c>
      <c r="B1130" s="235" t="s">
        <v>5079</v>
      </c>
      <c r="C1130" s="235" t="s">
        <v>1521</v>
      </c>
      <c r="D1130" s="235" t="s">
        <v>224</v>
      </c>
      <c r="E1130" s="235" t="s">
        <v>1522</v>
      </c>
      <c r="F1130" s="235" t="s">
        <v>598</v>
      </c>
      <c r="G1130" s="235" t="s">
        <v>5078</v>
      </c>
      <c r="H1130" s="234" t="s">
        <v>64</v>
      </c>
      <c r="I1130" s="234" t="s">
        <v>5080</v>
      </c>
      <c r="J1130" s="235" t="s">
        <v>3531</v>
      </c>
      <c r="K1130" s="234" t="s">
        <v>3198</v>
      </c>
      <c r="L1130" s="234" t="s">
        <v>1260</v>
      </c>
      <c r="M1130" s="234" t="s">
        <v>601</v>
      </c>
      <c r="N1130" s="234" t="s">
        <v>8023</v>
      </c>
      <c r="O1130" s="234"/>
    </row>
    <row r="1131" spans="1:15" x14ac:dyDescent="0.3">
      <c r="A1131" s="234" t="s">
        <v>3843</v>
      </c>
      <c r="B1131" s="235" t="s">
        <v>5082</v>
      </c>
      <c r="C1131" s="235" t="s">
        <v>1521</v>
      </c>
      <c r="D1131" s="235" t="s">
        <v>224</v>
      </c>
      <c r="E1131" s="235" t="s">
        <v>1522</v>
      </c>
      <c r="F1131" s="235" t="s">
        <v>598</v>
      </c>
      <c r="G1131" s="235" t="s">
        <v>5081</v>
      </c>
      <c r="H1131" s="234" t="s">
        <v>64</v>
      </c>
      <c r="I1131" s="234" t="s">
        <v>5083</v>
      </c>
      <c r="J1131" s="235" t="s">
        <v>3531</v>
      </c>
      <c r="K1131" s="234" t="s">
        <v>3198</v>
      </c>
      <c r="L1131" s="234" t="s">
        <v>1260</v>
      </c>
      <c r="M1131" s="234" t="s">
        <v>601</v>
      </c>
      <c r="N1131" s="234" t="s">
        <v>8023</v>
      </c>
      <c r="O1131" s="234"/>
    </row>
    <row r="1132" spans="1:15" x14ac:dyDescent="0.3">
      <c r="A1132" s="234" t="s">
        <v>3843</v>
      </c>
      <c r="B1132" s="235" t="s">
        <v>5085</v>
      </c>
      <c r="C1132" s="235" t="s">
        <v>1521</v>
      </c>
      <c r="D1132" s="235" t="s">
        <v>224</v>
      </c>
      <c r="E1132" s="235" t="s">
        <v>1522</v>
      </c>
      <c r="F1132" s="235" t="s">
        <v>598</v>
      </c>
      <c r="G1132" s="235" t="s">
        <v>5084</v>
      </c>
      <c r="H1132" s="234" t="s">
        <v>64</v>
      </c>
      <c r="I1132" s="234" t="s">
        <v>5086</v>
      </c>
      <c r="J1132" s="235" t="s">
        <v>3531</v>
      </c>
      <c r="K1132" s="234" t="s">
        <v>3198</v>
      </c>
      <c r="L1132" s="234" t="s">
        <v>1260</v>
      </c>
      <c r="M1132" s="234" t="s">
        <v>601</v>
      </c>
      <c r="N1132" s="234" t="s">
        <v>8023</v>
      </c>
      <c r="O1132" s="234"/>
    </row>
    <row r="1133" spans="1:15" x14ac:dyDescent="0.3">
      <c r="A1133" s="234" t="s">
        <v>3843</v>
      </c>
      <c r="B1133" s="235" t="s">
        <v>5160</v>
      </c>
      <c r="C1133" s="235" t="s">
        <v>1521</v>
      </c>
      <c r="D1133" s="235" t="s">
        <v>224</v>
      </c>
      <c r="E1133" s="235" t="s">
        <v>1522</v>
      </c>
      <c r="F1133" s="235" t="s">
        <v>606</v>
      </c>
      <c r="G1133" s="235" t="s">
        <v>5159</v>
      </c>
      <c r="H1133" s="234" t="s">
        <v>64</v>
      </c>
      <c r="I1133" s="234" t="s">
        <v>5161</v>
      </c>
      <c r="J1133" s="235" t="s">
        <v>3531</v>
      </c>
      <c r="K1133" s="234" t="s">
        <v>3198</v>
      </c>
      <c r="L1133" s="234" t="s">
        <v>1260</v>
      </c>
      <c r="M1133" s="234" t="s">
        <v>609</v>
      </c>
      <c r="N1133" s="234" t="s">
        <v>8023</v>
      </c>
      <c r="O1133" s="234"/>
    </row>
    <row r="1134" spans="1:15" x14ac:dyDescent="0.3">
      <c r="A1134" s="234" t="s">
        <v>3843</v>
      </c>
      <c r="B1134" s="235" t="s">
        <v>5163</v>
      </c>
      <c r="C1134" s="235" t="s">
        <v>1521</v>
      </c>
      <c r="D1134" s="235" t="s">
        <v>224</v>
      </c>
      <c r="E1134" s="235" t="s">
        <v>1522</v>
      </c>
      <c r="F1134" s="235" t="s">
        <v>606</v>
      </c>
      <c r="G1134" s="235" t="s">
        <v>5162</v>
      </c>
      <c r="H1134" s="234" t="s">
        <v>64</v>
      </c>
      <c r="I1134" s="234" t="s">
        <v>5164</v>
      </c>
      <c r="J1134" s="235" t="s">
        <v>3531</v>
      </c>
      <c r="K1134" s="234" t="s">
        <v>3198</v>
      </c>
      <c r="L1134" s="234" t="s">
        <v>1260</v>
      </c>
      <c r="M1134" s="234" t="s">
        <v>609</v>
      </c>
      <c r="N1134" s="234" t="s">
        <v>8023</v>
      </c>
      <c r="O1134" s="234"/>
    </row>
    <row r="1135" spans="1:15" x14ac:dyDescent="0.3">
      <c r="A1135" s="234" t="s">
        <v>3843</v>
      </c>
      <c r="B1135" s="235" t="s">
        <v>5166</v>
      </c>
      <c r="C1135" s="235" t="s">
        <v>1521</v>
      </c>
      <c r="D1135" s="235" t="s">
        <v>224</v>
      </c>
      <c r="E1135" s="235" t="s">
        <v>1522</v>
      </c>
      <c r="F1135" s="235" t="s">
        <v>606</v>
      </c>
      <c r="G1135" s="235" t="s">
        <v>5165</v>
      </c>
      <c r="H1135" s="234" t="s">
        <v>64</v>
      </c>
      <c r="I1135" s="234" t="s">
        <v>5167</v>
      </c>
      <c r="J1135" s="235" t="s">
        <v>3531</v>
      </c>
      <c r="K1135" s="234" t="s">
        <v>3198</v>
      </c>
      <c r="L1135" s="234" t="s">
        <v>1260</v>
      </c>
      <c r="M1135" s="234" t="s">
        <v>609</v>
      </c>
      <c r="N1135" s="234" t="s">
        <v>8023</v>
      </c>
      <c r="O1135" s="234"/>
    </row>
    <row r="1136" spans="1:15" x14ac:dyDescent="0.3">
      <c r="A1136" s="234" t="s">
        <v>3843</v>
      </c>
      <c r="B1136" s="235" t="s">
        <v>5464</v>
      </c>
      <c r="C1136" s="235" t="s">
        <v>1521</v>
      </c>
      <c r="D1136" s="235" t="s">
        <v>224</v>
      </c>
      <c r="E1136" s="235" t="s">
        <v>1522</v>
      </c>
      <c r="F1136" s="235" t="s">
        <v>644</v>
      </c>
      <c r="G1136" s="235" t="s">
        <v>5463</v>
      </c>
      <c r="H1136" s="234" t="s">
        <v>64</v>
      </c>
      <c r="I1136" s="234" t="s">
        <v>5465</v>
      </c>
      <c r="J1136" s="235" t="s">
        <v>3531</v>
      </c>
      <c r="K1136" s="234" t="s">
        <v>3198</v>
      </c>
      <c r="L1136" s="234" t="s">
        <v>1260</v>
      </c>
      <c r="M1136" s="234" t="s">
        <v>647</v>
      </c>
      <c r="N1136" s="234" t="s">
        <v>8023</v>
      </c>
      <c r="O1136" s="234"/>
    </row>
    <row r="1137" spans="1:15" x14ac:dyDescent="0.3">
      <c r="A1137" s="234" t="s">
        <v>3843</v>
      </c>
      <c r="B1137" s="235" t="s">
        <v>3889</v>
      </c>
      <c r="C1137" s="235" t="s">
        <v>7988</v>
      </c>
      <c r="D1137" s="235" t="s">
        <v>224</v>
      </c>
      <c r="E1137" s="235" t="s">
        <v>1522</v>
      </c>
      <c r="F1137" s="235" t="s">
        <v>536</v>
      </c>
      <c r="G1137" s="235" t="s">
        <v>3888</v>
      </c>
      <c r="H1137" s="234" t="s">
        <v>64</v>
      </c>
      <c r="I1137" s="234" t="s">
        <v>3890</v>
      </c>
      <c r="J1137" s="235" t="s">
        <v>3531</v>
      </c>
      <c r="K1137" s="234" t="s">
        <v>3198</v>
      </c>
      <c r="L1137" s="234" t="s">
        <v>1260</v>
      </c>
      <c r="M1137" s="234" t="s">
        <v>529</v>
      </c>
      <c r="N1137" s="234" t="s">
        <v>8023</v>
      </c>
      <c r="O1137" s="234"/>
    </row>
    <row r="1138" spans="1:15" x14ac:dyDescent="0.3">
      <c r="A1138" s="234" t="s">
        <v>3843</v>
      </c>
      <c r="B1138" s="235" t="s">
        <v>3892</v>
      </c>
      <c r="C1138" s="235" t="s">
        <v>7988</v>
      </c>
      <c r="D1138" s="235" t="s">
        <v>224</v>
      </c>
      <c r="E1138" s="235" t="s">
        <v>1522</v>
      </c>
      <c r="F1138" s="235" t="s">
        <v>536</v>
      </c>
      <c r="G1138" s="235" t="s">
        <v>3891</v>
      </c>
      <c r="H1138" s="234" t="s">
        <v>64</v>
      </c>
      <c r="I1138" s="234" t="s">
        <v>3893</v>
      </c>
      <c r="J1138" s="235" t="s">
        <v>3531</v>
      </c>
      <c r="K1138" s="234" t="s">
        <v>3198</v>
      </c>
      <c r="L1138" s="234" t="s">
        <v>1260</v>
      </c>
      <c r="M1138" s="234" t="s">
        <v>529</v>
      </c>
      <c r="N1138" s="234" t="s">
        <v>8023</v>
      </c>
      <c r="O1138" s="234"/>
    </row>
    <row r="1139" spans="1:15" x14ac:dyDescent="0.3">
      <c r="A1139" s="234" t="s">
        <v>3843</v>
      </c>
      <c r="B1139" s="235" t="s">
        <v>3971</v>
      </c>
      <c r="C1139" s="235" t="s">
        <v>1521</v>
      </c>
      <c r="D1139" s="235" t="s">
        <v>224</v>
      </c>
      <c r="E1139" s="235" t="s">
        <v>1522</v>
      </c>
      <c r="F1139" s="235" t="s">
        <v>536</v>
      </c>
      <c r="G1139" s="235" t="s">
        <v>3970</v>
      </c>
      <c r="H1139" s="234" t="s">
        <v>64</v>
      </c>
      <c r="I1139" s="234" t="s">
        <v>3972</v>
      </c>
      <c r="J1139" s="235" t="s">
        <v>3531</v>
      </c>
      <c r="K1139" s="234" t="s">
        <v>3198</v>
      </c>
      <c r="L1139" s="234" t="s">
        <v>1260</v>
      </c>
      <c r="M1139" s="234" t="s">
        <v>529</v>
      </c>
      <c r="N1139" s="234" t="s">
        <v>8023</v>
      </c>
      <c r="O1139" s="234"/>
    </row>
    <row r="1140" spans="1:15" x14ac:dyDescent="0.3">
      <c r="A1140" s="234" t="s">
        <v>3843</v>
      </c>
      <c r="B1140" s="235" t="s">
        <v>4001</v>
      </c>
      <c r="C1140" s="235" t="s">
        <v>1521</v>
      </c>
      <c r="D1140" s="235" t="s">
        <v>224</v>
      </c>
      <c r="E1140" s="235" t="s">
        <v>1522</v>
      </c>
      <c r="F1140" s="235" t="s">
        <v>536</v>
      </c>
      <c r="G1140" s="235" t="s">
        <v>4000</v>
      </c>
      <c r="H1140" s="234" t="s">
        <v>64</v>
      </c>
      <c r="I1140" s="234" t="s">
        <v>4002</v>
      </c>
      <c r="J1140" s="235" t="s">
        <v>3531</v>
      </c>
      <c r="K1140" s="234" t="s">
        <v>3198</v>
      </c>
      <c r="L1140" s="234" t="s">
        <v>1260</v>
      </c>
      <c r="M1140" s="234" t="s">
        <v>529</v>
      </c>
      <c r="N1140" s="234" t="s">
        <v>8023</v>
      </c>
      <c r="O1140" s="234"/>
    </row>
    <row r="1141" spans="1:15" x14ac:dyDescent="0.3">
      <c r="A1141" s="234" t="s">
        <v>3843</v>
      </c>
      <c r="B1141" s="235" t="s">
        <v>4004</v>
      </c>
      <c r="C1141" s="235" t="s">
        <v>1521</v>
      </c>
      <c r="D1141" s="235" t="s">
        <v>224</v>
      </c>
      <c r="E1141" s="235" t="s">
        <v>1522</v>
      </c>
      <c r="F1141" s="235" t="s">
        <v>536</v>
      </c>
      <c r="G1141" s="235" t="s">
        <v>4003</v>
      </c>
      <c r="H1141" s="234" t="s">
        <v>64</v>
      </c>
      <c r="I1141" s="234" t="s">
        <v>4005</v>
      </c>
      <c r="J1141" s="235" t="s">
        <v>3531</v>
      </c>
      <c r="K1141" s="234" t="s">
        <v>3198</v>
      </c>
      <c r="L1141" s="234" t="s">
        <v>1260</v>
      </c>
      <c r="M1141" s="234" t="s">
        <v>529</v>
      </c>
      <c r="N1141" s="234" t="s">
        <v>8023</v>
      </c>
      <c r="O1141" s="234"/>
    </row>
    <row r="1142" spans="1:15" x14ac:dyDescent="0.3">
      <c r="A1142" s="234" t="s">
        <v>3843</v>
      </c>
      <c r="B1142" s="235" t="s">
        <v>3899</v>
      </c>
      <c r="C1142" s="235" t="s">
        <v>7988</v>
      </c>
      <c r="D1142" s="235" t="s">
        <v>224</v>
      </c>
      <c r="E1142" s="235" t="s">
        <v>1522</v>
      </c>
      <c r="F1142" s="235" t="s">
        <v>536</v>
      </c>
      <c r="G1142" s="235" t="s">
        <v>3898</v>
      </c>
      <c r="H1142" s="234" t="s">
        <v>64</v>
      </c>
      <c r="I1142" s="234" t="s">
        <v>3900</v>
      </c>
      <c r="J1142" s="235" t="s">
        <v>3531</v>
      </c>
      <c r="K1142" s="234" t="s">
        <v>3198</v>
      </c>
      <c r="L1142" s="234" t="s">
        <v>1260</v>
      </c>
      <c r="M1142" s="234" t="s">
        <v>529</v>
      </c>
      <c r="N1142" s="234" t="s">
        <v>8023</v>
      </c>
      <c r="O1142" s="234"/>
    </row>
    <row r="1143" spans="1:15" x14ac:dyDescent="0.3">
      <c r="A1143" s="234" t="s">
        <v>3843</v>
      </c>
      <c r="B1143" s="235" t="s">
        <v>3902</v>
      </c>
      <c r="C1143" s="235" t="s">
        <v>7988</v>
      </c>
      <c r="D1143" s="235" t="s">
        <v>224</v>
      </c>
      <c r="E1143" s="235" t="s">
        <v>1522</v>
      </c>
      <c r="F1143" s="235" t="s">
        <v>536</v>
      </c>
      <c r="G1143" s="235" t="s">
        <v>3901</v>
      </c>
      <c r="H1143" s="234" t="s">
        <v>64</v>
      </c>
      <c r="I1143" s="234" t="s">
        <v>3903</v>
      </c>
      <c r="J1143" s="235" t="s">
        <v>3531</v>
      </c>
      <c r="K1143" s="234" t="s">
        <v>3198</v>
      </c>
      <c r="L1143" s="234" t="s">
        <v>1260</v>
      </c>
      <c r="M1143" s="234" t="s">
        <v>529</v>
      </c>
      <c r="N1143" s="234" t="s">
        <v>8023</v>
      </c>
      <c r="O1143" s="234"/>
    </row>
    <row r="1144" spans="1:15" x14ac:dyDescent="0.3">
      <c r="A1144" s="234" t="s">
        <v>3843</v>
      </c>
      <c r="B1144" s="235" t="s">
        <v>4013</v>
      </c>
      <c r="C1144" s="235" t="s">
        <v>1521</v>
      </c>
      <c r="D1144" s="235" t="s">
        <v>224</v>
      </c>
      <c r="E1144" s="235" t="s">
        <v>1522</v>
      </c>
      <c r="F1144" s="235" t="s">
        <v>536</v>
      </c>
      <c r="G1144" s="235" t="s">
        <v>4012</v>
      </c>
      <c r="H1144" s="234" t="s">
        <v>64</v>
      </c>
      <c r="I1144" s="234" t="s">
        <v>4014</v>
      </c>
      <c r="J1144" s="235" t="s">
        <v>3531</v>
      </c>
      <c r="K1144" s="234" t="s">
        <v>3198</v>
      </c>
      <c r="L1144" s="234" t="s">
        <v>1260</v>
      </c>
      <c r="M1144" s="234" t="s">
        <v>529</v>
      </c>
      <c r="N1144" s="234" t="s">
        <v>8023</v>
      </c>
      <c r="O1144" s="234"/>
    </row>
    <row r="1145" spans="1:15" x14ac:dyDescent="0.3">
      <c r="A1145" s="234" t="s">
        <v>3843</v>
      </c>
      <c r="B1145" s="235" t="s">
        <v>4689</v>
      </c>
      <c r="C1145" s="235" t="s">
        <v>1521</v>
      </c>
      <c r="D1145" s="235" t="s">
        <v>224</v>
      </c>
      <c r="E1145" s="235" t="s">
        <v>1522</v>
      </c>
      <c r="F1145" s="235" t="s">
        <v>580</v>
      </c>
      <c r="G1145" s="235" t="s">
        <v>4688</v>
      </c>
      <c r="H1145" s="234" t="s">
        <v>64</v>
      </c>
      <c r="I1145" s="234" t="s">
        <v>4690</v>
      </c>
      <c r="J1145" s="235" t="s">
        <v>3531</v>
      </c>
      <c r="K1145" s="234" t="s">
        <v>3198</v>
      </c>
      <c r="L1145" s="234" t="s">
        <v>1260</v>
      </c>
      <c r="M1145" s="234" t="s">
        <v>585</v>
      </c>
      <c r="N1145" s="234" t="s">
        <v>8023</v>
      </c>
      <c r="O1145" s="234"/>
    </row>
    <row r="1146" spans="1:15" x14ac:dyDescent="0.3">
      <c r="A1146" s="234" t="s">
        <v>3843</v>
      </c>
      <c r="B1146" s="235" t="s">
        <v>4671</v>
      </c>
      <c r="C1146" s="235" t="s">
        <v>7988</v>
      </c>
      <c r="D1146" s="235" t="s">
        <v>224</v>
      </c>
      <c r="E1146" s="235" t="s">
        <v>1522</v>
      </c>
      <c r="F1146" s="235" t="s">
        <v>580</v>
      </c>
      <c r="G1146" s="235" t="s">
        <v>4670</v>
      </c>
      <c r="H1146" s="234" t="s">
        <v>64</v>
      </c>
      <c r="I1146" s="234" t="s">
        <v>4672</v>
      </c>
      <c r="J1146" s="235" t="s">
        <v>3531</v>
      </c>
      <c r="K1146" s="234" t="s">
        <v>3198</v>
      </c>
      <c r="L1146" s="234" t="s">
        <v>1260</v>
      </c>
      <c r="M1146" s="234" t="s">
        <v>585</v>
      </c>
      <c r="N1146" s="234" t="s">
        <v>8023</v>
      </c>
      <c r="O1146" s="234"/>
    </row>
    <row r="1147" spans="1:15" x14ac:dyDescent="0.3">
      <c r="A1147" s="234" t="s">
        <v>3843</v>
      </c>
      <c r="B1147" s="235" t="s">
        <v>4674</v>
      </c>
      <c r="C1147" s="235" t="s">
        <v>7988</v>
      </c>
      <c r="D1147" s="235" t="s">
        <v>224</v>
      </c>
      <c r="E1147" s="235" t="s">
        <v>1522</v>
      </c>
      <c r="F1147" s="235" t="s">
        <v>580</v>
      </c>
      <c r="G1147" s="235" t="s">
        <v>4673</v>
      </c>
      <c r="H1147" s="234" t="s">
        <v>64</v>
      </c>
      <c r="I1147" s="234" t="s">
        <v>4675</v>
      </c>
      <c r="J1147" s="235" t="s">
        <v>3531</v>
      </c>
      <c r="K1147" s="234" t="s">
        <v>3198</v>
      </c>
      <c r="L1147" s="234" t="s">
        <v>1260</v>
      </c>
      <c r="M1147" s="234" t="s">
        <v>585</v>
      </c>
      <c r="N1147" s="234" t="s">
        <v>8023</v>
      </c>
      <c r="O1147" s="234"/>
    </row>
    <row r="1148" spans="1:15" x14ac:dyDescent="0.3">
      <c r="A1148" s="234" t="s">
        <v>3843</v>
      </c>
      <c r="B1148" s="235" t="s">
        <v>4677</v>
      </c>
      <c r="C1148" s="235" t="s">
        <v>7988</v>
      </c>
      <c r="D1148" s="235" t="s">
        <v>224</v>
      </c>
      <c r="E1148" s="235" t="s">
        <v>1522</v>
      </c>
      <c r="F1148" s="235" t="s">
        <v>580</v>
      </c>
      <c r="G1148" s="235" t="s">
        <v>4676</v>
      </c>
      <c r="H1148" s="234" t="s">
        <v>64</v>
      </c>
      <c r="I1148" s="234" t="s">
        <v>4678</v>
      </c>
      <c r="J1148" s="235" t="s">
        <v>3531</v>
      </c>
      <c r="K1148" s="234" t="s">
        <v>3198</v>
      </c>
      <c r="L1148" s="234" t="s">
        <v>1260</v>
      </c>
      <c r="M1148" s="234" t="s">
        <v>585</v>
      </c>
      <c r="N1148" s="234" t="s">
        <v>8023</v>
      </c>
      <c r="O1148" s="234"/>
    </row>
    <row r="1149" spans="1:15" x14ac:dyDescent="0.3">
      <c r="A1149" s="234" t="s">
        <v>3843</v>
      </c>
      <c r="B1149" s="235" t="s">
        <v>4680</v>
      </c>
      <c r="C1149" s="235" t="s">
        <v>7988</v>
      </c>
      <c r="D1149" s="235" t="s">
        <v>224</v>
      </c>
      <c r="E1149" s="235" t="s">
        <v>1522</v>
      </c>
      <c r="F1149" s="235" t="s">
        <v>580</v>
      </c>
      <c r="G1149" s="235" t="s">
        <v>4679</v>
      </c>
      <c r="H1149" s="234" t="s">
        <v>64</v>
      </c>
      <c r="I1149" s="234" t="s">
        <v>4681</v>
      </c>
      <c r="J1149" s="235" t="s">
        <v>3531</v>
      </c>
      <c r="K1149" s="234" t="s">
        <v>3198</v>
      </c>
      <c r="L1149" s="234" t="s">
        <v>1260</v>
      </c>
      <c r="M1149" s="234" t="s">
        <v>585</v>
      </c>
      <c r="N1149" s="234" t="s">
        <v>8023</v>
      </c>
      <c r="O1149" s="234"/>
    </row>
    <row r="1150" spans="1:15" x14ac:dyDescent="0.3">
      <c r="A1150" s="234" t="s">
        <v>3843</v>
      </c>
      <c r="B1150" s="235" t="s">
        <v>4692</v>
      </c>
      <c r="C1150" s="235" t="s">
        <v>1521</v>
      </c>
      <c r="D1150" s="235" t="s">
        <v>224</v>
      </c>
      <c r="E1150" s="235" t="s">
        <v>1522</v>
      </c>
      <c r="F1150" s="235" t="s">
        <v>580</v>
      </c>
      <c r="G1150" s="235" t="s">
        <v>4691</v>
      </c>
      <c r="H1150" s="234" t="s">
        <v>64</v>
      </c>
      <c r="I1150" s="234" t="s">
        <v>4693</v>
      </c>
      <c r="J1150" s="235" t="s">
        <v>3531</v>
      </c>
      <c r="K1150" s="234" t="s">
        <v>3198</v>
      </c>
      <c r="L1150" s="234" t="s">
        <v>1260</v>
      </c>
      <c r="M1150" s="234" t="s">
        <v>585</v>
      </c>
      <c r="N1150" s="234" t="s">
        <v>8023</v>
      </c>
      <c r="O1150" s="234"/>
    </row>
    <row r="1151" spans="1:15" x14ac:dyDescent="0.3">
      <c r="A1151" s="234" t="s">
        <v>3843</v>
      </c>
      <c r="B1151" s="235" t="s">
        <v>4695</v>
      </c>
      <c r="C1151" s="235" t="s">
        <v>1521</v>
      </c>
      <c r="D1151" s="235" t="s">
        <v>224</v>
      </c>
      <c r="E1151" s="235" t="s">
        <v>1522</v>
      </c>
      <c r="F1151" s="235" t="s">
        <v>580</v>
      </c>
      <c r="G1151" s="235" t="s">
        <v>4694</v>
      </c>
      <c r="H1151" s="234" t="s">
        <v>64</v>
      </c>
      <c r="I1151" s="234" t="s">
        <v>4696</v>
      </c>
      <c r="J1151" s="235" t="s">
        <v>3531</v>
      </c>
      <c r="K1151" s="234" t="s">
        <v>3198</v>
      </c>
      <c r="L1151" s="234" t="s">
        <v>1260</v>
      </c>
      <c r="M1151" s="234" t="s">
        <v>585</v>
      </c>
      <c r="N1151" s="234" t="s">
        <v>8023</v>
      </c>
      <c r="O1151" s="234"/>
    </row>
    <row r="1152" spans="1:15" x14ac:dyDescent="0.3">
      <c r="A1152" s="234" t="s">
        <v>3843</v>
      </c>
      <c r="B1152" s="235" t="s">
        <v>4851</v>
      </c>
      <c r="C1152" s="235" t="s">
        <v>1521</v>
      </c>
      <c r="D1152" s="235" t="s">
        <v>224</v>
      </c>
      <c r="E1152" s="235" t="s">
        <v>1522</v>
      </c>
      <c r="F1152" s="235" t="s">
        <v>586</v>
      </c>
      <c r="G1152" s="235" t="s">
        <v>4850</v>
      </c>
      <c r="H1152" s="234" t="s">
        <v>64</v>
      </c>
      <c r="I1152" s="234" t="s">
        <v>4852</v>
      </c>
      <c r="J1152" s="235" t="s">
        <v>3531</v>
      </c>
      <c r="K1152" s="234" t="s">
        <v>3198</v>
      </c>
      <c r="L1152" s="234" t="s">
        <v>1260</v>
      </c>
      <c r="M1152" s="234" t="s">
        <v>589</v>
      </c>
      <c r="N1152" s="234" t="s">
        <v>8023</v>
      </c>
      <c r="O1152" s="234"/>
    </row>
    <row r="1153" spans="1:15" x14ac:dyDescent="0.3">
      <c r="A1153" s="234" t="s">
        <v>3843</v>
      </c>
      <c r="B1153" s="235" t="s">
        <v>5169</v>
      </c>
      <c r="C1153" s="235" t="s">
        <v>1521</v>
      </c>
      <c r="D1153" s="235" t="s">
        <v>224</v>
      </c>
      <c r="E1153" s="235" t="s">
        <v>1522</v>
      </c>
      <c r="F1153" s="235" t="s">
        <v>606</v>
      </c>
      <c r="G1153" s="235" t="s">
        <v>5168</v>
      </c>
      <c r="H1153" s="234" t="s">
        <v>64</v>
      </c>
      <c r="I1153" s="234" t="s">
        <v>5170</v>
      </c>
      <c r="J1153" s="235" t="s">
        <v>3531</v>
      </c>
      <c r="K1153" s="234" t="s">
        <v>3198</v>
      </c>
      <c r="L1153" s="234" t="s">
        <v>1260</v>
      </c>
      <c r="M1153" s="234" t="s">
        <v>609</v>
      </c>
      <c r="N1153" s="234" t="s">
        <v>8023</v>
      </c>
      <c r="O1153" s="234"/>
    </row>
    <row r="1154" spans="1:15" x14ac:dyDescent="0.3">
      <c r="A1154" s="234" t="s">
        <v>3843</v>
      </c>
      <c r="B1154" s="235" t="s">
        <v>5172</v>
      </c>
      <c r="C1154" s="235" t="s">
        <v>1521</v>
      </c>
      <c r="D1154" s="235" t="s">
        <v>224</v>
      </c>
      <c r="E1154" s="235" t="s">
        <v>1522</v>
      </c>
      <c r="F1154" s="235" t="s">
        <v>606</v>
      </c>
      <c r="G1154" s="235" t="s">
        <v>5171</v>
      </c>
      <c r="H1154" s="234" t="s">
        <v>64</v>
      </c>
      <c r="I1154" s="234" t="s">
        <v>5173</v>
      </c>
      <c r="J1154" s="235" t="s">
        <v>3531</v>
      </c>
      <c r="K1154" s="234" t="s">
        <v>3198</v>
      </c>
      <c r="L1154" s="234" t="s">
        <v>1260</v>
      </c>
      <c r="M1154" s="234" t="s">
        <v>609</v>
      </c>
      <c r="N1154" s="234" t="s">
        <v>8023</v>
      </c>
      <c r="O1154" s="234"/>
    </row>
    <row r="1155" spans="1:15" x14ac:dyDescent="0.3">
      <c r="A1155" s="234" t="s">
        <v>3843</v>
      </c>
      <c r="B1155" s="235" t="s">
        <v>5130</v>
      </c>
      <c r="C1155" s="235" t="s">
        <v>7988</v>
      </c>
      <c r="D1155" s="235" t="s">
        <v>224</v>
      </c>
      <c r="E1155" s="235" t="s">
        <v>1522</v>
      </c>
      <c r="F1155" s="235" t="s">
        <v>606</v>
      </c>
      <c r="G1155" s="235" t="s">
        <v>5129</v>
      </c>
      <c r="H1155" s="234" t="s">
        <v>64</v>
      </c>
      <c r="I1155" s="234" t="s">
        <v>5131</v>
      </c>
      <c r="J1155" s="235" t="s">
        <v>3531</v>
      </c>
      <c r="K1155" s="234" t="s">
        <v>3198</v>
      </c>
      <c r="L1155" s="234" t="s">
        <v>1260</v>
      </c>
      <c r="M1155" s="234" t="s">
        <v>609</v>
      </c>
      <c r="N1155" s="234" t="s">
        <v>8023</v>
      </c>
      <c r="O1155" s="234"/>
    </row>
    <row r="1156" spans="1:15" x14ac:dyDescent="0.3">
      <c r="A1156" s="234" t="s">
        <v>3843</v>
      </c>
      <c r="B1156" s="235" t="s">
        <v>5133</v>
      </c>
      <c r="C1156" s="235" t="s">
        <v>7988</v>
      </c>
      <c r="D1156" s="235" t="s">
        <v>224</v>
      </c>
      <c r="E1156" s="235" t="s">
        <v>1522</v>
      </c>
      <c r="F1156" s="235" t="s">
        <v>606</v>
      </c>
      <c r="G1156" s="235" t="s">
        <v>5132</v>
      </c>
      <c r="H1156" s="234" t="s">
        <v>64</v>
      </c>
      <c r="I1156" s="234" t="s">
        <v>5134</v>
      </c>
      <c r="J1156" s="235" t="s">
        <v>3531</v>
      </c>
      <c r="K1156" s="234" t="s">
        <v>3198</v>
      </c>
      <c r="L1156" s="234" t="s">
        <v>1260</v>
      </c>
      <c r="M1156" s="234" t="s">
        <v>609</v>
      </c>
      <c r="N1156" s="234" t="s">
        <v>8023</v>
      </c>
      <c r="O1156" s="234"/>
    </row>
    <row r="1157" spans="1:15" x14ac:dyDescent="0.3">
      <c r="A1157" s="234" t="s">
        <v>3843</v>
      </c>
      <c r="B1157" s="235" t="s">
        <v>5136</v>
      </c>
      <c r="C1157" s="235" t="s">
        <v>7988</v>
      </c>
      <c r="D1157" s="235" t="s">
        <v>224</v>
      </c>
      <c r="E1157" s="235" t="s">
        <v>1522</v>
      </c>
      <c r="F1157" s="235" t="s">
        <v>606</v>
      </c>
      <c r="G1157" s="235" t="s">
        <v>5135</v>
      </c>
      <c r="H1157" s="234" t="s">
        <v>64</v>
      </c>
      <c r="I1157" s="234" t="s">
        <v>5137</v>
      </c>
      <c r="J1157" s="235" t="s">
        <v>3531</v>
      </c>
      <c r="K1157" s="234" t="s">
        <v>3198</v>
      </c>
      <c r="L1157" s="234" t="s">
        <v>1260</v>
      </c>
      <c r="M1157" s="234" t="s">
        <v>609</v>
      </c>
      <c r="N1157" s="234" t="s">
        <v>8023</v>
      </c>
      <c r="O1157" s="234"/>
    </row>
    <row r="1158" spans="1:15" x14ac:dyDescent="0.3">
      <c r="A1158" s="234" t="s">
        <v>3843</v>
      </c>
      <c r="B1158" s="235" t="s">
        <v>5139</v>
      </c>
      <c r="C1158" s="235" t="s">
        <v>7988</v>
      </c>
      <c r="D1158" s="235" t="s">
        <v>224</v>
      </c>
      <c r="E1158" s="235" t="s">
        <v>1522</v>
      </c>
      <c r="F1158" s="235" t="s">
        <v>606</v>
      </c>
      <c r="G1158" s="235" t="s">
        <v>5138</v>
      </c>
      <c r="H1158" s="234" t="s">
        <v>64</v>
      </c>
      <c r="I1158" s="234" t="s">
        <v>5140</v>
      </c>
      <c r="J1158" s="235" t="s">
        <v>3531</v>
      </c>
      <c r="K1158" s="234" t="s">
        <v>3198</v>
      </c>
      <c r="L1158" s="234" t="s">
        <v>1260</v>
      </c>
      <c r="M1158" s="234" t="s">
        <v>609</v>
      </c>
      <c r="N1158" s="234" t="s">
        <v>8023</v>
      </c>
      <c r="O1158" s="234"/>
    </row>
    <row r="1159" spans="1:15" x14ac:dyDescent="0.3">
      <c r="A1159" s="234" t="s">
        <v>3843</v>
      </c>
      <c r="B1159" s="235" t="s">
        <v>5221</v>
      </c>
      <c r="C1159" s="235" t="s">
        <v>1521</v>
      </c>
      <c r="D1159" s="235" t="s">
        <v>224</v>
      </c>
      <c r="E1159" s="235" t="s">
        <v>1522</v>
      </c>
      <c r="F1159" s="235" t="s">
        <v>610</v>
      </c>
      <c r="G1159" s="235" t="s">
        <v>5220</v>
      </c>
      <c r="H1159" s="234" t="s">
        <v>64</v>
      </c>
      <c r="I1159" s="234" t="s">
        <v>5222</v>
      </c>
      <c r="J1159" s="235" t="s">
        <v>3531</v>
      </c>
      <c r="K1159" s="234" t="s">
        <v>3198</v>
      </c>
      <c r="L1159" s="234" t="s">
        <v>1260</v>
      </c>
      <c r="M1159" s="234" t="s">
        <v>613</v>
      </c>
      <c r="N1159" s="234" t="s">
        <v>8023</v>
      </c>
      <c r="O1159" s="234"/>
    </row>
    <row r="1160" spans="1:15" x14ac:dyDescent="0.3">
      <c r="A1160" s="234" t="s">
        <v>3843</v>
      </c>
      <c r="B1160" s="235" t="s">
        <v>5479</v>
      </c>
      <c r="C1160" s="235" t="s">
        <v>7988</v>
      </c>
      <c r="D1160" s="235" t="s">
        <v>224</v>
      </c>
      <c r="E1160" s="235" t="s">
        <v>1522</v>
      </c>
      <c r="F1160" s="235" t="s">
        <v>648</v>
      </c>
      <c r="G1160" s="235" t="s">
        <v>5478</v>
      </c>
      <c r="H1160" s="234" t="s">
        <v>64</v>
      </c>
      <c r="I1160" s="234" t="s">
        <v>5480</v>
      </c>
      <c r="J1160" s="235" t="s">
        <v>3531</v>
      </c>
      <c r="K1160" s="234" t="s">
        <v>3198</v>
      </c>
      <c r="L1160" s="234" t="s">
        <v>1260</v>
      </c>
      <c r="M1160" s="234" t="s">
        <v>651</v>
      </c>
      <c r="N1160" s="234" t="s">
        <v>8023</v>
      </c>
      <c r="O1160" s="234"/>
    </row>
    <row r="1161" spans="1:15" x14ac:dyDescent="0.3">
      <c r="A1161" s="234" t="s">
        <v>3843</v>
      </c>
      <c r="B1161" s="235" t="s">
        <v>3905</v>
      </c>
      <c r="C1161" s="235" t="s">
        <v>7988</v>
      </c>
      <c r="D1161" s="235" t="s">
        <v>224</v>
      </c>
      <c r="E1161" s="235" t="s">
        <v>1522</v>
      </c>
      <c r="F1161" s="235" t="s">
        <v>536</v>
      </c>
      <c r="G1161" s="235" t="s">
        <v>3904</v>
      </c>
      <c r="H1161" s="234" t="s">
        <v>64</v>
      </c>
      <c r="I1161" s="234" t="s">
        <v>3906</v>
      </c>
      <c r="J1161" s="235" t="s">
        <v>3531</v>
      </c>
      <c r="K1161" s="234" t="s">
        <v>3198</v>
      </c>
      <c r="L1161" s="234" t="s">
        <v>1260</v>
      </c>
      <c r="M1161" s="234" t="s">
        <v>529</v>
      </c>
      <c r="N1161" s="234" t="s">
        <v>8023</v>
      </c>
      <c r="O1161" s="234"/>
    </row>
    <row r="1162" spans="1:15" x14ac:dyDescent="0.3">
      <c r="A1162" s="234" t="s">
        <v>3843</v>
      </c>
      <c r="B1162" s="235" t="s">
        <v>3908</v>
      </c>
      <c r="C1162" s="235" t="s">
        <v>7988</v>
      </c>
      <c r="D1162" s="235" t="s">
        <v>224</v>
      </c>
      <c r="E1162" s="235" t="s">
        <v>1522</v>
      </c>
      <c r="F1162" s="235" t="s">
        <v>536</v>
      </c>
      <c r="G1162" s="235" t="s">
        <v>3907</v>
      </c>
      <c r="H1162" s="234" t="s">
        <v>64</v>
      </c>
      <c r="I1162" s="234" t="s">
        <v>3909</v>
      </c>
      <c r="J1162" s="235" t="s">
        <v>3531</v>
      </c>
      <c r="K1162" s="234" t="s">
        <v>3198</v>
      </c>
      <c r="L1162" s="234" t="s">
        <v>1260</v>
      </c>
      <c r="M1162" s="234" t="s">
        <v>529</v>
      </c>
      <c r="N1162" s="234" t="s">
        <v>8023</v>
      </c>
      <c r="O1162" s="234"/>
    </row>
    <row r="1163" spans="1:15" x14ac:dyDescent="0.3">
      <c r="A1163" s="234" t="s">
        <v>3843</v>
      </c>
      <c r="B1163" s="235" t="s">
        <v>3911</v>
      </c>
      <c r="C1163" s="235" t="s">
        <v>7988</v>
      </c>
      <c r="D1163" s="235" t="s">
        <v>224</v>
      </c>
      <c r="E1163" s="235" t="s">
        <v>1522</v>
      </c>
      <c r="F1163" s="235" t="s">
        <v>536</v>
      </c>
      <c r="G1163" s="235" t="s">
        <v>3910</v>
      </c>
      <c r="H1163" s="234" t="s">
        <v>64</v>
      </c>
      <c r="I1163" s="234" t="s">
        <v>3912</v>
      </c>
      <c r="J1163" s="235" t="s">
        <v>3531</v>
      </c>
      <c r="K1163" s="234" t="s">
        <v>3198</v>
      </c>
      <c r="L1163" s="234" t="s">
        <v>1260</v>
      </c>
      <c r="M1163" s="234" t="s">
        <v>529</v>
      </c>
      <c r="N1163" s="234" t="s">
        <v>8023</v>
      </c>
      <c r="O1163" s="234"/>
    </row>
    <row r="1164" spans="1:15" x14ac:dyDescent="0.3">
      <c r="A1164" s="234" t="s">
        <v>3843</v>
      </c>
      <c r="B1164" s="235" t="s">
        <v>3914</v>
      </c>
      <c r="C1164" s="235" t="s">
        <v>7988</v>
      </c>
      <c r="D1164" s="235" t="s">
        <v>224</v>
      </c>
      <c r="E1164" s="235" t="s">
        <v>1522</v>
      </c>
      <c r="F1164" s="235" t="s">
        <v>536</v>
      </c>
      <c r="G1164" s="235" t="s">
        <v>3913</v>
      </c>
      <c r="H1164" s="234" t="s">
        <v>64</v>
      </c>
      <c r="I1164" s="234" t="s">
        <v>3915</v>
      </c>
      <c r="J1164" s="235" t="s">
        <v>3531</v>
      </c>
      <c r="K1164" s="234" t="s">
        <v>3198</v>
      </c>
      <c r="L1164" s="234" t="s">
        <v>1260</v>
      </c>
      <c r="M1164" s="234" t="s">
        <v>529</v>
      </c>
      <c r="N1164" s="234" t="s">
        <v>8023</v>
      </c>
      <c r="O1164" s="234"/>
    </row>
    <row r="1165" spans="1:15" x14ac:dyDescent="0.3">
      <c r="A1165" s="234" t="s">
        <v>3843</v>
      </c>
      <c r="B1165" s="235" t="s">
        <v>3917</v>
      </c>
      <c r="C1165" s="235" t="s">
        <v>7988</v>
      </c>
      <c r="D1165" s="235" t="s">
        <v>224</v>
      </c>
      <c r="E1165" s="235" t="s">
        <v>1522</v>
      </c>
      <c r="F1165" s="235" t="s">
        <v>536</v>
      </c>
      <c r="G1165" s="235" t="s">
        <v>3916</v>
      </c>
      <c r="H1165" s="234" t="s">
        <v>64</v>
      </c>
      <c r="I1165" s="234" t="s">
        <v>3918</v>
      </c>
      <c r="J1165" s="235" t="s">
        <v>3531</v>
      </c>
      <c r="K1165" s="234" t="s">
        <v>3198</v>
      </c>
      <c r="L1165" s="234" t="s">
        <v>1260</v>
      </c>
      <c r="M1165" s="234" t="s">
        <v>529</v>
      </c>
      <c r="N1165" s="234" t="s">
        <v>8023</v>
      </c>
      <c r="O1165" s="234"/>
    </row>
    <row r="1166" spans="1:15" x14ac:dyDescent="0.3">
      <c r="A1166" s="234" t="s">
        <v>3843</v>
      </c>
      <c r="B1166" s="235" t="s">
        <v>3920</v>
      </c>
      <c r="C1166" s="235" t="s">
        <v>7988</v>
      </c>
      <c r="D1166" s="235" t="s">
        <v>224</v>
      </c>
      <c r="E1166" s="235" t="s">
        <v>1522</v>
      </c>
      <c r="F1166" s="235" t="s">
        <v>536</v>
      </c>
      <c r="G1166" s="235" t="s">
        <v>3919</v>
      </c>
      <c r="H1166" s="234" t="s">
        <v>64</v>
      </c>
      <c r="I1166" s="234" t="s">
        <v>3921</v>
      </c>
      <c r="J1166" s="235" t="s">
        <v>3531</v>
      </c>
      <c r="K1166" s="234" t="s">
        <v>3198</v>
      </c>
      <c r="L1166" s="234" t="s">
        <v>1260</v>
      </c>
      <c r="M1166" s="234" t="s">
        <v>529</v>
      </c>
      <c r="N1166" s="234" t="s">
        <v>8023</v>
      </c>
      <c r="O1166" s="234"/>
    </row>
    <row r="1167" spans="1:15" x14ac:dyDescent="0.3">
      <c r="A1167" s="234" t="s">
        <v>3843</v>
      </c>
      <c r="B1167" s="235" t="s">
        <v>3923</v>
      </c>
      <c r="C1167" s="235" t="s">
        <v>7988</v>
      </c>
      <c r="D1167" s="235" t="s">
        <v>224</v>
      </c>
      <c r="E1167" s="235" t="s">
        <v>1522</v>
      </c>
      <c r="F1167" s="235" t="s">
        <v>536</v>
      </c>
      <c r="G1167" s="235" t="s">
        <v>3922</v>
      </c>
      <c r="H1167" s="234" t="s">
        <v>64</v>
      </c>
      <c r="I1167" s="234" t="s">
        <v>3924</v>
      </c>
      <c r="J1167" s="235" t="s">
        <v>3531</v>
      </c>
      <c r="K1167" s="234" t="s">
        <v>3198</v>
      </c>
      <c r="L1167" s="234" t="s">
        <v>1260</v>
      </c>
      <c r="M1167" s="234" t="s">
        <v>529</v>
      </c>
      <c r="N1167" s="234" t="s">
        <v>8023</v>
      </c>
      <c r="O1167" s="234"/>
    </row>
    <row r="1168" spans="1:15" x14ac:dyDescent="0.3">
      <c r="A1168" s="234" t="s">
        <v>3843</v>
      </c>
      <c r="B1168" s="235" t="s">
        <v>5175</v>
      </c>
      <c r="C1168" s="235" t="s">
        <v>1521</v>
      </c>
      <c r="D1168" s="235" t="s">
        <v>224</v>
      </c>
      <c r="E1168" s="235" t="s">
        <v>1522</v>
      </c>
      <c r="F1168" s="235" t="s">
        <v>606</v>
      </c>
      <c r="G1168" s="235" t="s">
        <v>5174</v>
      </c>
      <c r="H1168" s="234" t="s">
        <v>64</v>
      </c>
      <c r="I1168" s="234" t="s">
        <v>5176</v>
      </c>
      <c r="J1168" s="235" t="s">
        <v>3531</v>
      </c>
      <c r="K1168" s="234" t="s">
        <v>3198</v>
      </c>
      <c r="L1168" s="234" t="s">
        <v>1260</v>
      </c>
      <c r="M1168" s="234" t="s">
        <v>609</v>
      </c>
      <c r="N1168" s="234" t="s">
        <v>8023</v>
      </c>
      <c r="O1168" s="234"/>
    </row>
    <row r="1169" spans="1:15" x14ac:dyDescent="0.3">
      <c r="A1169" s="234" t="s">
        <v>3843</v>
      </c>
      <c r="B1169" s="235" t="s">
        <v>4016</v>
      </c>
      <c r="C1169" s="235" t="s">
        <v>1521</v>
      </c>
      <c r="D1169" s="235" t="s">
        <v>224</v>
      </c>
      <c r="E1169" s="235" t="s">
        <v>1522</v>
      </c>
      <c r="F1169" s="235" t="s">
        <v>536</v>
      </c>
      <c r="G1169" s="235" t="s">
        <v>4015</v>
      </c>
      <c r="H1169" s="234" t="s">
        <v>64</v>
      </c>
      <c r="I1169" s="234" t="s">
        <v>4017</v>
      </c>
      <c r="J1169" s="235" t="s">
        <v>3531</v>
      </c>
      <c r="K1169" s="234" t="s">
        <v>3198</v>
      </c>
      <c r="L1169" s="234" t="s">
        <v>1260</v>
      </c>
      <c r="M1169" s="234" t="s">
        <v>529</v>
      </c>
      <c r="N1169" s="234" t="s">
        <v>8023</v>
      </c>
      <c r="O1169" s="234"/>
    </row>
    <row r="1170" spans="1:15" x14ac:dyDescent="0.3">
      <c r="A1170" s="234" t="s">
        <v>3843</v>
      </c>
      <c r="B1170" s="235" t="s">
        <v>4019</v>
      </c>
      <c r="C1170" s="235" t="s">
        <v>1521</v>
      </c>
      <c r="D1170" s="235" t="s">
        <v>224</v>
      </c>
      <c r="E1170" s="235" t="s">
        <v>1522</v>
      </c>
      <c r="F1170" s="235" t="s">
        <v>536</v>
      </c>
      <c r="G1170" s="235" t="s">
        <v>4018</v>
      </c>
      <c r="H1170" s="234" t="s">
        <v>64</v>
      </c>
      <c r="I1170" s="234" t="s">
        <v>4020</v>
      </c>
      <c r="J1170" s="235" t="s">
        <v>3531</v>
      </c>
      <c r="K1170" s="234" t="s">
        <v>3198</v>
      </c>
      <c r="L1170" s="234" t="s">
        <v>1260</v>
      </c>
      <c r="M1170" s="234" t="s">
        <v>529</v>
      </c>
      <c r="N1170" s="234" t="s">
        <v>8023</v>
      </c>
      <c r="O1170" s="234"/>
    </row>
    <row r="1171" spans="1:15" x14ac:dyDescent="0.3">
      <c r="A1171" s="234" t="s">
        <v>3843</v>
      </c>
      <c r="B1171" s="235" t="s">
        <v>3992</v>
      </c>
      <c r="C1171" s="235" t="s">
        <v>1521</v>
      </c>
      <c r="D1171" s="235" t="s">
        <v>224</v>
      </c>
      <c r="E1171" s="235" t="s">
        <v>1522</v>
      </c>
      <c r="F1171" s="235" t="s">
        <v>536</v>
      </c>
      <c r="G1171" s="235" t="s">
        <v>3991</v>
      </c>
      <c r="H1171" s="234" t="s">
        <v>64</v>
      </c>
      <c r="I1171" s="234" t="s">
        <v>3993</v>
      </c>
      <c r="J1171" s="235" t="s">
        <v>3531</v>
      </c>
      <c r="K1171" s="234" t="s">
        <v>3198</v>
      </c>
      <c r="L1171" s="234" t="s">
        <v>1260</v>
      </c>
      <c r="M1171" s="234" t="s">
        <v>529</v>
      </c>
      <c r="N1171" s="234" t="s">
        <v>8023</v>
      </c>
      <c r="O1171" s="234"/>
    </row>
    <row r="1172" spans="1:15" x14ac:dyDescent="0.3">
      <c r="A1172" s="234" t="s">
        <v>3843</v>
      </c>
      <c r="B1172" s="235" t="s">
        <v>3974</v>
      </c>
      <c r="C1172" s="235" t="s">
        <v>1521</v>
      </c>
      <c r="D1172" s="235" t="s">
        <v>224</v>
      </c>
      <c r="E1172" s="235" t="s">
        <v>1522</v>
      </c>
      <c r="F1172" s="235" t="s">
        <v>536</v>
      </c>
      <c r="G1172" s="235" t="s">
        <v>3973</v>
      </c>
      <c r="H1172" s="234" t="s">
        <v>64</v>
      </c>
      <c r="I1172" s="234" t="s">
        <v>3975</v>
      </c>
      <c r="J1172" s="235" t="s">
        <v>3531</v>
      </c>
      <c r="K1172" s="234" t="s">
        <v>3198</v>
      </c>
      <c r="L1172" s="234" t="s">
        <v>1260</v>
      </c>
      <c r="M1172" s="234" t="s">
        <v>529</v>
      </c>
      <c r="N1172" s="234" t="s">
        <v>8023</v>
      </c>
      <c r="O1172" s="234"/>
    </row>
    <row r="1173" spans="1:15" x14ac:dyDescent="0.3">
      <c r="A1173" s="234" t="s">
        <v>3843</v>
      </c>
      <c r="B1173" s="235" t="s">
        <v>4311</v>
      </c>
      <c r="C1173" s="235" t="s">
        <v>1521</v>
      </c>
      <c r="D1173" s="235" t="s">
        <v>224</v>
      </c>
      <c r="E1173" s="235" t="s">
        <v>1522</v>
      </c>
      <c r="F1173" s="235" t="s">
        <v>606</v>
      </c>
      <c r="G1173" s="235" t="s">
        <v>5177</v>
      </c>
      <c r="H1173" s="234" t="s">
        <v>64</v>
      </c>
      <c r="I1173" s="234" t="s">
        <v>5178</v>
      </c>
      <c r="J1173" s="235" t="s">
        <v>3531</v>
      </c>
      <c r="K1173" s="234" t="s">
        <v>3198</v>
      </c>
      <c r="L1173" s="234" t="s">
        <v>1260</v>
      </c>
      <c r="M1173" s="234" t="s">
        <v>609</v>
      </c>
      <c r="N1173" s="234" t="s">
        <v>8023</v>
      </c>
      <c r="O1173" s="234"/>
    </row>
    <row r="1174" spans="1:15" x14ac:dyDescent="0.3">
      <c r="A1174" s="234" t="s">
        <v>3843</v>
      </c>
      <c r="B1174" s="235" t="s">
        <v>4314</v>
      </c>
      <c r="C1174" s="235" t="s">
        <v>1521</v>
      </c>
      <c r="D1174" s="235" t="s">
        <v>224</v>
      </c>
      <c r="E1174" s="235" t="s">
        <v>1522</v>
      </c>
      <c r="F1174" s="235" t="s">
        <v>606</v>
      </c>
      <c r="G1174" s="235" t="s">
        <v>5179</v>
      </c>
      <c r="H1174" s="234" t="s">
        <v>64</v>
      </c>
      <c r="I1174" s="234" t="s">
        <v>5180</v>
      </c>
      <c r="J1174" s="235" t="s">
        <v>3531</v>
      </c>
      <c r="K1174" s="234" t="s">
        <v>3198</v>
      </c>
      <c r="L1174" s="234" t="s">
        <v>1260</v>
      </c>
      <c r="M1174" s="234" t="s">
        <v>609</v>
      </c>
      <c r="N1174" s="234" t="s">
        <v>8023</v>
      </c>
      <c r="O1174" s="234"/>
    </row>
    <row r="1175" spans="1:15" x14ac:dyDescent="0.3">
      <c r="A1175" s="234" t="s">
        <v>3843</v>
      </c>
      <c r="B1175" s="235" t="s">
        <v>5182</v>
      </c>
      <c r="C1175" s="235" t="s">
        <v>1521</v>
      </c>
      <c r="D1175" s="235" t="s">
        <v>224</v>
      </c>
      <c r="E1175" s="235" t="s">
        <v>1522</v>
      </c>
      <c r="F1175" s="235" t="s">
        <v>606</v>
      </c>
      <c r="G1175" s="235" t="s">
        <v>5181</v>
      </c>
      <c r="H1175" s="234" t="s">
        <v>64</v>
      </c>
      <c r="I1175" s="234" t="s">
        <v>5183</v>
      </c>
      <c r="J1175" s="235" t="s">
        <v>3531</v>
      </c>
      <c r="K1175" s="234" t="s">
        <v>3198</v>
      </c>
      <c r="L1175" s="234" t="s">
        <v>1260</v>
      </c>
      <c r="M1175" s="234" t="s">
        <v>609</v>
      </c>
      <c r="N1175" s="234" t="s">
        <v>8023</v>
      </c>
      <c r="O1175" s="234"/>
    </row>
    <row r="1176" spans="1:15" x14ac:dyDescent="0.3">
      <c r="A1176" s="234" t="s">
        <v>3843</v>
      </c>
      <c r="B1176" s="235" t="s">
        <v>3932</v>
      </c>
      <c r="C1176" s="235" t="s">
        <v>7988</v>
      </c>
      <c r="D1176" s="235" t="s">
        <v>224</v>
      </c>
      <c r="E1176" s="235" t="s">
        <v>1522</v>
      </c>
      <c r="F1176" s="235" t="s">
        <v>536</v>
      </c>
      <c r="G1176" s="235" t="s">
        <v>3931</v>
      </c>
      <c r="H1176" s="234" t="s">
        <v>64</v>
      </c>
      <c r="I1176" s="234" t="s">
        <v>3933</v>
      </c>
      <c r="J1176" s="235" t="s">
        <v>3531</v>
      </c>
      <c r="K1176" s="234" t="s">
        <v>3198</v>
      </c>
      <c r="L1176" s="234" t="s">
        <v>1260</v>
      </c>
      <c r="M1176" s="234" t="s">
        <v>529</v>
      </c>
      <c r="N1176" s="234" t="s">
        <v>8023</v>
      </c>
      <c r="O1176" s="234"/>
    </row>
    <row r="1177" spans="1:15" x14ac:dyDescent="0.3">
      <c r="A1177" s="234" t="s">
        <v>3843</v>
      </c>
      <c r="B1177" s="235" t="s">
        <v>5482</v>
      </c>
      <c r="C1177" s="235" t="s">
        <v>7988</v>
      </c>
      <c r="D1177" s="235" t="s">
        <v>224</v>
      </c>
      <c r="E1177" s="235" t="s">
        <v>1522</v>
      </c>
      <c r="F1177" s="235" t="s">
        <v>648</v>
      </c>
      <c r="G1177" s="235" t="s">
        <v>5481</v>
      </c>
      <c r="H1177" s="234" t="s">
        <v>64</v>
      </c>
      <c r="I1177" s="234" t="s">
        <v>5483</v>
      </c>
      <c r="J1177" s="235" t="s">
        <v>3531</v>
      </c>
      <c r="K1177" s="234" t="s">
        <v>3198</v>
      </c>
      <c r="L1177" s="234" t="s">
        <v>1260</v>
      </c>
      <c r="M1177" s="234" t="s">
        <v>651</v>
      </c>
      <c r="N1177" s="234" t="s">
        <v>8023</v>
      </c>
      <c r="O1177" s="234"/>
    </row>
    <row r="1178" spans="1:15" x14ac:dyDescent="0.3">
      <c r="A1178" s="234" t="s">
        <v>3843</v>
      </c>
      <c r="B1178" s="235" t="s">
        <v>4854</v>
      </c>
      <c r="C1178" s="235" t="s">
        <v>1521</v>
      </c>
      <c r="D1178" s="235" t="s">
        <v>224</v>
      </c>
      <c r="E1178" s="235" t="s">
        <v>1522</v>
      </c>
      <c r="F1178" s="235" t="s">
        <v>586</v>
      </c>
      <c r="G1178" s="235" t="s">
        <v>4853</v>
      </c>
      <c r="H1178" s="234" t="s">
        <v>64</v>
      </c>
      <c r="I1178" s="234" t="s">
        <v>4855</v>
      </c>
      <c r="J1178" s="235" t="s">
        <v>3531</v>
      </c>
      <c r="K1178" s="234" t="s">
        <v>3198</v>
      </c>
      <c r="L1178" s="234" t="s">
        <v>1260</v>
      </c>
      <c r="M1178" s="234" t="s">
        <v>589</v>
      </c>
      <c r="N1178" s="234" t="s">
        <v>8023</v>
      </c>
      <c r="O1178" s="234"/>
    </row>
    <row r="1179" spans="1:15" x14ac:dyDescent="0.3">
      <c r="A1179" s="234" t="s">
        <v>3843</v>
      </c>
      <c r="B1179" s="235" t="s">
        <v>4857</v>
      </c>
      <c r="C1179" s="235" t="s">
        <v>1521</v>
      </c>
      <c r="D1179" s="235" t="s">
        <v>224</v>
      </c>
      <c r="E1179" s="235" t="s">
        <v>1522</v>
      </c>
      <c r="F1179" s="235" t="s">
        <v>586</v>
      </c>
      <c r="G1179" s="235" t="s">
        <v>4856</v>
      </c>
      <c r="H1179" s="234" t="s">
        <v>64</v>
      </c>
      <c r="I1179" s="234" t="s">
        <v>4858</v>
      </c>
      <c r="J1179" s="235" t="s">
        <v>3531</v>
      </c>
      <c r="K1179" s="234" t="s">
        <v>3198</v>
      </c>
      <c r="L1179" s="234" t="s">
        <v>1260</v>
      </c>
      <c r="M1179" s="234" t="s">
        <v>589</v>
      </c>
      <c r="N1179" s="234" t="s">
        <v>8023</v>
      </c>
      <c r="O1179" s="234"/>
    </row>
    <row r="1180" spans="1:15" x14ac:dyDescent="0.3">
      <c r="A1180" s="234" t="s">
        <v>3843</v>
      </c>
      <c r="B1180" s="235" t="s">
        <v>4052</v>
      </c>
      <c r="C1180" s="235" t="s">
        <v>1521</v>
      </c>
      <c r="D1180" s="235" t="s">
        <v>224</v>
      </c>
      <c r="E1180" s="235" t="s">
        <v>1522</v>
      </c>
      <c r="F1180" s="235" t="s">
        <v>536</v>
      </c>
      <c r="G1180" s="235" t="s">
        <v>4051</v>
      </c>
      <c r="H1180" s="234" t="s">
        <v>64</v>
      </c>
      <c r="I1180" s="234" t="s">
        <v>4053</v>
      </c>
      <c r="J1180" s="235" t="s">
        <v>3531</v>
      </c>
      <c r="K1180" s="234" t="s">
        <v>3198</v>
      </c>
      <c r="L1180" s="234" t="s">
        <v>1260</v>
      </c>
      <c r="M1180" s="234" t="s">
        <v>529</v>
      </c>
      <c r="N1180" s="234" t="s">
        <v>8023</v>
      </c>
      <c r="O1180" s="234"/>
    </row>
    <row r="1181" spans="1:15" x14ac:dyDescent="0.3">
      <c r="A1181" s="234" t="s">
        <v>3843</v>
      </c>
      <c r="B1181" s="235" t="s">
        <v>3935</v>
      </c>
      <c r="C1181" s="235" t="s">
        <v>7988</v>
      </c>
      <c r="D1181" s="235" t="s">
        <v>224</v>
      </c>
      <c r="E1181" s="235" t="s">
        <v>1522</v>
      </c>
      <c r="F1181" s="235" t="s">
        <v>536</v>
      </c>
      <c r="G1181" s="235" t="s">
        <v>3934</v>
      </c>
      <c r="H1181" s="234" t="s">
        <v>64</v>
      </c>
      <c r="I1181" s="234" t="s">
        <v>3936</v>
      </c>
      <c r="J1181" s="235" t="s">
        <v>3531</v>
      </c>
      <c r="K1181" s="234" t="s">
        <v>3198</v>
      </c>
      <c r="L1181" s="234" t="s">
        <v>1260</v>
      </c>
      <c r="M1181" s="234" t="s">
        <v>529</v>
      </c>
      <c r="N1181" s="234" t="s">
        <v>8023</v>
      </c>
      <c r="O1181" s="234"/>
    </row>
    <row r="1182" spans="1:15" x14ac:dyDescent="0.3">
      <c r="A1182" s="234" t="s">
        <v>3843</v>
      </c>
      <c r="B1182" s="235" t="s">
        <v>3938</v>
      </c>
      <c r="C1182" s="235" t="s">
        <v>7988</v>
      </c>
      <c r="D1182" s="235" t="s">
        <v>224</v>
      </c>
      <c r="E1182" s="235" t="s">
        <v>1522</v>
      </c>
      <c r="F1182" s="235" t="s">
        <v>536</v>
      </c>
      <c r="G1182" s="235" t="s">
        <v>3937</v>
      </c>
      <c r="H1182" s="234" t="s">
        <v>64</v>
      </c>
      <c r="I1182" s="234" t="s">
        <v>3939</v>
      </c>
      <c r="J1182" s="235" t="s">
        <v>3531</v>
      </c>
      <c r="K1182" s="234" t="s">
        <v>3198</v>
      </c>
      <c r="L1182" s="234" t="s">
        <v>1260</v>
      </c>
      <c r="M1182" s="234" t="s">
        <v>529</v>
      </c>
      <c r="N1182" s="234" t="s">
        <v>8023</v>
      </c>
      <c r="O1182" s="234"/>
    </row>
    <row r="1183" spans="1:15" x14ac:dyDescent="0.3">
      <c r="A1183" s="234" t="s">
        <v>3843</v>
      </c>
      <c r="B1183" s="235" t="s">
        <v>3941</v>
      </c>
      <c r="C1183" s="235" t="s">
        <v>7988</v>
      </c>
      <c r="D1183" s="235" t="s">
        <v>224</v>
      </c>
      <c r="E1183" s="235" t="s">
        <v>1522</v>
      </c>
      <c r="F1183" s="235" t="s">
        <v>536</v>
      </c>
      <c r="G1183" s="235" t="s">
        <v>3940</v>
      </c>
      <c r="H1183" s="234" t="s">
        <v>64</v>
      </c>
      <c r="I1183" s="234" t="s">
        <v>3942</v>
      </c>
      <c r="J1183" s="235" t="s">
        <v>3531</v>
      </c>
      <c r="K1183" s="234" t="s">
        <v>3198</v>
      </c>
      <c r="L1183" s="234" t="s">
        <v>1260</v>
      </c>
      <c r="M1183" s="234" t="s">
        <v>529</v>
      </c>
      <c r="N1183" s="234" t="s">
        <v>8023</v>
      </c>
      <c r="O1183" s="234"/>
    </row>
    <row r="1184" spans="1:15" x14ac:dyDescent="0.3">
      <c r="A1184" s="234" t="s">
        <v>3843</v>
      </c>
      <c r="B1184" s="235" t="s">
        <v>3944</v>
      </c>
      <c r="C1184" s="235" t="s">
        <v>7988</v>
      </c>
      <c r="D1184" s="235" t="s">
        <v>224</v>
      </c>
      <c r="E1184" s="235" t="s">
        <v>1522</v>
      </c>
      <c r="F1184" s="235" t="s">
        <v>536</v>
      </c>
      <c r="G1184" s="235" t="s">
        <v>3943</v>
      </c>
      <c r="H1184" s="234" t="s">
        <v>64</v>
      </c>
      <c r="I1184" s="234" t="s">
        <v>3945</v>
      </c>
      <c r="J1184" s="235" t="s">
        <v>3531</v>
      </c>
      <c r="K1184" s="234" t="s">
        <v>3198</v>
      </c>
      <c r="L1184" s="234" t="s">
        <v>1260</v>
      </c>
      <c r="M1184" s="234" t="s">
        <v>529</v>
      </c>
      <c r="N1184" s="234" t="s">
        <v>8023</v>
      </c>
      <c r="O1184" s="234"/>
    </row>
    <row r="1185" spans="1:15" x14ac:dyDescent="0.3">
      <c r="A1185" s="234" t="s">
        <v>3843</v>
      </c>
      <c r="B1185" s="235" t="s">
        <v>4860</v>
      </c>
      <c r="C1185" s="235" t="s">
        <v>1521</v>
      </c>
      <c r="D1185" s="235" t="s">
        <v>224</v>
      </c>
      <c r="E1185" s="235" t="s">
        <v>1522</v>
      </c>
      <c r="F1185" s="235" t="s">
        <v>586</v>
      </c>
      <c r="G1185" s="235" t="s">
        <v>4859</v>
      </c>
      <c r="H1185" s="234" t="s">
        <v>64</v>
      </c>
      <c r="I1185" s="234" t="s">
        <v>4861</v>
      </c>
      <c r="J1185" s="235" t="s">
        <v>3531</v>
      </c>
      <c r="K1185" s="234" t="s">
        <v>3198</v>
      </c>
      <c r="L1185" s="234" t="s">
        <v>1260</v>
      </c>
      <c r="M1185" s="234" t="s">
        <v>589</v>
      </c>
      <c r="N1185" s="234" t="s">
        <v>8023</v>
      </c>
      <c r="O1185" s="234"/>
    </row>
    <row r="1186" spans="1:15" x14ac:dyDescent="0.3">
      <c r="A1186" s="234" t="s">
        <v>3843</v>
      </c>
      <c r="B1186" s="235" t="s">
        <v>5070</v>
      </c>
      <c r="C1186" s="235" t="s">
        <v>7988</v>
      </c>
      <c r="D1186" s="235" t="s">
        <v>224</v>
      </c>
      <c r="E1186" s="235" t="s">
        <v>1522</v>
      </c>
      <c r="F1186" s="235" t="s">
        <v>598</v>
      </c>
      <c r="G1186" s="235" t="s">
        <v>5069</v>
      </c>
      <c r="H1186" s="234" t="s">
        <v>64</v>
      </c>
      <c r="I1186" s="234" t="s">
        <v>5071</v>
      </c>
      <c r="J1186" s="235" t="s">
        <v>3531</v>
      </c>
      <c r="K1186" s="234" t="s">
        <v>3198</v>
      </c>
      <c r="L1186" s="234" t="s">
        <v>1260</v>
      </c>
      <c r="M1186" s="234" t="s">
        <v>601</v>
      </c>
      <c r="N1186" s="234" t="s">
        <v>8023</v>
      </c>
      <c r="O1186" s="234"/>
    </row>
    <row r="1187" spans="1:15" x14ac:dyDescent="0.3">
      <c r="A1187" s="234" t="s">
        <v>3843</v>
      </c>
      <c r="B1187" s="235" t="s">
        <v>4863</v>
      </c>
      <c r="C1187" s="235" t="s">
        <v>1521</v>
      </c>
      <c r="D1187" s="235" t="s">
        <v>224</v>
      </c>
      <c r="E1187" s="235" t="s">
        <v>1522</v>
      </c>
      <c r="F1187" s="235" t="s">
        <v>586</v>
      </c>
      <c r="G1187" s="235" t="s">
        <v>4862</v>
      </c>
      <c r="H1187" s="234" t="s">
        <v>64</v>
      </c>
      <c r="I1187" s="234" t="s">
        <v>4864</v>
      </c>
      <c r="J1187" s="235" t="s">
        <v>3531</v>
      </c>
      <c r="K1187" s="234" t="s">
        <v>3198</v>
      </c>
      <c r="L1187" s="234" t="s">
        <v>1260</v>
      </c>
      <c r="M1187" s="234" t="s">
        <v>589</v>
      </c>
      <c r="N1187" s="234" t="s">
        <v>8023</v>
      </c>
      <c r="O1187" s="234"/>
    </row>
    <row r="1188" spans="1:15" x14ac:dyDescent="0.3">
      <c r="A1188" s="234" t="s">
        <v>3843</v>
      </c>
      <c r="B1188" s="235" t="s">
        <v>5142</v>
      </c>
      <c r="C1188" s="235" t="s">
        <v>7988</v>
      </c>
      <c r="D1188" s="235" t="s">
        <v>224</v>
      </c>
      <c r="E1188" s="235" t="s">
        <v>1522</v>
      </c>
      <c r="F1188" s="235" t="s">
        <v>606</v>
      </c>
      <c r="G1188" s="235" t="s">
        <v>5141</v>
      </c>
      <c r="H1188" s="234" t="s">
        <v>64</v>
      </c>
      <c r="I1188" s="234" t="s">
        <v>5143</v>
      </c>
      <c r="J1188" s="235" t="s">
        <v>3531</v>
      </c>
      <c r="K1188" s="234" t="s">
        <v>3198</v>
      </c>
      <c r="L1188" s="234" t="s">
        <v>1260</v>
      </c>
      <c r="M1188" s="234" t="s">
        <v>609</v>
      </c>
      <c r="N1188" s="234" t="s">
        <v>8023</v>
      </c>
      <c r="O1188" s="234"/>
    </row>
    <row r="1189" spans="1:15" x14ac:dyDescent="0.3">
      <c r="A1189" s="234" t="s">
        <v>3843</v>
      </c>
      <c r="B1189" s="235" t="s">
        <v>5185</v>
      </c>
      <c r="C1189" s="235" t="s">
        <v>1521</v>
      </c>
      <c r="D1189" s="235" t="s">
        <v>224</v>
      </c>
      <c r="E1189" s="235" t="s">
        <v>1522</v>
      </c>
      <c r="F1189" s="235" t="s">
        <v>606</v>
      </c>
      <c r="G1189" s="235" t="s">
        <v>5184</v>
      </c>
      <c r="H1189" s="234" t="s">
        <v>64</v>
      </c>
      <c r="I1189" s="234" t="s">
        <v>5186</v>
      </c>
      <c r="J1189" s="235" t="s">
        <v>3531</v>
      </c>
      <c r="K1189" s="234" t="s">
        <v>3198</v>
      </c>
      <c r="L1189" s="234" t="s">
        <v>1260</v>
      </c>
      <c r="M1189" s="234" t="s">
        <v>609</v>
      </c>
      <c r="N1189" s="234" t="s">
        <v>8023</v>
      </c>
      <c r="O1189" s="234"/>
    </row>
    <row r="1190" spans="1:15" x14ac:dyDescent="0.3">
      <c r="A1190" s="234" t="s">
        <v>3843</v>
      </c>
      <c r="B1190" s="235" t="s">
        <v>5188</v>
      </c>
      <c r="C1190" s="235" t="s">
        <v>1521</v>
      </c>
      <c r="D1190" s="235" t="s">
        <v>224</v>
      </c>
      <c r="E1190" s="235" t="s">
        <v>1522</v>
      </c>
      <c r="F1190" s="235" t="s">
        <v>606</v>
      </c>
      <c r="G1190" s="235" t="s">
        <v>5187</v>
      </c>
      <c r="H1190" s="234" t="s">
        <v>64</v>
      </c>
      <c r="I1190" s="234" t="s">
        <v>5189</v>
      </c>
      <c r="J1190" s="235" t="s">
        <v>3531</v>
      </c>
      <c r="K1190" s="234" t="s">
        <v>3198</v>
      </c>
      <c r="L1190" s="234" t="s">
        <v>1260</v>
      </c>
      <c r="M1190" s="234" t="s">
        <v>609</v>
      </c>
      <c r="N1190" s="234" t="s">
        <v>8023</v>
      </c>
      <c r="O1190" s="234"/>
    </row>
    <row r="1191" spans="1:15" x14ac:dyDescent="0.3">
      <c r="A1191" s="234" t="s">
        <v>3843</v>
      </c>
      <c r="B1191" s="235" t="s">
        <v>4871</v>
      </c>
      <c r="C1191" s="235" t="s">
        <v>1521</v>
      </c>
      <c r="D1191" s="235" t="s">
        <v>224</v>
      </c>
      <c r="E1191" s="235" t="s">
        <v>1522</v>
      </c>
      <c r="F1191" s="235" t="s">
        <v>586</v>
      </c>
      <c r="G1191" s="235" t="s">
        <v>4870</v>
      </c>
      <c r="H1191" s="234" t="s">
        <v>64</v>
      </c>
      <c r="I1191" s="234" t="s">
        <v>4872</v>
      </c>
      <c r="J1191" s="235" t="s">
        <v>3531</v>
      </c>
      <c r="K1191" s="234" t="s">
        <v>3198</v>
      </c>
      <c r="L1191" s="234" t="s">
        <v>1260</v>
      </c>
      <c r="M1191" s="234" t="s">
        <v>589</v>
      </c>
      <c r="N1191" s="234" t="s">
        <v>8023</v>
      </c>
      <c r="O1191" s="234"/>
    </row>
    <row r="1192" spans="1:15" x14ac:dyDescent="0.3">
      <c r="A1192" s="234" t="s">
        <v>3843</v>
      </c>
      <c r="B1192" s="235" t="s">
        <v>4874</v>
      </c>
      <c r="C1192" s="235" t="s">
        <v>1521</v>
      </c>
      <c r="D1192" s="235" t="s">
        <v>224</v>
      </c>
      <c r="E1192" s="235" t="s">
        <v>1522</v>
      </c>
      <c r="F1192" s="235" t="s">
        <v>586</v>
      </c>
      <c r="G1192" s="235" t="s">
        <v>4873</v>
      </c>
      <c r="H1192" s="234" t="s">
        <v>64</v>
      </c>
      <c r="I1192" s="234" t="s">
        <v>4875</v>
      </c>
      <c r="J1192" s="235" t="s">
        <v>3531</v>
      </c>
      <c r="K1192" s="234" t="s">
        <v>3198</v>
      </c>
      <c r="L1192" s="234" t="s">
        <v>1260</v>
      </c>
      <c r="M1192" s="234" t="s">
        <v>589</v>
      </c>
      <c r="N1192" s="234" t="s">
        <v>8023</v>
      </c>
      <c r="O1192" s="234"/>
    </row>
    <row r="1193" spans="1:15" x14ac:dyDescent="0.3">
      <c r="A1193" s="234" t="s">
        <v>3843</v>
      </c>
      <c r="B1193" s="235" t="s">
        <v>4877</v>
      </c>
      <c r="C1193" s="235" t="s">
        <v>1521</v>
      </c>
      <c r="D1193" s="235" t="s">
        <v>224</v>
      </c>
      <c r="E1193" s="235" t="s">
        <v>1522</v>
      </c>
      <c r="F1193" s="235" t="s">
        <v>586</v>
      </c>
      <c r="G1193" s="235" t="s">
        <v>4876</v>
      </c>
      <c r="H1193" s="234" t="s">
        <v>64</v>
      </c>
      <c r="I1193" s="234" t="s">
        <v>4878</v>
      </c>
      <c r="J1193" s="235" t="s">
        <v>3531</v>
      </c>
      <c r="K1193" s="234" t="s">
        <v>3198</v>
      </c>
      <c r="L1193" s="234" t="s">
        <v>1260</v>
      </c>
      <c r="M1193" s="234" t="s">
        <v>589</v>
      </c>
      <c r="N1193" s="234" t="s">
        <v>8023</v>
      </c>
      <c r="O1193" s="234"/>
    </row>
    <row r="1194" spans="1:15" x14ac:dyDescent="0.3">
      <c r="A1194" s="234" t="s">
        <v>3843</v>
      </c>
      <c r="B1194" s="235" t="s">
        <v>4880</v>
      </c>
      <c r="C1194" s="235" t="s">
        <v>1521</v>
      </c>
      <c r="D1194" s="235" t="s">
        <v>224</v>
      </c>
      <c r="E1194" s="235" t="s">
        <v>1522</v>
      </c>
      <c r="F1194" s="235" t="s">
        <v>586</v>
      </c>
      <c r="G1194" s="235" t="s">
        <v>4879</v>
      </c>
      <c r="H1194" s="234" t="s">
        <v>64</v>
      </c>
      <c r="I1194" s="234" t="s">
        <v>4881</v>
      </c>
      <c r="J1194" s="235" t="s">
        <v>3531</v>
      </c>
      <c r="K1194" s="234" t="s">
        <v>3198</v>
      </c>
      <c r="L1194" s="234" t="s">
        <v>1260</v>
      </c>
      <c r="M1194" s="234" t="s">
        <v>589</v>
      </c>
      <c r="N1194" s="234" t="s">
        <v>8023</v>
      </c>
      <c r="O1194" s="234"/>
    </row>
    <row r="1195" spans="1:15" x14ac:dyDescent="0.3">
      <c r="A1195" s="234" t="s">
        <v>3843</v>
      </c>
      <c r="B1195" s="235" t="s">
        <v>4049</v>
      </c>
      <c r="C1195" s="235" t="s">
        <v>1521</v>
      </c>
      <c r="D1195" s="235" t="s">
        <v>224</v>
      </c>
      <c r="E1195" s="235" t="s">
        <v>1522</v>
      </c>
      <c r="F1195" s="235" t="s">
        <v>536</v>
      </c>
      <c r="G1195" s="235" t="s">
        <v>4048</v>
      </c>
      <c r="H1195" s="234" t="s">
        <v>64</v>
      </c>
      <c r="I1195" s="234" t="s">
        <v>4050</v>
      </c>
      <c r="J1195" s="235" t="s">
        <v>3531</v>
      </c>
      <c r="K1195" s="234" t="s">
        <v>3198</v>
      </c>
      <c r="L1195" s="234" t="s">
        <v>1260</v>
      </c>
      <c r="M1195" s="234" t="s">
        <v>529</v>
      </c>
      <c r="N1195" s="234" t="s">
        <v>8023</v>
      </c>
      <c r="O1195" s="234"/>
    </row>
    <row r="1196" spans="1:15" x14ac:dyDescent="0.3">
      <c r="A1196" s="234" t="s">
        <v>3843</v>
      </c>
      <c r="B1196" s="235" t="s">
        <v>4883</v>
      </c>
      <c r="C1196" s="235" t="s">
        <v>1521</v>
      </c>
      <c r="D1196" s="235" t="s">
        <v>224</v>
      </c>
      <c r="E1196" s="235" t="s">
        <v>1522</v>
      </c>
      <c r="F1196" s="235" t="s">
        <v>586</v>
      </c>
      <c r="G1196" s="235" t="s">
        <v>4882</v>
      </c>
      <c r="H1196" s="234" t="s">
        <v>64</v>
      </c>
      <c r="I1196" s="234" t="s">
        <v>4884</v>
      </c>
      <c r="J1196" s="235" t="s">
        <v>3531</v>
      </c>
      <c r="K1196" s="234" t="s">
        <v>3198</v>
      </c>
      <c r="L1196" s="234" t="s">
        <v>1260</v>
      </c>
      <c r="M1196" s="234" t="s">
        <v>589</v>
      </c>
      <c r="N1196" s="234" t="s">
        <v>8023</v>
      </c>
      <c r="O1196" s="234"/>
    </row>
    <row r="1197" spans="1:15" x14ac:dyDescent="0.3">
      <c r="A1197" s="234" t="s">
        <v>3843</v>
      </c>
      <c r="B1197" s="235" t="s">
        <v>5073</v>
      </c>
      <c r="C1197" s="235" t="s">
        <v>7988</v>
      </c>
      <c r="D1197" s="235" t="s">
        <v>224</v>
      </c>
      <c r="E1197" s="235" t="s">
        <v>1522</v>
      </c>
      <c r="F1197" s="235" t="s">
        <v>598</v>
      </c>
      <c r="G1197" s="235" t="s">
        <v>5072</v>
      </c>
      <c r="H1197" s="234" t="s">
        <v>64</v>
      </c>
      <c r="I1197" s="234" t="s">
        <v>5074</v>
      </c>
      <c r="J1197" s="235" t="s">
        <v>3531</v>
      </c>
      <c r="K1197" s="234" t="s">
        <v>3198</v>
      </c>
      <c r="L1197" s="234" t="s">
        <v>1260</v>
      </c>
      <c r="M1197" s="234" t="s">
        <v>601</v>
      </c>
      <c r="N1197" s="234" t="s">
        <v>8023</v>
      </c>
      <c r="O1197" s="234"/>
    </row>
    <row r="1198" spans="1:15" x14ac:dyDescent="0.3">
      <c r="A1198" s="234" t="s">
        <v>3843</v>
      </c>
      <c r="B1198" s="235" t="s">
        <v>4046</v>
      </c>
      <c r="C1198" s="235" t="s">
        <v>1521</v>
      </c>
      <c r="D1198" s="235" t="s">
        <v>224</v>
      </c>
      <c r="E1198" s="235" t="s">
        <v>1522</v>
      </c>
      <c r="F1198" s="235" t="s">
        <v>536</v>
      </c>
      <c r="G1198" s="235" t="s">
        <v>4045</v>
      </c>
      <c r="H1198" s="234" t="s">
        <v>64</v>
      </c>
      <c r="I1198" s="234" t="s">
        <v>4047</v>
      </c>
      <c r="J1198" s="235" t="s">
        <v>3531</v>
      </c>
      <c r="K1198" s="234" t="s">
        <v>3198</v>
      </c>
      <c r="L1198" s="234" t="s">
        <v>1260</v>
      </c>
      <c r="M1198" s="234" t="s">
        <v>529</v>
      </c>
      <c r="N1198" s="234" t="s">
        <v>8023</v>
      </c>
      <c r="O1198" s="234"/>
    </row>
    <row r="1199" spans="1:15" x14ac:dyDescent="0.3">
      <c r="A1199" s="234" t="s">
        <v>3843</v>
      </c>
      <c r="B1199" s="235" t="s">
        <v>5467</v>
      </c>
      <c r="C1199" s="235" t="s">
        <v>1521</v>
      </c>
      <c r="D1199" s="235" t="s">
        <v>224</v>
      </c>
      <c r="E1199" s="235" t="s">
        <v>1522</v>
      </c>
      <c r="F1199" s="235" t="s">
        <v>644</v>
      </c>
      <c r="G1199" s="235" t="s">
        <v>5466</v>
      </c>
      <c r="H1199" s="234" t="s">
        <v>64</v>
      </c>
      <c r="I1199" s="234" t="s">
        <v>5468</v>
      </c>
      <c r="J1199" s="235" t="s">
        <v>3531</v>
      </c>
      <c r="K1199" s="234" t="s">
        <v>3198</v>
      </c>
      <c r="L1199" s="234" t="s">
        <v>1260</v>
      </c>
      <c r="M1199" s="234" t="s">
        <v>647</v>
      </c>
      <c r="N1199" s="234" t="s">
        <v>8023</v>
      </c>
      <c r="O1199" s="234"/>
    </row>
    <row r="1200" spans="1:15" x14ac:dyDescent="0.3">
      <c r="A1200" s="234" t="s">
        <v>3843</v>
      </c>
      <c r="B1200" s="235" t="s">
        <v>5470</v>
      </c>
      <c r="C1200" s="235" t="s">
        <v>1521</v>
      </c>
      <c r="D1200" s="235" t="s">
        <v>224</v>
      </c>
      <c r="E1200" s="235" t="s">
        <v>1522</v>
      </c>
      <c r="F1200" s="235" t="s">
        <v>644</v>
      </c>
      <c r="G1200" s="235" t="s">
        <v>5469</v>
      </c>
      <c r="H1200" s="234" t="s">
        <v>64</v>
      </c>
      <c r="I1200" s="234" t="s">
        <v>5471</v>
      </c>
      <c r="J1200" s="235" t="s">
        <v>3531</v>
      </c>
      <c r="K1200" s="234" t="s">
        <v>3198</v>
      </c>
      <c r="L1200" s="234" t="s">
        <v>1260</v>
      </c>
      <c r="M1200" s="234" t="s">
        <v>647</v>
      </c>
      <c r="N1200" s="234" t="s">
        <v>8023</v>
      </c>
      <c r="O1200" s="234"/>
    </row>
    <row r="1201" spans="1:15" x14ac:dyDescent="0.3">
      <c r="A1201" s="234" t="s">
        <v>3843</v>
      </c>
      <c r="B1201" s="235" t="s">
        <v>3977</v>
      </c>
      <c r="C1201" s="235" t="s">
        <v>1521</v>
      </c>
      <c r="D1201" s="235" t="s">
        <v>224</v>
      </c>
      <c r="E1201" s="235" t="s">
        <v>1522</v>
      </c>
      <c r="F1201" s="235" t="s">
        <v>536</v>
      </c>
      <c r="G1201" s="235" t="s">
        <v>3976</v>
      </c>
      <c r="H1201" s="234" t="s">
        <v>64</v>
      </c>
      <c r="I1201" s="234" t="s">
        <v>3978</v>
      </c>
      <c r="J1201" s="235" t="s">
        <v>3531</v>
      </c>
      <c r="K1201" s="234" t="s">
        <v>3198</v>
      </c>
      <c r="L1201" s="234" t="s">
        <v>1260</v>
      </c>
      <c r="M1201" s="234" t="s">
        <v>529</v>
      </c>
      <c r="N1201" s="234" t="s">
        <v>8023</v>
      </c>
      <c r="O1201" s="234"/>
    </row>
    <row r="1202" spans="1:15" x14ac:dyDescent="0.3">
      <c r="A1202" s="234" t="s">
        <v>3843</v>
      </c>
      <c r="B1202" s="235" t="s">
        <v>3980</v>
      </c>
      <c r="C1202" s="235" t="s">
        <v>1521</v>
      </c>
      <c r="D1202" s="235" t="s">
        <v>224</v>
      </c>
      <c r="E1202" s="235" t="s">
        <v>1522</v>
      </c>
      <c r="F1202" s="235" t="s">
        <v>536</v>
      </c>
      <c r="G1202" s="235" t="s">
        <v>3979</v>
      </c>
      <c r="H1202" s="234" t="s">
        <v>64</v>
      </c>
      <c r="I1202" s="234" t="s">
        <v>3981</v>
      </c>
      <c r="J1202" s="235" t="s">
        <v>3531</v>
      </c>
      <c r="K1202" s="234" t="s">
        <v>3198</v>
      </c>
      <c r="L1202" s="234" t="s">
        <v>1260</v>
      </c>
      <c r="M1202" s="234" t="s">
        <v>529</v>
      </c>
      <c r="N1202" s="234" t="s">
        <v>8023</v>
      </c>
      <c r="O1202" s="234"/>
    </row>
    <row r="1203" spans="1:15" x14ac:dyDescent="0.3">
      <c r="A1203" s="234" t="s">
        <v>3843</v>
      </c>
      <c r="B1203" s="235" t="s">
        <v>5476</v>
      </c>
      <c r="C1203" s="235" t="s">
        <v>1618</v>
      </c>
      <c r="D1203" s="235" t="s">
        <v>224</v>
      </c>
      <c r="E1203" s="235" t="s">
        <v>1522</v>
      </c>
      <c r="F1203" s="235" t="s">
        <v>644</v>
      </c>
      <c r="G1203" s="235" t="s">
        <v>5475</v>
      </c>
      <c r="H1203" s="234" t="s">
        <v>64</v>
      </c>
      <c r="I1203" s="234" t="s">
        <v>5477</v>
      </c>
      <c r="J1203" s="235" t="s">
        <v>3531</v>
      </c>
      <c r="K1203" s="234" t="s">
        <v>3198</v>
      </c>
      <c r="L1203" s="234" t="s">
        <v>1260</v>
      </c>
      <c r="M1203" s="234" t="s">
        <v>647</v>
      </c>
      <c r="N1203" s="234" t="s">
        <v>8023</v>
      </c>
      <c r="O1203" s="234"/>
    </row>
    <row r="1204" spans="1:15" x14ac:dyDescent="0.3">
      <c r="A1204" s="234" t="s">
        <v>3843</v>
      </c>
      <c r="B1204" s="235" t="s">
        <v>3947</v>
      </c>
      <c r="C1204" s="235" t="s">
        <v>7988</v>
      </c>
      <c r="D1204" s="235" t="s">
        <v>224</v>
      </c>
      <c r="E1204" s="235" t="s">
        <v>1522</v>
      </c>
      <c r="F1204" s="235" t="s">
        <v>536</v>
      </c>
      <c r="G1204" s="235" t="s">
        <v>3946</v>
      </c>
      <c r="H1204" s="234" t="s">
        <v>64</v>
      </c>
      <c r="I1204" s="234" t="s">
        <v>3948</v>
      </c>
      <c r="J1204" s="235" t="s">
        <v>3531</v>
      </c>
      <c r="K1204" s="234" t="s">
        <v>3198</v>
      </c>
      <c r="L1204" s="234" t="s">
        <v>1260</v>
      </c>
      <c r="M1204" s="234" t="s">
        <v>529</v>
      </c>
      <c r="N1204" s="234" t="s">
        <v>8023</v>
      </c>
      <c r="O1204" s="234"/>
    </row>
    <row r="1205" spans="1:15" x14ac:dyDescent="0.3">
      <c r="A1205" s="234" t="s">
        <v>3843</v>
      </c>
      <c r="B1205" s="235" t="s">
        <v>4886</v>
      </c>
      <c r="C1205" s="235" t="s">
        <v>1521</v>
      </c>
      <c r="D1205" s="235" t="s">
        <v>224</v>
      </c>
      <c r="E1205" s="235" t="s">
        <v>1522</v>
      </c>
      <c r="F1205" s="235" t="s">
        <v>586</v>
      </c>
      <c r="G1205" s="235" t="s">
        <v>4885</v>
      </c>
      <c r="H1205" s="234" t="s">
        <v>64</v>
      </c>
      <c r="I1205" s="234" t="s">
        <v>4887</v>
      </c>
      <c r="J1205" s="235" t="s">
        <v>3531</v>
      </c>
      <c r="K1205" s="234" t="s">
        <v>3198</v>
      </c>
      <c r="L1205" s="234" t="s">
        <v>1260</v>
      </c>
      <c r="M1205" s="234" t="s">
        <v>589</v>
      </c>
      <c r="N1205" s="234" t="s">
        <v>8023</v>
      </c>
      <c r="O1205" s="234"/>
    </row>
    <row r="1206" spans="1:15" x14ac:dyDescent="0.3">
      <c r="A1206" s="234" t="s">
        <v>3843</v>
      </c>
      <c r="B1206" s="235" t="s">
        <v>4889</v>
      </c>
      <c r="C1206" s="235" t="s">
        <v>1521</v>
      </c>
      <c r="D1206" s="235" t="s">
        <v>224</v>
      </c>
      <c r="E1206" s="235" t="s">
        <v>1522</v>
      </c>
      <c r="F1206" s="235" t="s">
        <v>586</v>
      </c>
      <c r="G1206" s="235" t="s">
        <v>4888</v>
      </c>
      <c r="H1206" s="234" t="s">
        <v>64</v>
      </c>
      <c r="I1206" s="234" t="s">
        <v>4890</v>
      </c>
      <c r="J1206" s="235" t="s">
        <v>3531</v>
      </c>
      <c r="K1206" s="234" t="s">
        <v>3198</v>
      </c>
      <c r="L1206" s="234" t="s">
        <v>1260</v>
      </c>
      <c r="M1206" s="234" t="s">
        <v>589</v>
      </c>
      <c r="N1206" s="234" t="s">
        <v>8023</v>
      </c>
      <c r="O1206" s="234"/>
    </row>
    <row r="1207" spans="1:15" x14ac:dyDescent="0.3">
      <c r="A1207" s="234" t="s">
        <v>3843</v>
      </c>
      <c r="B1207" s="235" t="s">
        <v>4892</v>
      </c>
      <c r="C1207" s="235" t="s">
        <v>1521</v>
      </c>
      <c r="D1207" s="235" t="s">
        <v>224</v>
      </c>
      <c r="E1207" s="235" t="s">
        <v>1522</v>
      </c>
      <c r="F1207" s="235" t="s">
        <v>586</v>
      </c>
      <c r="G1207" s="235" t="s">
        <v>4891</v>
      </c>
      <c r="H1207" s="234" t="s">
        <v>64</v>
      </c>
      <c r="I1207" s="234" t="s">
        <v>4893</v>
      </c>
      <c r="J1207" s="235" t="s">
        <v>3531</v>
      </c>
      <c r="K1207" s="234" t="s">
        <v>3198</v>
      </c>
      <c r="L1207" s="234" t="s">
        <v>1260</v>
      </c>
      <c r="M1207" s="234" t="s">
        <v>589</v>
      </c>
      <c r="N1207" s="234" t="s">
        <v>8023</v>
      </c>
      <c r="O1207" s="234"/>
    </row>
    <row r="1208" spans="1:15" x14ac:dyDescent="0.3">
      <c r="A1208" s="234" t="s">
        <v>3843</v>
      </c>
      <c r="B1208" s="235" t="s">
        <v>4895</v>
      </c>
      <c r="C1208" s="235" t="s">
        <v>1521</v>
      </c>
      <c r="D1208" s="235" t="s">
        <v>224</v>
      </c>
      <c r="E1208" s="235" t="s">
        <v>1522</v>
      </c>
      <c r="F1208" s="235" t="s">
        <v>586</v>
      </c>
      <c r="G1208" s="235" t="s">
        <v>4894</v>
      </c>
      <c r="H1208" s="234" t="s">
        <v>64</v>
      </c>
      <c r="I1208" s="234" t="s">
        <v>4896</v>
      </c>
      <c r="J1208" s="235" t="s">
        <v>3531</v>
      </c>
      <c r="K1208" s="234" t="s">
        <v>3198</v>
      </c>
      <c r="L1208" s="234" t="s">
        <v>1260</v>
      </c>
      <c r="M1208" s="234" t="s">
        <v>589</v>
      </c>
      <c r="N1208" s="234" t="s">
        <v>8023</v>
      </c>
      <c r="O1208" s="234"/>
    </row>
    <row r="1209" spans="1:15" x14ac:dyDescent="0.3">
      <c r="A1209" s="234" t="s">
        <v>3843</v>
      </c>
      <c r="B1209" s="235" t="s">
        <v>5539</v>
      </c>
      <c r="C1209" s="235" t="s">
        <v>1521</v>
      </c>
      <c r="D1209" s="235" t="s">
        <v>224</v>
      </c>
      <c r="E1209" s="235" t="s">
        <v>1522</v>
      </c>
      <c r="F1209" s="235" t="s">
        <v>660</v>
      </c>
      <c r="G1209" s="235" t="s">
        <v>5538</v>
      </c>
      <c r="H1209" s="234" t="s">
        <v>64</v>
      </c>
      <c r="I1209" s="234" t="s">
        <v>5540</v>
      </c>
      <c r="J1209" s="235" t="s">
        <v>3531</v>
      </c>
      <c r="K1209" s="234" t="s">
        <v>3198</v>
      </c>
      <c r="L1209" s="234" t="s">
        <v>1260</v>
      </c>
      <c r="M1209" s="234" t="s">
        <v>663</v>
      </c>
      <c r="N1209" s="234" t="s">
        <v>8023</v>
      </c>
      <c r="O1209" s="234"/>
    </row>
    <row r="1210" spans="1:15" x14ac:dyDescent="0.3">
      <c r="A1210" s="234" t="s">
        <v>3843</v>
      </c>
      <c r="B1210" s="235" t="s">
        <v>5530</v>
      </c>
      <c r="C1210" s="235" t="s">
        <v>1521</v>
      </c>
      <c r="D1210" s="235" t="s">
        <v>224</v>
      </c>
      <c r="E1210" s="235" t="s">
        <v>1522</v>
      </c>
      <c r="F1210" s="235" t="s">
        <v>660</v>
      </c>
      <c r="G1210" s="235" t="s">
        <v>5529</v>
      </c>
      <c r="H1210" s="234" t="s">
        <v>64</v>
      </c>
      <c r="I1210" s="234" t="s">
        <v>5531</v>
      </c>
      <c r="J1210" s="235" t="s">
        <v>3531</v>
      </c>
      <c r="K1210" s="234" t="s">
        <v>3198</v>
      </c>
      <c r="L1210" s="234" t="s">
        <v>1260</v>
      </c>
      <c r="M1210" s="234" t="s">
        <v>663</v>
      </c>
      <c r="N1210" s="234" t="s">
        <v>8023</v>
      </c>
      <c r="O1210" s="234"/>
    </row>
    <row r="1211" spans="1:15" x14ac:dyDescent="0.3">
      <c r="A1211" s="234" t="s">
        <v>3843</v>
      </c>
      <c r="B1211" s="235" t="s">
        <v>5533</v>
      </c>
      <c r="C1211" s="235" t="s">
        <v>1521</v>
      </c>
      <c r="D1211" s="235" t="s">
        <v>224</v>
      </c>
      <c r="E1211" s="235" t="s">
        <v>1522</v>
      </c>
      <c r="F1211" s="235" t="s">
        <v>660</v>
      </c>
      <c r="G1211" s="235" t="s">
        <v>5532</v>
      </c>
      <c r="H1211" s="234" t="s">
        <v>64</v>
      </c>
      <c r="I1211" s="234" t="s">
        <v>5534</v>
      </c>
      <c r="J1211" s="235" t="s">
        <v>3531</v>
      </c>
      <c r="K1211" s="234" t="s">
        <v>3198</v>
      </c>
      <c r="L1211" s="234" t="s">
        <v>1260</v>
      </c>
      <c r="M1211" s="234" t="s">
        <v>663</v>
      </c>
      <c r="N1211" s="234" t="s">
        <v>8023</v>
      </c>
      <c r="O1211" s="234"/>
    </row>
    <row r="1212" spans="1:15" x14ac:dyDescent="0.3">
      <c r="A1212" s="234" t="s">
        <v>3843</v>
      </c>
      <c r="B1212" s="235" t="s">
        <v>5536</v>
      </c>
      <c r="C1212" s="235" t="s">
        <v>1521</v>
      </c>
      <c r="D1212" s="235" t="s">
        <v>224</v>
      </c>
      <c r="E1212" s="235" t="s">
        <v>1522</v>
      </c>
      <c r="F1212" s="235" t="s">
        <v>660</v>
      </c>
      <c r="G1212" s="235" t="s">
        <v>5535</v>
      </c>
      <c r="H1212" s="234" t="s">
        <v>64</v>
      </c>
      <c r="I1212" s="234" t="s">
        <v>5537</v>
      </c>
      <c r="J1212" s="235" t="s">
        <v>3531</v>
      </c>
      <c r="K1212" s="234" t="s">
        <v>3198</v>
      </c>
      <c r="L1212" s="234" t="s">
        <v>1260</v>
      </c>
      <c r="M1212" s="234" t="s">
        <v>663</v>
      </c>
      <c r="N1212" s="234" t="s">
        <v>8023</v>
      </c>
      <c r="O1212" s="234"/>
    </row>
    <row r="1213" spans="1:15" x14ac:dyDescent="0.3">
      <c r="A1213" s="234" t="s">
        <v>3843</v>
      </c>
      <c r="B1213" s="235" t="s">
        <v>3950</v>
      </c>
      <c r="C1213" s="235" t="s">
        <v>7988</v>
      </c>
      <c r="D1213" s="235" t="s">
        <v>224</v>
      </c>
      <c r="E1213" s="235" t="s">
        <v>1522</v>
      </c>
      <c r="F1213" s="235" t="s">
        <v>536</v>
      </c>
      <c r="G1213" s="235" t="s">
        <v>3949</v>
      </c>
      <c r="H1213" s="234" t="s">
        <v>64</v>
      </c>
      <c r="I1213" s="234" t="s">
        <v>3951</v>
      </c>
      <c r="J1213" s="235" t="s">
        <v>3531</v>
      </c>
      <c r="K1213" s="234" t="s">
        <v>3198</v>
      </c>
      <c r="L1213" s="234" t="s">
        <v>1260</v>
      </c>
      <c r="M1213" s="234" t="s">
        <v>529</v>
      </c>
      <c r="N1213" s="234" t="s">
        <v>8023</v>
      </c>
      <c r="O1213" s="234"/>
    </row>
    <row r="1214" spans="1:15" x14ac:dyDescent="0.3">
      <c r="A1214" s="234" t="s">
        <v>3843</v>
      </c>
      <c r="B1214" s="235" t="s">
        <v>3953</v>
      </c>
      <c r="C1214" s="235" t="s">
        <v>7988</v>
      </c>
      <c r="D1214" s="235" t="s">
        <v>224</v>
      </c>
      <c r="E1214" s="235" t="s">
        <v>1522</v>
      </c>
      <c r="F1214" s="235" t="s">
        <v>536</v>
      </c>
      <c r="G1214" s="235" t="s">
        <v>3952</v>
      </c>
      <c r="H1214" s="234" t="s">
        <v>64</v>
      </c>
      <c r="I1214" s="234" t="s">
        <v>3954</v>
      </c>
      <c r="J1214" s="235" t="s">
        <v>3531</v>
      </c>
      <c r="K1214" s="234" t="s">
        <v>3198</v>
      </c>
      <c r="L1214" s="234" t="s">
        <v>1260</v>
      </c>
      <c r="M1214" s="234" t="s">
        <v>529</v>
      </c>
      <c r="N1214" s="234" t="s">
        <v>8023</v>
      </c>
      <c r="O1214" s="234"/>
    </row>
    <row r="1215" spans="1:15" x14ac:dyDescent="0.3">
      <c r="A1215" s="234" t="s">
        <v>3843</v>
      </c>
      <c r="B1215" s="235" t="s">
        <v>3956</v>
      </c>
      <c r="C1215" s="235" t="s">
        <v>7988</v>
      </c>
      <c r="D1215" s="235" t="s">
        <v>224</v>
      </c>
      <c r="E1215" s="235" t="s">
        <v>1522</v>
      </c>
      <c r="F1215" s="235" t="s">
        <v>536</v>
      </c>
      <c r="G1215" s="235" t="s">
        <v>3955</v>
      </c>
      <c r="H1215" s="234" t="s">
        <v>64</v>
      </c>
      <c r="I1215" s="234" t="s">
        <v>3957</v>
      </c>
      <c r="J1215" s="235" t="s">
        <v>3531</v>
      </c>
      <c r="K1215" s="234" t="s">
        <v>3198</v>
      </c>
      <c r="L1215" s="234" t="s">
        <v>1260</v>
      </c>
      <c r="M1215" s="234" t="s">
        <v>529</v>
      </c>
      <c r="N1215" s="234" t="s">
        <v>8023</v>
      </c>
      <c r="O1215" s="234"/>
    </row>
    <row r="1216" spans="1:15" x14ac:dyDescent="0.3">
      <c r="A1216" s="234" t="s">
        <v>3843</v>
      </c>
      <c r="B1216" s="235" t="s">
        <v>5491</v>
      </c>
      <c r="C1216" s="235" t="s">
        <v>1521</v>
      </c>
      <c r="D1216" s="235" t="s">
        <v>224</v>
      </c>
      <c r="E1216" s="235" t="s">
        <v>1522</v>
      </c>
      <c r="F1216" s="235" t="s">
        <v>652</v>
      </c>
      <c r="G1216" s="235" t="s">
        <v>5490</v>
      </c>
      <c r="H1216" s="234" t="s">
        <v>64</v>
      </c>
      <c r="I1216" s="234" t="s">
        <v>5492</v>
      </c>
      <c r="J1216" s="235" t="s">
        <v>3531</v>
      </c>
      <c r="K1216" s="234" t="s">
        <v>3198</v>
      </c>
      <c r="L1216" s="234" t="s">
        <v>1260</v>
      </c>
      <c r="M1216" s="234" t="s">
        <v>655</v>
      </c>
      <c r="N1216" s="234" t="s">
        <v>8023</v>
      </c>
      <c r="O1216" s="234"/>
    </row>
    <row r="1217" spans="1:15" x14ac:dyDescent="0.3">
      <c r="A1217" s="234" t="s">
        <v>3843</v>
      </c>
      <c r="B1217" s="235" t="s">
        <v>5494</v>
      </c>
      <c r="C1217" s="235" t="s">
        <v>1521</v>
      </c>
      <c r="D1217" s="235" t="s">
        <v>224</v>
      </c>
      <c r="E1217" s="235" t="s">
        <v>1522</v>
      </c>
      <c r="F1217" s="235" t="s">
        <v>652</v>
      </c>
      <c r="G1217" s="235" t="s">
        <v>5493</v>
      </c>
      <c r="H1217" s="234" t="s">
        <v>64</v>
      </c>
      <c r="I1217" s="234" t="s">
        <v>5495</v>
      </c>
      <c r="J1217" s="235" t="s">
        <v>3531</v>
      </c>
      <c r="K1217" s="234" t="s">
        <v>3198</v>
      </c>
      <c r="L1217" s="234" t="s">
        <v>1260</v>
      </c>
      <c r="M1217" s="234" t="s">
        <v>655</v>
      </c>
      <c r="N1217" s="234" t="s">
        <v>8023</v>
      </c>
      <c r="O1217" s="234"/>
    </row>
    <row r="1218" spans="1:15" x14ac:dyDescent="0.3">
      <c r="A1218" s="234" t="s">
        <v>3843</v>
      </c>
      <c r="B1218" s="235" t="s">
        <v>3959</v>
      </c>
      <c r="C1218" s="235" t="s">
        <v>7988</v>
      </c>
      <c r="D1218" s="235" t="s">
        <v>224</v>
      </c>
      <c r="E1218" s="235" t="s">
        <v>1522</v>
      </c>
      <c r="F1218" s="235" t="s">
        <v>536</v>
      </c>
      <c r="G1218" s="235" t="s">
        <v>3958</v>
      </c>
      <c r="H1218" s="234" t="s">
        <v>64</v>
      </c>
      <c r="I1218" s="234" t="s">
        <v>3960</v>
      </c>
      <c r="J1218" s="235" t="s">
        <v>3531</v>
      </c>
      <c r="K1218" s="234" t="s">
        <v>3198</v>
      </c>
      <c r="L1218" s="234" t="s">
        <v>1260</v>
      </c>
      <c r="M1218" s="234" t="s">
        <v>529</v>
      </c>
      <c r="N1218" s="234" t="s">
        <v>8023</v>
      </c>
      <c r="O1218" s="234"/>
    </row>
    <row r="1219" spans="1:15" x14ac:dyDescent="0.3">
      <c r="A1219" s="234" t="s">
        <v>3843</v>
      </c>
      <c r="B1219" s="235" t="s">
        <v>3968</v>
      </c>
      <c r="C1219" s="235" t="s">
        <v>1521</v>
      </c>
      <c r="D1219" s="235" t="s">
        <v>224</v>
      </c>
      <c r="E1219" s="235" t="s">
        <v>1522</v>
      </c>
      <c r="F1219" s="235" t="s">
        <v>536</v>
      </c>
      <c r="G1219" s="235" t="s">
        <v>3967</v>
      </c>
      <c r="H1219" s="234" t="s">
        <v>64</v>
      </c>
      <c r="I1219" s="234" t="s">
        <v>3969</v>
      </c>
      <c r="J1219" s="235" t="s">
        <v>3531</v>
      </c>
      <c r="K1219" s="234" t="s">
        <v>3198</v>
      </c>
      <c r="L1219" s="234" t="s">
        <v>1260</v>
      </c>
      <c r="M1219" s="234" t="s">
        <v>529</v>
      </c>
      <c r="N1219" s="234" t="s">
        <v>8023</v>
      </c>
      <c r="O1219" s="234"/>
    </row>
    <row r="1220" spans="1:15" x14ac:dyDescent="0.3">
      <c r="A1220" s="234" t="s">
        <v>3843</v>
      </c>
      <c r="B1220" s="235" t="s">
        <v>4007</v>
      </c>
      <c r="C1220" s="235" t="s">
        <v>1521</v>
      </c>
      <c r="D1220" s="235" t="s">
        <v>224</v>
      </c>
      <c r="E1220" s="235" t="s">
        <v>1522</v>
      </c>
      <c r="F1220" s="235" t="s">
        <v>536</v>
      </c>
      <c r="G1220" s="235" t="s">
        <v>4006</v>
      </c>
      <c r="H1220" s="234" t="s">
        <v>64</v>
      </c>
      <c r="I1220" s="234" t="s">
        <v>4008</v>
      </c>
      <c r="J1220" s="235" t="s">
        <v>3531</v>
      </c>
      <c r="K1220" s="234" t="s">
        <v>3198</v>
      </c>
      <c r="L1220" s="234" t="s">
        <v>1260</v>
      </c>
      <c r="M1220" s="234" t="s">
        <v>529</v>
      </c>
      <c r="N1220" s="234" t="s">
        <v>8023</v>
      </c>
      <c r="O1220" s="234"/>
    </row>
    <row r="1221" spans="1:15" x14ac:dyDescent="0.3">
      <c r="A1221" s="234" t="s">
        <v>3843</v>
      </c>
      <c r="B1221" s="235" t="s">
        <v>4010</v>
      </c>
      <c r="C1221" s="235" t="s">
        <v>1521</v>
      </c>
      <c r="D1221" s="235" t="s">
        <v>224</v>
      </c>
      <c r="E1221" s="235" t="s">
        <v>1522</v>
      </c>
      <c r="F1221" s="235" t="s">
        <v>536</v>
      </c>
      <c r="G1221" s="235" t="s">
        <v>4009</v>
      </c>
      <c r="H1221" s="234" t="s">
        <v>64</v>
      </c>
      <c r="I1221" s="234" t="s">
        <v>4011</v>
      </c>
      <c r="J1221" s="235" t="s">
        <v>3531</v>
      </c>
      <c r="K1221" s="234" t="s">
        <v>3198</v>
      </c>
      <c r="L1221" s="234" t="s">
        <v>1260</v>
      </c>
      <c r="M1221" s="234" t="s">
        <v>529</v>
      </c>
      <c r="N1221" s="234" t="s">
        <v>8023</v>
      </c>
      <c r="O1221" s="234"/>
    </row>
    <row r="1222" spans="1:15" x14ac:dyDescent="0.3">
      <c r="A1222" s="234" t="s">
        <v>3843</v>
      </c>
      <c r="B1222" s="235" t="s">
        <v>4022</v>
      </c>
      <c r="C1222" s="235" t="s">
        <v>1521</v>
      </c>
      <c r="D1222" s="235" t="s">
        <v>224</v>
      </c>
      <c r="E1222" s="235" t="s">
        <v>1522</v>
      </c>
      <c r="F1222" s="235" t="s">
        <v>536</v>
      </c>
      <c r="G1222" s="235" t="s">
        <v>4021</v>
      </c>
      <c r="H1222" s="234" t="s">
        <v>64</v>
      </c>
      <c r="I1222" s="234" t="s">
        <v>4023</v>
      </c>
      <c r="J1222" s="235" t="s">
        <v>3531</v>
      </c>
      <c r="K1222" s="234" t="s">
        <v>3198</v>
      </c>
      <c r="L1222" s="234" t="s">
        <v>1260</v>
      </c>
      <c r="M1222" s="234" t="s">
        <v>529</v>
      </c>
      <c r="N1222" s="234" t="s">
        <v>8023</v>
      </c>
      <c r="O1222" s="234"/>
    </row>
    <row r="1223" spans="1:15" x14ac:dyDescent="0.3">
      <c r="A1223" s="234" t="s">
        <v>3843</v>
      </c>
      <c r="B1223" s="235" t="s">
        <v>4025</v>
      </c>
      <c r="C1223" s="235" t="s">
        <v>1521</v>
      </c>
      <c r="D1223" s="235" t="s">
        <v>224</v>
      </c>
      <c r="E1223" s="235" t="s">
        <v>1522</v>
      </c>
      <c r="F1223" s="235" t="s">
        <v>536</v>
      </c>
      <c r="G1223" s="235" t="s">
        <v>4024</v>
      </c>
      <c r="H1223" s="234" t="s">
        <v>64</v>
      </c>
      <c r="I1223" s="234" t="s">
        <v>4026</v>
      </c>
      <c r="J1223" s="235" t="s">
        <v>3531</v>
      </c>
      <c r="K1223" s="234" t="s">
        <v>3198</v>
      </c>
      <c r="L1223" s="234" t="s">
        <v>1260</v>
      </c>
      <c r="M1223" s="234" t="s">
        <v>529</v>
      </c>
      <c r="N1223" s="234" t="s">
        <v>8023</v>
      </c>
      <c r="O1223" s="234"/>
    </row>
    <row r="1224" spans="1:15" x14ac:dyDescent="0.3">
      <c r="A1224" s="234" t="s">
        <v>3843</v>
      </c>
      <c r="B1224" s="235" t="s">
        <v>3962</v>
      </c>
      <c r="C1224" s="235" t="s">
        <v>7988</v>
      </c>
      <c r="D1224" s="235" t="s">
        <v>224</v>
      </c>
      <c r="E1224" s="235" t="s">
        <v>1522</v>
      </c>
      <c r="F1224" s="235" t="s">
        <v>536</v>
      </c>
      <c r="G1224" s="235" t="s">
        <v>3961</v>
      </c>
      <c r="H1224" s="234" t="s">
        <v>64</v>
      </c>
      <c r="I1224" s="234" t="s">
        <v>3963</v>
      </c>
      <c r="J1224" s="235" t="s">
        <v>3531</v>
      </c>
      <c r="K1224" s="234" t="s">
        <v>3198</v>
      </c>
      <c r="L1224" s="234" t="s">
        <v>1260</v>
      </c>
      <c r="M1224" s="234" t="s">
        <v>529</v>
      </c>
      <c r="N1224" s="234" t="s">
        <v>8023</v>
      </c>
      <c r="O1224" s="234"/>
    </row>
    <row r="1225" spans="1:15" x14ac:dyDescent="0.3">
      <c r="A1225" s="234" t="s">
        <v>3843</v>
      </c>
      <c r="B1225" s="235" t="s">
        <v>4055</v>
      </c>
      <c r="C1225" s="235" t="s">
        <v>1521</v>
      </c>
      <c r="D1225" s="235" t="s">
        <v>224</v>
      </c>
      <c r="E1225" s="235" t="s">
        <v>1522</v>
      </c>
      <c r="F1225" s="235" t="s">
        <v>536</v>
      </c>
      <c r="G1225" s="235" t="s">
        <v>4054</v>
      </c>
      <c r="H1225" s="234" t="s">
        <v>64</v>
      </c>
      <c r="I1225" s="234" t="s">
        <v>4056</v>
      </c>
      <c r="J1225" s="235" t="s">
        <v>3531</v>
      </c>
      <c r="K1225" s="234" t="s">
        <v>3198</v>
      </c>
      <c r="L1225" s="234" t="s">
        <v>1260</v>
      </c>
      <c r="M1225" s="234" t="s">
        <v>529</v>
      </c>
      <c r="N1225" s="234" t="s">
        <v>8023</v>
      </c>
      <c r="O1225" s="234"/>
    </row>
    <row r="1226" spans="1:15" x14ac:dyDescent="0.3">
      <c r="A1226" s="234" t="s">
        <v>3895</v>
      </c>
      <c r="B1226" s="235" t="s">
        <v>4686</v>
      </c>
      <c r="C1226" s="235" t="s">
        <v>1521</v>
      </c>
      <c r="D1226" s="235" t="s">
        <v>224</v>
      </c>
      <c r="E1226" s="235" t="s">
        <v>1522</v>
      </c>
      <c r="F1226" s="235" t="s">
        <v>580</v>
      </c>
      <c r="G1226" s="235" t="s">
        <v>4685</v>
      </c>
      <c r="H1226" s="234" t="s">
        <v>64</v>
      </c>
      <c r="I1226" s="234" t="s">
        <v>4687</v>
      </c>
      <c r="J1226" s="235" t="s">
        <v>3531</v>
      </c>
      <c r="K1226" s="234" t="s">
        <v>3198</v>
      </c>
      <c r="L1226" s="234" t="s">
        <v>1260</v>
      </c>
      <c r="M1226" s="234" t="s">
        <v>585</v>
      </c>
      <c r="N1226" s="234" t="s">
        <v>8023</v>
      </c>
      <c r="O1226" s="234"/>
    </row>
    <row r="1227" spans="1:15" x14ac:dyDescent="0.3">
      <c r="A1227" s="234" t="s">
        <v>3895</v>
      </c>
      <c r="B1227" s="235" t="s">
        <v>4028</v>
      </c>
      <c r="C1227" s="235" t="s">
        <v>1521</v>
      </c>
      <c r="D1227" s="235" t="s">
        <v>224</v>
      </c>
      <c r="E1227" s="235" t="s">
        <v>1522</v>
      </c>
      <c r="F1227" s="235" t="s">
        <v>536</v>
      </c>
      <c r="G1227" s="235" t="s">
        <v>4027</v>
      </c>
      <c r="H1227" s="234" t="s">
        <v>64</v>
      </c>
      <c r="I1227" s="234" t="s">
        <v>4029</v>
      </c>
      <c r="J1227" s="235" t="s">
        <v>3531</v>
      </c>
      <c r="K1227" s="234" t="s">
        <v>3198</v>
      </c>
      <c r="L1227" s="234" t="s">
        <v>1260</v>
      </c>
      <c r="M1227" s="234" t="s">
        <v>529</v>
      </c>
      <c r="N1227" s="234" t="s">
        <v>8023</v>
      </c>
      <c r="O1227" s="234"/>
    </row>
    <row r="1228" spans="1:15" x14ac:dyDescent="0.3">
      <c r="A1228" s="234" t="s">
        <v>3895</v>
      </c>
      <c r="B1228" s="235" t="s">
        <v>5127</v>
      </c>
      <c r="C1228" s="235" t="s">
        <v>7988</v>
      </c>
      <c r="D1228" s="235" t="s">
        <v>224</v>
      </c>
      <c r="E1228" s="235" t="s">
        <v>1522</v>
      </c>
      <c r="F1228" s="235" t="s">
        <v>606</v>
      </c>
      <c r="G1228" s="235" t="s">
        <v>5126</v>
      </c>
      <c r="H1228" s="234" t="s">
        <v>64</v>
      </c>
      <c r="I1228" s="234" t="s">
        <v>5128</v>
      </c>
      <c r="J1228" s="235" t="s">
        <v>3531</v>
      </c>
      <c r="K1228" s="234" t="s">
        <v>3198</v>
      </c>
      <c r="L1228" s="234" t="s">
        <v>1260</v>
      </c>
      <c r="M1228" s="234" t="s">
        <v>609</v>
      </c>
      <c r="N1228" s="234" t="s">
        <v>8023</v>
      </c>
      <c r="O1228" s="234"/>
    </row>
    <row r="1229" spans="1:15" x14ac:dyDescent="0.3">
      <c r="A1229" s="234" t="s">
        <v>3895</v>
      </c>
      <c r="B1229" s="235" t="s">
        <v>5191</v>
      </c>
      <c r="C1229" s="235" t="s">
        <v>1521</v>
      </c>
      <c r="D1229" s="235" t="s">
        <v>224</v>
      </c>
      <c r="E1229" s="235" t="s">
        <v>1522</v>
      </c>
      <c r="F1229" s="235" t="s">
        <v>606</v>
      </c>
      <c r="G1229" s="235" t="s">
        <v>5190</v>
      </c>
      <c r="H1229" s="234" t="s">
        <v>64</v>
      </c>
      <c r="I1229" s="234" t="s">
        <v>5192</v>
      </c>
      <c r="J1229" s="235" t="s">
        <v>3531</v>
      </c>
      <c r="K1229" s="234" t="s">
        <v>3198</v>
      </c>
      <c r="L1229" s="234" t="s">
        <v>1260</v>
      </c>
      <c r="M1229" s="234" t="s">
        <v>609</v>
      </c>
      <c r="N1229" s="234" t="s">
        <v>8023</v>
      </c>
      <c r="O1229" s="234"/>
    </row>
    <row r="1230" spans="1:15" x14ac:dyDescent="0.3">
      <c r="A1230" s="234" t="s">
        <v>3895</v>
      </c>
      <c r="B1230" s="235" t="s">
        <v>4031</v>
      </c>
      <c r="C1230" s="235" t="s">
        <v>1521</v>
      </c>
      <c r="D1230" s="235" t="s">
        <v>224</v>
      </c>
      <c r="E1230" s="235" t="s">
        <v>1522</v>
      </c>
      <c r="F1230" s="235" t="s">
        <v>536</v>
      </c>
      <c r="G1230" s="235" t="s">
        <v>4030</v>
      </c>
      <c r="H1230" s="234" t="s">
        <v>64</v>
      </c>
      <c r="I1230" s="234" t="s">
        <v>4032</v>
      </c>
      <c r="J1230" s="235" t="s">
        <v>3531</v>
      </c>
      <c r="K1230" s="234" t="s">
        <v>3198</v>
      </c>
      <c r="L1230" s="234" t="s">
        <v>1260</v>
      </c>
      <c r="M1230" s="234" t="s">
        <v>529</v>
      </c>
      <c r="N1230" s="234" t="s">
        <v>8023</v>
      </c>
      <c r="O1230" s="234"/>
    </row>
    <row r="1231" spans="1:15" x14ac:dyDescent="0.3">
      <c r="A1231" s="234" t="s">
        <v>3895</v>
      </c>
      <c r="B1231" s="235" t="s">
        <v>3896</v>
      </c>
      <c r="C1231" s="235" t="s">
        <v>7988</v>
      </c>
      <c r="D1231" s="235" t="s">
        <v>224</v>
      </c>
      <c r="E1231" s="235" t="s">
        <v>1522</v>
      </c>
      <c r="F1231" s="235" t="s">
        <v>536</v>
      </c>
      <c r="G1231" s="235" t="s">
        <v>3894</v>
      </c>
      <c r="H1231" s="234" t="s">
        <v>64</v>
      </c>
      <c r="I1231" s="234" t="s">
        <v>3897</v>
      </c>
      <c r="J1231" s="235" t="s">
        <v>3531</v>
      </c>
      <c r="K1231" s="234" t="s">
        <v>3198</v>
      </c>
      <c r="L1231" s="234" t="s">
        <v>1260</v>
      </c>
      <c r="M1231" s="234" t="s">
        <v>529</v>
      </c>
      <c r="N1231" s="234" t="s">
        <v>8023</v>
      </c>
      <c r="O1231" s="234"/>
    </row>
    <row r="1232" spans="1:15" x14ac:dyDescent="0.3">
      <c r="A1232" s="234" t="s">
        <v>3895</v>
      </c>
      <c r="B1232" s="235" t="s">
        <v>4683</v>
      </c>
      <c r="C1232" s="235" t="s">
        <v>7988</v>
      </c>
      <c r="D1232" s="235" t="s">
        <v>224</v>
      </c>
      <c r="E1232" s="235" t="s">
        <v>1522</v>
      </c>
      <c r="F1232" s="235" t="s">
        <v>580</v>
      </c>
      <c r="G1232" s="235" t="s">
        <v>4682</v>
      </c>
      <c r="H1232" s="234" t="s">
        <v>64</v>
      </c>
      <c r="I1232" s="234" t="s">
        <v>4684</v>
      </c>
      <c r="J1232" s="235" t="s">
        <v>3531</v>
      </c>
      <c r="K1232" s="234" t="s">
        <v>3198</v>
      </c>
      <c r="L1232" s="234" t="s">
        <v>1260</v>
      </c>
      <c r="M1232" s="234" t="s">
        <v>585</v>
      </c>
      <c r="N1232" s="234" t="s">
        <v>8023</v>
      </c>
      <c r="O1232" s="234"/>
    </row>
    <row r="1233" spans="1:15" x14ac:dyDescent="0.3">
      <c r="A1233" s="234" t="s">
        <v>3895</v>
      </c>
      <c r="B1233" s="235" t="s">
        <v>4866</v>
      </c>
      <c r="C1233" s="235" t="s">
        <v>1521</v>
      </c>
      <c r="D1233" s="235" t="s">
        <v>224</v>
      </c>
      <c r="E1233" s="235" t="s">
        <v>1522</v>
      </c>
      <c r="F1233" s="235" t="s">
        <v>586</v>
      </c>
      <c r="G1233" s="235" t="s">
        <v>4865</v>
      </c>
      <c r="H1233" s="234" t="s">
        <v>64</v>
      </c>
      <c r="I1233" s="234" t="s">
        <v>4867</v>
      </c>
      <c r="J1233" s="235" t="s">
        <v>3531</v>
      </c>
      <c r="K1233" s="234" t="s">
        <v>3198</v>
      </c>
      <c r="L1233" s="234" t="s">
        <v>1260</v>
      </c>
      <c r="M1233" s="234" t="s">
        <v>589</v>
      </c>
      <c r="N1233" s="234" t="s">
        <v>8023</v>
      </c>
      <c r="O1233" s="234"/>
    </row>
    <row r="1234" spans="1:15" x14ac:dyDescent="0.3">
      <c r="A1234" s="234" t="s">
        <v>3895</v>
      </c>
      <c r="B1234" s="235" t="s">
        <v>3926</v>
      </c>
      <c r="C1234" s="235" t="s">
        <v>7988</v>
      </c>
      <c r="D1234" s="235" t="s">
        <v>224</v>
      </c>
      <c r="E1234" s="235" t="s">
        <v>1522</v>
      </c>
      <c r="F1234" s="235" t="s">
        <v>536</v>
      </c>
      <c r="G1234" s="235" t="s">
        <v>3925</v>
      </c>
      <c r="H1234" s="234" t="s">
        <v>64</v>
      </c>
      <c r="I1234" s="234" t="s">
        <v>3927</v>
      </c>
      <c r="J1234" s="235" t="s">
        <v>3531</v>
      </c>
      <c r="K1234" s="234" t="s">
        <v>3198</v>
      </c>
      <c r="L1234" s="234" t="s">
        <v>1260</v>
      </c>
      <c r="M1234" s="234" t="s">
        <v>529</v>
      </c>
      <c r="N1234" s="234" t="s">
        <v>8023</v>
      </c>
      <c r="O1234" s="234"/>
    </row>
    <row r="1235" spans="1:15" x14ac:dyDescent="0.3">
      <c r="A1235" s="234" t="s">
        <v>3895</v>
      </c>
      <c r="B1235" s="235" t="s">
        <v>3929</v>
      </c>
      <c r="C1235" s="235" t="s">
        <v>7988</v>
      </c>
      <c r="D1235" s="235" t="s">
        <v>224</v>
      </c>
      <c r="E1235" s="235" t="s">
        <v>1522</v>
      </c>
      <c r="F1235" s="235" t="s">
        <v>536</v>
      </c>
      <c r="G1235" s="235" t="s">
        <v>3928</v>
      </c>
      <c r="H1235" s="234" t="s">
        <v>64</v>
      </c>
      <c r="I1235" s="234" t="s">
        <v>3930</v>
      </c>
      <c r="J1235" s="235" t="s">
        <v>3531</v>
      </c>
      <c r="K1235" s="234" t="s">
        <v>3198</v>
      </c>
      <c r="L1235" s="234" t="s">
        <v>1260</v>
      </c>
      <c r="M1235" s="234" t="s">
        <v>529</v>
      </c>
      <c r="N1235" s="234" t="s">
        <v>8023</v>
      </c>
      <c r="O1235" s="234"/>
    </row>
    <row r="1236" spans="1:15" x14ac:dyDescent="0.3">
      <c r="A1236" s="234" t="s">
        <v>3895</v>
      </c>
      <c r="B1236" s="235" t="s">
        <v>4034</v>
      </c>
      <c r="C1236" s="235" t="s">
        <v>1521</v>
      </c>
      <c r="D1236" s="235" t="s">
        <v>224</v>
      </c>
      <c r="E1236" s="235" t="s">
        <v>1522</v>
      </c>
      <c r="F1236" s="235" t="s">
        <v>536</v>
      </c>
      <c r="G1236" s="235" t="s">
        <v>4033</v>
      </c>
      <c r="H1236" s="234" t="s">
        <v>64</v>
      </c>
      <c r="I1236" s="234" t="s">
        <v>4035</v>
      </c>
      <c r="J1236" s="235" t="s">
        <v>3531</v>
      </c>
      <c r="K1236" s="234" t="s">
        <v>3198</v>
      </c>
      <c r="L1236" s="234" t="s">
        <v>1260</v>
      </c>
      <c r="M1236" s="234" t="s">
        <v>529</v>
      </c>
      <c r="N1236" s="234" t="s">
        <v>8023</v>
      </c>
      <c r="O1236" s="234"/>
    </row>
    <row r="1237" spans="1:15" x14ac:dyDescent="0.3">
      <c r="A1237" s="234" t="s">
        <v>3895</v>
      </c>
      <c r="B1237" s="235" t="s">
        <v>5088</v>
      </c>
      <c r="C1237" s="235" t="s">
        <v>1521</v>
      </c>
      <c r="D1237" s="235" t="s">
        <v>224</v>
      </c>
      <c r="E1237" s="235" t="s">
        <v>1522</v>
      </c>
      <c r="F1237" s="235" t="s">
        <v>598</v>
      </c>
      <c r="G1237" s="235" t="s">
        <v>5087</v>
      </c>
      <c r="H1237" s="234" t="s">
        <v>64</v>
      </c>
      <c r="I1237" s="234" t="s">
        <v>5089</v>
      </c>
      <c r="J1237" s="235" t="s">
        <v>3531</v>
      </c>
      <c r="K1237" s="234" t="s">
        <v>3198</v>
      </c>
      <c r="L1237" s="234" t="s">
        <v>1260</v>
      </c>
      <c r="M1237" s="234" t="s">
        <v>601</v>
      </c>
      <c r="N1237" s="234" t="s">
        <v>8023</v>
      </c>
      <c r="O1237" s="234"/>
    </row>
    <row r="1238" spans="1:15" x14ac:dyDescent="0.3">
      <c r="A1238" s="234" t="s">
        <v>3895</v>
      </c>
      <c r="B1238" s="235" t="s">
        <v>4037</v>
      </c>
      <c r="C1238" s="235" t="s">
        <v>1521</v>
      </c>
      <c r="D1238" s="235" t="s">
        <v>224</v>
      </c>
      <c r="E1238" s="235" t="s">
        <v>1522</v>
      </c>
      <c r="F1238" s="235" t="s">
        <v>536</v>
      </c>
      <c r="G1238" s="235" t="s">
        <v>4036</v>
      </c>
      <c r="H1238" s="234" t="s">
        <v>64</v>
      </c>
      <c r="I1238" s="234" t="s">
        <v>4038</v>
      </c>
      <c r="J1238" s="235" t="s">
        <v>3531</v>
      </c>
      <c r="K1238" s="234" t="s">
        <v>3198</v>
      </c>
      <c r="L1238" s="234" t="s">
        <v>1260</v>
      </c>
      <c r="M1238" s="234" t="s">
        <v>529</v>
      </c>
      <c r="N1238" s="234" t="s">
        <v>8023</v>
      </c>
      <c r="O1238" s="234"/>
    </row>
    <row r="1239" spans="1:15" x14ac:dyDescent="0.3">
      <c r="A1239" s="234" t="s">
        <v>3895</v>
      </c>
      <c r="B1239" s="235" t="s">
        <v>5461</v>
      </c>
      <c r="C1239" s="235" t="s">
        <v>7988</v>
      </c>
      <c r="D1239" s="235" t="s">
        <v>224</v>
      </c>
      <c r="E1239" s="235" t="s">
        <v>1522</v>
      </c>
      <c r="F1239" s="235" t="s">
        <v>644</v>
      </c>
      <c r="G1239" s="235" t="s">
        <v>5460</v>
      </c>
      <c r="H1239" s="234" t="s">
        <v>64</v>
      </c>
      <c r="I1239" s="234" t="s">
        <v>5462</v>
      </c>
      <c r="J1239" s="235" t="s">
        <v>3531</v>
      </c>
      <c r="K1239" s="234" t="s">
        <v>3198</v>
      </c>
      <c r="L1239" s="234" t="s">
        <v>1260</v>
      </c>
      <c r="M1239" s="234" t="s">
        <v>647</v>
      </c>
      <c r="N1239" s="234" t="s">
        <v>8023</v>
      </c>
      <c r="O1239" s="234"/>
    </row>
    <row r="1240" spans="1:15" x14ac:dyDescent="0.3">
      <c r="A1240" s="234" t="s">
        <v>3895</v>
      </c>
      <c r="B1240" s="235" t="s">
        <v>5473</v>
      </c>
      <c r="C1240" s="235" t="s">
        <v>1521</v>
      </c>
      <c r="D1240" s="235" t="s">
        <v>224</v>
      </c>
      <c r="E1240" s="235" t="s">
        <v>1522</v>
      </c>
      <c r="F1240" s="235" t="s">
        <v>644</v>
      </c>
      <c r="G1240" s="235" t="s">
        <v>5472</v>
      </c>
      <c r="H1240" s="234" t="s">
        <v>64</v>
      </c>
      <c r="I1240" s="234" t="s">
        <v>5474</v>
      </c>
      <c r="J1240" s="235" t="s">
        <v>3531</v>
      </c>
      <c r="K1240" s="234" t="s">
        <v>3198</v>
      </c>
      <c r="L1240" s="234" t="s">
        <v>1260</v>
      </c>
      <c r="M1240" s="234" t="s">
        <v>647</v>
      </c>
      <c r="N1240" s="234" t="s">
        <v>8023</v>
      </c>
      <c r="O1240" s="234"/>
    </row>
    <row r="1241" spans="1:15" x14ac:dyDescent="0.3">
      <c r="A1241" s="234" t="s">
        <v>3895</v>
      </c>
      <c r="B1241" s="235" t="s">
        <v>5497</v>
      </c>
      <c r="C1241" s="235" t="s">
        <v>1521</v>
      </c>
      <c r="D1241" s="235" t="s">
        <v>224</v>
      </c>
      <c r="E1241" s="235" t="s">
        <v>1522</v>
      </c>
      <c r="F1241" s="235" t="s">
        <v>652</v>
      </c>
      <c r="G1241" s="235" t="s">
        <v>5496</v>
      </c>
      <c r="H1241" s="234" t="s">
        <v>64</v>
      </c>
      <c r="I1241" s="234" t="s">
        <v>5498</v>
      </c>
      <c r="J1241" s="235" t="s">
        <v>3531</v>
      </c>
      <c r="K1241" s="234" t="s">
        <v>3198</v>
      </c>
      <c r="L1241" s="234" t="s">
        <v>1260</v>
      </c>
      <c r="M1241" s="234" t="s">
        <v>655</v>
      </c>
      <c r="N1241" s="234" t="s">
        <v>8023</v>
      </c>
      <c r="O1241" s="234"/>
    </row>
    <row r="1242" spans="1:15" x14ac:dyDescent="0.3">
      <c r="A1242" s="234" t="s">
        <v>3895</v>
      </c>
      <c r="B1242" s="235" t="s">
        <v>5542</v>
      </c>
      <c r="C1242" s="235" t="s">
        <v>1521</v>
      </c>
      <c r="D1242" s="235" t="s">
        <v>224</v>
      </c>
      <c r="E1242" s="235" t="s">
        <v>1522</v>
      </c>
      <c r="F1242" s="235" t="s">
        <v>660</v>
      </c>
      <c r="G1242" s="235" t="s">
        <v>5541</v>
      </c>
      <c r="H1242" s="234" t="s">
        <v>64</v>
      </c>
      <c r="I1242" s="234" t="s">
        <v>5543</v>
      </c>
      <c r="J1242" s="235" t="s">
        <v>3531</v>
      </c>
      <c r="K1242" s="234" t="s">
        <v>3198</v>
      </c>
      <c r="L1242" s="234" t="s">
        <v>1260</v>
      </c>
      <c r="M1242" s="234" t="s">
        <v>663</v>
      </c>
      <c r="N1242" s="234" t="s">
        <v>8023</v>
      </c>
      <c r="O1242" s="234"/>
    </row>
    <row r="1243" spans="1:15" x14ac:dyDescent="0.3">
      <c r="A1243" s="234" t="s">
        <v>4040</v>
      </c>
      <c r="B1243" s="235" t="s">
        <v>5836</v>
      </c>
      <c r="C1243" s="235" t="s">
        <v>1521</v>
      </c>
      <c r="D1243" s="235" t="s">
        <v>91</v>
      </c>
      <c r="E1243" s="235" t="s">
        <v>1273</v>
      </c>
      <c r="F1243" s="235" t="s">
        <v>708</v>
      </c>
      <c r="G1243" s="235" t="s">
        <v>5835</v>
      </c>
      <c r="H1243" s="234" t="s">
        <v>64</v>
      </c>
      <c r="I1243" s="234" t="s">
        <v>5837</v>
      </c>
      <c r="J1243" s="235" t="s">
        <v>3402</v>
      </c>
      <c r="K1243" s="234" t="s">
        <v>3198</v>
      </c>
      <c r="L1243" s="234" t="s">
        <v>7986</v>
      </c>
      <c r="M1243" s="234" t="s">
        <v>529</v>
      </c>
      <c r="N1243" s="234" t="s">
        <v>8023</v>
      </c>
      <c r="O1243" s="234"/>
    </row>
    <row r="1244" spans="1:15" x14ac:dyDescent="0.3">
      <c r="A1244" s="234" t="s">
        <v>4040</v>
      </c>
      <c r="B1244" s="235" t="s">
        <v>5839</v>
      </c>
      <c r="C1244" s="235" t="s">
        <v>1521</v>
      </c>
      <c r="D1244" s="235" t="s">
        <v>91</v>
      </c>
      <c r="E1244" s="235" t="s">
        <v>1273</v>
      </c>
      <c r="F1244" s="235" t="s">
        <v>708</v>
      </c>
      <c r="G1244" s="235" t="s">
        <v>5838</v>
      </c>
      <c r="H1244" s="234" t="s">
        <v>64</v>
      </c>
      <c r="I1244" s="234" t="s">
        <v>5840</v>
      </c>
      <c r="J1244" s="235" t="s">
        <v>3402</v>
      </c>
      <c r="K1244" s="234" t="s">
        <v>3198</v>
      </c>
      <c r="L1244" s="234" t="s">
        <v>7986</v>
      </c>
      <c r="M1244" s="234" t="s">
        <v>529</v>
      </c>
      <c r="N1244" s="234" t="s">
        <v>8023</v>
      </c>
      <c r="O1244" s="234"/>
    </row>
    <row r="1245" spans="1:15" x14ac:dyDescent="0.3">
      <c r="A1245" s="234" t="s">
        <v>4040</v>
      </c>
      <c r="B1245" s="235" t="s">
        <v>5842</v>
      </c>
      <c r="C1245" s="235" t="s">
        <v>1521</v>
      </c>
      <c r="D1245" s="235" t="s">
        <v>91</v>
      </c>
      <c r="E1245" s="235" t="s">
        <v>1273</v>
      </c>
      <c r="F1245" s="235" t="s">
        <v>708</v>
      </c>
      <c r="G1245" s="235" t="s">
        <v>5841</v>
      </c>
      <c r="H1245" s="234" t="s">
        <v>64</v>
      </c>
      <c r="I1245" s="234" t="s">
        <v>5843</v>
      </c>
      <c r="J1245" s="235" t="s">
        <v>3402</v>
      </c>
      <c r="K1245" s="234" t="s">
        <v>3198</v>
      </c>
      <c r="L1245" s="234" t="s">
        <v>7986</v>
      </c>
      <c r="M1245" s="234" t="s">
        <v>529</v>
      </c>
      <c r="N1245" s="234" t="s">
        <v>8023</v>
      </c>
      <c r="O1245" s="234"/>
    </row>
    <row r="1246" spans="1:15" x14ac:dyDescent="0.3">
      <c r="A1246" s="234" t="s">
        <v>4040</v>
      </c>
      <c r="B1246" s="235" t="s">
        <v>5845</v>
      </c>
      <c r="C1246" s="235" t="s">
        <v>1521</v>
      </c>
      <c r="D1246" s="235" t="s">
        <v>91</v>
      </c>
      <c r="E1246" s="235" t="s">
        <v>1522</v>
      </c>
      <c r="F1246" s="235" t="s">
        <v>708</v>
      </c>
      <c r="G1246" s="235" t="s">
        <v>5844</v>
      </c>
      <c r="H1246" s="234" t="s">
        <v>64</v>
      </c>
      <c r="I1246" s="234" t="s">
        <v>5758</v>
      </c>
      <c r="J1246" s="235" t="s">
        <v>3402</v>
      </c>
      <c r="K1246" s="234" t="s">
        <v>3198</v>
      </c>
      <c r="L1246" s="234" t="s">
        <v>7986</v>
      </c>
      <c r="M1246" s="234" t="s">
        <v>529</v>
      </c>
      <c r="N1246" s="234" t="s">
        <v>8023</v>
      </c>
      <c r="O1246" s="234"/>
    </row>
    <row r="1247" spans="1:15" x14ac:dyDescent="0.3">
      <c r="A1247" s="234" t="s">
        <v>4040</v>
      </c>
      <c r="B1247" s="235" t="s">
        <v>5847</v>
      </c>
      <c r="C1247" s="235" t="s">
        <v>1521</v>
      </c>
      <c r="D1247" s="235" t="s">
        <v>91</v>
      </c>
      <c r="E1247" s="235" t="s">
        <v>1273</v>
      </c>
      <c r="F1247" s="235" t="s">
        <v>708</v>
      </c>
      <c r="G1247" s="235" t="s">
        <v>5846</v>
      </c>
      <c r="H1247" s="234" t="s">
        <v>64</v>
      </c>
      <c r="I1247" s="234" t="s">
        <v>5848</v>
      </c>
      <c r="J1247" s="235" t="s">
        <v>3402</v>
      </c>
      <c r="K1247" s="234" t="s">
        <v>3198</v>
      </c>
      <c r="L1247" s="234" t="s">
        <v>7986</v>
      </c>
      <c r="M1247" s="234" t="s">
        <v>529</v>
      </c>
      <c r="N1247" s="234" t="s">
        <v>8023</v>
      </c>
      <c r="O1247" s="234"/>
    </row>
    <row r="1248" spans="1:15" x14ac:dyDescent="0.3">
      <c r="A1248" s="234" t="s">
        <v>4040</v>
      </c>
      <c r="B1248" s="235" t="s">
        <v>5850</v>
      </c>
      <c r="C1248" s="235" t="s">
        <v>1521</v>
      </c>
      <c r="D1248" s="235" t="s">
        <v>91</v>
      </c>
      <c r="E1248" s="235" t="s">
        <v>1522</v>
      </c>
      <c r="F1248" s="235" t="s">
        <v>708</v>
      </c>
      <c r="G1248" s="235" t="s">
        <v>5849</v>
      </c>
      <c r="H1248" s="234" t="s">
        <v>64</v>
      </c>
      <c r="I1248" s="234" t="s">
        <v>5851</v>
      </c>
      <c r="J1248" s="235" t="s">
        <v>3402</v>
      </c>
      <c r="K1248" s="234" t="s">
        <v>3198</v>
      </c>
      <c r="L1248" s="234" t="s">
        <v>7986</v>
      </c>
      <c r="M1248" s="234" t="s">
        <v>529</v>
      </c>
      <c r="N1248" s="234" t="s">
        <v>8023</v>
      </c>
      <c r="O1248" s="234"/>
    </row>
    <row r="1249" spans="1:15" x14ac:dyDescent="0.3">
      <c r="A1249" s="234" t="s">
        <v>4040</v>
      </c>
      <c r="B1249" s="235" t="s">
        <v>5853</v>
      </c>
      <c r="C1249" s="235" t="s">
        <v>1521</v>
      </c>
      <c r="D1249" s="235" t="s">
        <v>91</v>
      </c>
      <c r="E1249" s="235" t="s">
        <v>1273</v>
      </c>
      <c r="F1249" s="235" t="s">
        <v>708</v>
      </c>
      <c r="G1249" s="235" t="s">
        <v>5852</v>
      </c>
      <c r="H1249" s="234" t="s">
        <v>64</v>
      </c>
      <c r="I1249" s="234" t="s">
        <v>5854</v>
      </c>
      <c r="J1249" s="235" t="s">
        <v>3402</v>
      </c>
      <c r="K1249" s="234" t="s">
        <v>3198</v>
      </c>
      <c r="L1249" s="234" t="s">
        <v>7986</v>
      </c>
      <c r="M1249" s="234" t="s">
        <v>529</v>
      </c>
      <c r="N1249" s="234" t="s">
        <v>8023</v>
      </c>
      <c r="O1249" s="234"/>
    </row>
    <row r="1250" spans="1:15" x14ac:dyDescent="0.3">
      <c r="A1250" s="234" t="s">
        <v>4040</v>
      </c>
      <c r="B1250" s="235" t="s">
        <v>5856</v>
      </c>
      <c r="C1250" s="235" t="s">
        <v>1521</v>
      </c>
      <c r="D1250" s="235" t="s">
        <v>91</v>
      </c>
      <c r="E1250" s="235" t="s">
        <v>1273</v>
      </c>
      <c r="F1250" s="235" t="s">
        <v>708</v>
      </c>
      <c r="G1250" s="235" t="s">
        <v>5855</v>
      </c>
      <c r="H1250" s="234" t="s">
        <v>64</v>
      </c>
      <c r="I1250" s="234" t="s">
        <v>5857</v>
      </c>
      <c r="J1250" s="235" t="s">
        <v>3402</v>
      </c>
      <c r="K1250" s="234" t="s">
        <v>3198</v>
      </c>
      <c r="L1250" s="234" t="s">
        <v>7986</v>
      </c>
      <c r="M1250" s="234" t="s">
        <v>529</v>
      </c>
      <c r="N1250" s="234" t="s">
        <v>8023</v>
      </c>
      <c r="O1250" s="234"/>
    </row>
    <row r="1251" spans="1:15" x14ac:dyDescent="0.3">
      <c r="A1251" s="234" t="s">
        <v>4040</v>
      </c>
      <c r="B1251" s="235" t="s">
        <v>6279</v>
      </c>
      <c r="C1251" s="235" t="s">
        <v>1521</v>
      </c>
      <c r="D1251" s="235" t="s">
        <v>91</v>
      </c>
      <c r="E1251" s="235" t="s">
        <v>1522</v>
      </c>
      <c r="F1251" s="235" t="s">
        <v>708</v>
      </c>
      <c r="G1251" s="235" t="s">
        <v>6278</v>
      </c>
      <c r="H1251" s="234" t="s">
        <v>64</v>
      </c>
      <c r="I1251" s="234" t="s">
        <v>6280</v>
      </c>
      <c r="J1251" s="235" t="s">
        <v>3402</v>
      </c>
      <c r="K1251" s="234" t="s">
        <v>3198</v>
      </c>
      <c r="L1251" s="234" t="s">
        <v>7986</v>
      </c>
      <c r="M1251" s="234" t="s">
        <v>529</v>
      </c>
      <c r="N1251" s="234" t="s">
        <v>8023</v>
      </c>
      <c r="O1251" s="234"/>
    </row>
    <row r="1252" spans="1:15" x14ac:dyDescent="0.3">
      <c r="A1252" s="234" t="s">
        <v>4040</v>
      </c>
      <c r="B1252" s="235" t="s">
        <v>5859</v>
      </c>
      <c r="C1252" s="235" t="s">
        <v>1521</v>
      </c>
      <c r="D1252" s="235" t="s">
        <v>91</v>
      </c>
      <c r="E1252" s="235" t="s">
        <v>1522</v>
      </c>
      <c r="F1252" s="235" t="s">
        <v>708</v>
      </c>
      <c r="G1252" s="235" t="s">
        <v>5858</v>
      </c>
      <c r="H1252" s="234" t="s">
        <v>64</v>
      </c>
      <c r="I1252" s="234" t="s">
        <v>5860</v>
      </c>
      <c r="J1252" s="235" t="s">
        <v>3402</v>
      </c>
      <c r="K1252" s="234" t="s">
        <v>3198</v>
      </c>
      <c r="L1252" s="234" t="s">
        <v>7986</v>
      </c>
      <c r="M1252" s="234" t="s">
        <v>529</v>
      </c>
      <c r="N1252" s="234" t="s">
        <v>8023</v>
      </c>
      <c r="O1252" s="234"/>
    </row>
    <row r="1253" spans="1:15" x14ac:dyDescent="0.3">
      <c r="A1253" s="234" t="s">
        <v>4040</v>
      </c>
      <c r="B1253" s="235" t="s">
        <v>5862</v>
      </c>
      <c r="C1253" s="235" t="s">
        <v>1521</v>
      </c>
      <c r="D1253" s="235" t="s">
        <v>91</v>
      </c>
      <c r="E1253" s="235" t="s">
        <v>1273</v>
      </c>
      <c r="F1253" s="235" t="s">
        <v>708</v>
      </c>
      <c r="G1253" s="235" t="s">
        <v>5861</v>
      </c>
      <c r="H1253" s="234" t="s">
        <v>64</v>
      </c>
      <c r="I1253" s="234" t="s">
        <v>5863</v>
      </c>
      <c r="J1253" s="235" t="s">
        <v>3402</v>
      </c>
      <c r="K1253" s="234" t="s">
        <v>3198</v>
      </c>
      <c r="L1253" s="234" t="s">
        <v>7986</v>
      </c>
      <c r="M1253" s="234" t="s">
        <v>529</v>
      </c>
      <c r="N1253" s="234" t="s">
        <v>8023</v>
      </c>
      <c r="O1253" s="234"/>
    </row>
    <row r="1254" spans="1:15" x14ac:dyDescent="0.3">
      <c r="A1254" s="234" t="s">
        <v>4040</v>
      </c>
      <c r="B1254" s="235" t="s">
        <v>5865</v>
      </c>
      <c r="C1254" s="235" t="s">
        <v>1521</v>
      </c>
      <c r="D1254" s="235" t="s">
        <v>91</v>
      </c>
      <c r="E1254" s="235" t="s">
        <v>1522</v>
      </c>
      <c r="F1254" s="235" t="s">
        <v>708</v>
      </c>
      <c r="G1254" s="235" t="s">
        <v>5864</v>
      </c>
      <c r="H1254" s="234" t="s">
        <v>64</v>
      </c>
      <c r="I1254" s="234" t="s">
        <v>5866</v>
      </c>
      <c r="J1254" s="235" t="s">
        <v>3402</v>
      </c>
      <c r="K1254" s="234" t="s">
        <v>3198</v>
      </c>
      <c r="L1254" s="234" t="s">
        <v>7986</v>
      </c>
      <c r="M1254" s="234" t="s">
        <v>529</v>
      </c>
      <c r="N1254" s="234" t="s">
        <v>8023</v>
      </c>
      <c r="O1254" s="234"/>
    </row>
    <row r="1255" spans="1:15" x14ac:dyDescent="0.3">
      <c r="A1255" s="234" t="s">
        <v>4040</v>
      </c>
      <c r="B1255" s="235" t="s">
        <v>5872</v>
      </c>
      <c r="C1255" s="235" t="s">
        <v>1521</v>
      </c>
      <c r="D1255" s="235" t="s">
        <v>91</v>
      </c>
      <c r="E1255" s="235" t="s">
        <v>1522</v>
      </c>
      <c r="F1255" s="235" t="s">
        <v>708</v>
      </c>
      <c r="G1255" s="235" t="s">
        <v>5871</v>
      </c>
      <c r="H1255" s="234" t="s">
        <v>64</v>
      </c>
      <c r="I1255" s="234" t="s">
        <v>5873</v>
      </c>
      <c r="J1255" s="235" t="s">
        <v>3402</v>
      </c>
      <c r="K1255" s="234" t="s">
        <v>3198</v>
      </c>
      <c r="L1255" s="234" t="s">
        <v>7986</v>
      </c>
      <c r="M1255" s="234" t="s">
        <v>529</v>
      </c>
      <c r="N1255" s="234" t="s">
        <v>8023</v>
      </c>
      <c r="O1255" s="234"/>
    </row>
    <row r="1256" spans="1:15" x14ac:dyDescent="0.3">
      <c r="A1256" s="234" t="s">
        <v>4040</v>
      </c>
      <c r="B1256" s="235" t="s">
        <v>6211</v>
      </c>
      <c r="C1256" s="235" t="s">
        <v>1521</v>
      </c>
      <c r="D1256" s="235" t="s">
        <v>91</v>
      </c>
      <c r="E1256" s="235" t="s">
        <v>1522</v>
      </c>
      <c r="F1256" s="235" t="s">
        <v>708</v>
      </c>
      <c r="G1256" s="235" t="s">
        <v>6210</v>
      </c>
      <c r="H1256" s="234" t="s">
        <v>64</v>
      </c>
      <c r="I1256" s="234" t="s">
        <v>6212</v>
      </c>
      <c r="J1256" s="235" t="s">
        <v>3402</v>
      </c>
      <c r="K1256" s="234" t="s">
        <v>3198</v>
      </c>
      <c r="L1256" s="234" t="s">
        <v>7986</v>
      </c>
      <c r="M1256" s="234" t="s">
        <v>529</v>
      </c>
      <c r="N1256" s="234" t="s">
        <v>8023</v>
      </c>
      <c r="O1256" s="234"/>
    </row>
    <row r="1257" spans="1:15" x14ac:dyDescent="0.3">
      <c r="A1257" s="234" t="s">
        <v>4040</v>
      </c>
      <c r="B1257" s="235" t="s">
        <v>6302</v>
      </c>
      <c r="C1257" s="235" t="s">
        <v>1521</v>
      </c>
      <c r="D1257" s="235" t="s">
        <v>91</v>
      </c>
      <c r="E1257" s="235" t="s">
        <v>1273</v>
      </c>
      <c r="F1257" s="235" t="s">
        <v>708</v>
      </c>
      <c r="G1257" s="235" t="s">
        <v>6301</v>
      </c>
      <c r="H1257" s="234" t="s">
        <v>64</v>
      </c>
      <c r="I1257" s="234" t="s">
        <v>6303</v>
      </c>
      <c r="J1257" s="235" t="s">
        <v>3402</v>
      </c>
      <c r="K1257" s="234" t="s">
        <v>3198</v>
      </c>
      <c r="L1257" s="234" t="s">
        <v>7986</v>
      </c>
      <c r="M1257" s="234" t="s">
        <v>529</v>
      </c>
      <c r="N1257" s="234" t="s">
        <v>8023</v>
      </c>
      <c r="O1257" s="234"/>
    </row>
    <row r="1258" spans="1:15" x14ac:dyDescent="0.3">
      <c r="A1258" s="234" t="s">
        <v>4040</v>
      </c>
      <c r="B1258" s="235" t="s">
        <v>5883</v>
      </c>
      <c r="C1258" s="235" t="s">
        <v>1521</v>
      </c>
      <c r="D1258" s="235" t="s">
        <v>91</v>
      </c>
      <c r="E1258" s="235" t="s">
        <v>1522</v>
      </c>
      <c r="F1258" s="235" t="s">
        <v>708</v>
      </c>
      <c r="G1258" s="235" t="s">
        <v>5882</v>
      </c>
      <c r="H1258" s="234" t="s">
        <v>64</v>
      </c>
      <c r="I1258" s="234" t="s">
        <v>5884</v>
      </c>
      <c r="J1258" s="235" t="s">
        <v>3402</v>
      </c>
      <c r="K1258" s="234" t="s">
        <v>3198</v>
      </c>
      <c r="L1258" s="234" t="s">
        <v>7986</v>
      </c>
      <c r="M1258" s="234" t="s">
        <v>529</v>
      </c>
      <c r="N1258" s="234" t="s">
        <v>8023</v>
      </c>
      <c r="O1258" s="234"/>
    </row>
    <row r="1259" spans="1:15" x14ac:dyDescent="0.3">
      <c r="A1259" s="234" t="s">
        <v>4040</v>
      </c>
      <c r="B1259" s="235" t="s">
        <v>5886</v>
      </c>
      <c r="C1259" s="235" t="s">
        <v>1521</v>
      </c>
      <c r="D1259" s="235" t="s">
        <v>91</v>
      </c>
      <c r="E1259" s="235" t="s">
        <v>1522</v>
      </c>
      <c r="F1259" s="235" t="s">
        <v>708</v>
      </c>
      <c r="G1259" s="235" t="s">
        <v>5885</v>
      </c>
      <c r="H1259" s="234" t="s">
        <v>64</v>
      </c>
      <c r="I1259" s="234" t="s">
        <v>5887</v>
      </c>
      <c r="J1259" s="235" t="s">
        <v>3402</v>
      </c>
      <c r="K1259" s="234" t="s">
        <v>3198</v>
      </c>
      <c r="L1259" s="234" t="s">
        <v>7986</v>
      </c>
      <c r="M1259" s="234" t="s">
        <v>529</v>
      </c>
      <c r="N1259" s="234" t="s">
        <v>8023</v>
      </c>
      <c r="O1259" s="234"/>
    </row>
    <row r="1260" spans="1:15" x14ac:dyDescent="0.3">
      <c r="A1260" s="234" t="s">
        <v>4040</v>
      </c>
      <c r="B1260" s="235" t="s">
        <v>5889</v>
      </c>
      <c r="C1260" s="235" t="s">
        <v>1521</v>
      </c>
      <c r="D1260" s="235" t="s">
        <v>91</v>
      </c>
      <c r="E1260" s="235" t="s">
        <v>1273</v>
      </c>
      <c r="F1260" s="235" t="s">
        <v>708</v>
      </c>
      <c r="G1260" s="235" t="s">
        <v>5888</v>
      </c>
      <c r="H1260" s="234" t="s">
        <v>64</v>
      </c>
      <c r="I1260" s="234" t="s">
        <v>5890</v>
      </c>
      <c r="J1260" s="235" t="s">
        <v>3402</v>
      </c>
      <c r="K1260" s="234" t="s">
        <v>3198</v>
      </c>
      <c r="L1260" s="234" t="s">
        <v>7986</v>
      </c>
      <c r="M1260" s="234" t="s">
        <v>529</v>
      </c>
      <c r="N1260" s="234" t="s">
        <v>8023</v>
      </c>
      <c r="O1260" s="234"/>
    </row>
    <row r="1261" spans="1:15" x14ac:dyDescent="0.3">
      <c r="A1261" s="234" t="s">
        <v>4040</v>
      </c>
      <c r="B1261" s="235" t="s">
        <v>6214</v>
      </c>
      <c r="C1261" s="235" t="s">
        <v>1521</v>
      </c>
      <c r="D1261" s="235" t="s">
        <v>91</v>
      </c>
      <c r="E1261" s="235" t="s">
        <v>1522</v>
      </c>
      <c r="F1261" s="235" t="s">
        <v>708</v>
      </c>
      <c r="G1261" s="235" t="s">
        <v>6213</v>
      </c>
      <c r="H1261" s="234" t="s">
        <v>64</v>
      </c>
      <c r="I1261" s="234" t="s">
        <v>6215</v>
      </c>
      <c r="J1261" s="235" t="s">
        <v>3402</v>
      </c>
      <c r="K1261" s="234" t="s">
        <v>3198</v>
      </c>
      <c r="L1261" s="234" t="s">
        <v>7986</v>
      </c>
      <c r="M1261" s="234" t="s">
        <v>529</v>
      </c>
      <c r="N1261" s="234" t="s">
        <v>8023</v>
      </c>
      <c r="O1261" s="234"/>
    </row>
    <row r="1262" spans="1:15" x14ac:dyDescent="0.3">
      <c r="A1262" s="234" t="s">
        <v>4040</v>
      </c>
      <c r="B1262" s="235" t="s">
        <v>5892</v>
      </c>
      <c r="C1262" s="235" t="s">
        <v>1521</v>
      </c>
      <c r="D1262" s="235" t="s">
        <v>91</v>
      </c>
      <c r="E1262" s="235" t="s">
        <v>1522</v>
      </c>
      <c r="F1262" s="235" t="s">
        <v>708</v>
      </c>
      <c r="G1262" s="235" t="s">
        <v>5891</v>
      </c>
      <c r="H1262" s="234" t="s">
        <v>64</v>
      </c>
      <c r="I1262" s="234" t="s">
        <v>5893</v>
      </c>
      <c r="J1262" s="235" t="s">
        <v>3402</v>
      </c>
      <c r="K1262" s="234" t="s">
        <v>3198</v>
      </c>
      <c r="L1262" s="234" t="s">
        <v>7986</v>
      </c>
      <c r="M1262" s="234" t="s">
        <v>529</v>
      </c>
      <c r="N1262" s="234" t="s">
        <v>8023</v>
      </c>
      <c r="O1262" s="234"/>
    </row>
    <row r="1263" spans="1:15" x14ac:dyDescent="0.3">
      <c r="A1263" s="234" t="s">
        <v>4040</v>
      </c>
      <c r="B1263" s="235" t="s">
        <v>5895</v>
      </c>
      <c r="C1263" s="235" t="s">
        <v>1521</v>
      </c>
      <c r="D1263" s="235" t="s">
        <v>91</v>
      </c>
      <c r="E1263" s="235" t="s">
        <v>1273</v>
      </c>
      <c r="F1263" s="235" t="s">
        <v>708</v>
      </c>
      <c r="G1263" s="235" t="s">
        <v>5894</v>
      </c>
      <c r="H1263" s="234" t="s">
        <v>64</v>
      </c>
      <c r="I1263" s="234" t="s">
        <v>5896</v>
      </c>
      <c r="J1263" s="235" t="s">
        <v>3402</v>
      </c>
      <c r="K1263" s="234" t="s">
        <v>3198</v>
      </c>
      <c r="L1263" s="234" t="s">
        <v>7986</v>
      </c>
      <c r="M1263" s="234" t="s">
        <v>529</v>
      </c>
      <c r="N1263" s="234" t="s">
        <v>8023</v>
      </c>
      <c r="O1263" s="234"/>
    </row>
    <row r="1264" spans="1:15" x14ac:dyDescent="0.3">
      <c r="A1264" s="234" t="s">
        <v>4040</v>
      </c>
      <c r="B1264" s="235" t="s">
        <v>5898</v>
      </c>
      <c r="C1264" s="235" t="s">
        <v>1521</v>
      </c>
      <c r="D1264" s="235" t="s">
        <v>91</v>
      </c>
      <c r="E1264" s="235" t="s">
        <v>1522</v>
      </c>
      <c r="F1264" s="235" t="s">
        <v>708</v>
      </c>
      <c r="G1264" s="235" t="s">
        <v>5897</v>
      </c>
      <c r="H1264" s="234" t="s">
        <v>64</v>
      </c>
      <c r="I1264" s="234" t="s">
        <v>5899</v>
      </c>
      <c r="J1264" s="235" t="s">
        <v>3402</v>
      </c>
      <c r="K1264" s="234" t="s">
        <v>3198</v>
      </c>
      <c r="L1264" s="234" t="s">
        <v>7986</v>
      </c>
      <c r="M1264" s="234" t="s">
        <v>529</v>
      </c>
      <c r="N1264" s="234" t="s">
        <v>8023</v>
      </c>
      <c r="O1264" s="234"/>
    </row>
    <row r="1265" spans="1:15" x14ac:dyDescent="0.3">
      <c r="A1265" s="234" t="s">
        <v>4040</v>
      </c>
      <c r="B1265" s="235" t="s">
        <v>5901</v>
      </c>
      <c r="C1265" s="235" t="s">
        <v>1521</v>
      </c>
      <c r="D1265" s="235" t="s">
        <v>91</v>
      </c>
      <c r="E1265" s="235" t="s">
        <v>1273</v>
      </c>
      <c r="F1265" s="235" t="s">
        <v>708</v>
      </c>
      <c r="G1265" s="235" t="s">
        <v>5900</v>
      </c>
      <c r="H1265" s="234" t="s">
        <v>64</v>
      </c>
      <c r="I1265" s="234" t="s">
        <v>5902</v>
      </c>
      <c r="J1265" s="235" t="s">
        <v>3402</v>
      </c>
      <c r="K1265" s="234" t="s">
        <v>3198</v>
      </c>
      <c r="L1265" s="234" t="s">
        <v>7986</v>
      </c>
      <c r="M1265" s="234" t="s">
        <v>529</v>
      </c>
      <c r="N1265" s="234" t="s">
        <v>8023</v>
      </c>
      <c r="O1265" s="234"/>
    </row>
    <row r="1266" spans="1:15" x14ac:dyDescent="0.3">
      <c r="A1266" s="234" t="s">
        <v>4040</v>
      </c>
      <c r="B1266" s="235" t="s">
        <v>5904</v>
      </c>
      <c r="C1266" s="235" t="s">
        <v>1521</v>
      </c>
      <c r="D1266" s="235" t="s">
        <v>91</v>
      </c>
      <c r="E1266" s="235" t="s">
        <v>1273</v>
      </c>
      <c r="F1266" s="235" t="s">
        <v>708</v>
      </c>
      <c r="G1266" s="235" t="s">
        <v>5903</v>
      </c>
      <c r="H1266" s="234" t="s">
        <v>64</v>
      </c>
      <c r="I1266" s="234" t="s">
        <v>5905</v>
      </c>
      <c r="J1266" s="235" t="s">
        <v>3402</v>
      </c>
      <c r="K1266" s="234" t="s">
        <v>3198</v>
      </c>
      <c r="L1266" s="234" t="s">
        <v>7986</v>
      </c>
      <c r="M1266" s="234" t="s">
        <v>529</v>
      </c>
      <c r="N1266" s="234" t="s">
        <v>8023</v>
      </c>
      <c r="O1266" s="234"/>
    </row>
    <row r="1267" spans="1:15" x14ac:dyDescent="0.3">
      <c r="A1267" s="234" t="s">
        <v>4040</v>
      </c>
      <c r="B1267" s="235" t="s">
        <v>5907</v>
      </c>
      <c r="C1267" s="235" t="s">
        <v>1521</v>
      </c>
      <c r="D1267" s="235" t="s">
        <v>91</v>
      </c>
      <c r="E1267" s="235" t="s">
        <v>1273</v>
      </c>
      <c r="F1267" s="235" t="s">
        <v>708</v>
      </c>
      <c r="G1267" s="235" t="s">
        <v>5906</v>
      </c>
      <c r="H1267" s="234" t="s">
        <v>64</v>
      </c>
      <c r="I1267" s="234" t="s">
        <v>5908</v>
      </c>
      <c r="J1267" s="235" t="s">
        <v>3402</v>
      </c>
      <c r="K1267" s="234" t="s">
        <v>3198</v>
      </c>
      <c r="L1267" s="234" t="s">
        <v>7986</v>
      </c>
      <c r="M1267" s="234" t="s">
        <v>529</v>
      </c>
      <c r="N1267" s="234" t="s">
        <v>8023</v>
      </c>
      <c r="O1267" s="234"/>
    </row>
    <row r="1268" spans="1:15" x14ac:dyDescent="0.3">
      <c r="A1268" s="234" t="s">
        <v>4040</v>
      </c>
      <c r="B1268" s="235" t="s">
        <v>5910</v>
      </c>
      <c r="C1268" s="235" t="s">
        <v>1521</v>
      </c>
      <c r="D1268" s="235" t="s">
        <v>91</v>
      </c>
      <c r="E1268" s="235" t="s">
        <v>1273</v>
      </c>
      <c r="F1268" s="235" t="s">
        <v>708</v>
      </c>
      <c r="G1268" s="235" t="s">
        <v>5909</v>
      </c>
      <c r="H1268" s="234" t="s">
        <v>64</v>
      </c>
      <c r="I1268" s="234" t="s">
        <v>5911</v>
      </c>
      <c r="J1268" s="235" t="s">
        <v>3402</v>
      </c>
      <c r="K1268" s="234" t="s">
        <v>3198</v>
      </c>
      <c r="L1268" s="234" t="s">
        <v>7986</v>
      </c>
      <c r="M1268" s="234" t="s">
        <v>529</v>
      </c>
      <c r="N1268" s="234" t="s">
        <v>8023</v>
      </c>
      <c r="O1268" s="234"/>
    </row>
    <row r="1269" spans="1:15" x14ac:dyDescent="0.3">
      <c r="A1269" s="234" t="s">
        <v>4040</v>
      </c>
      <c r="B1269" s="235" t="s">
        <v>5913</v>
      </c>
      <c r="C1269" s="235" t="s">
        <v>1521</v>
      </c>
      <c r="D1269" s="235" t="s">
        <v>91</v>
      </c>
      <c r="E1269" s="235" t="s">
        <v>1273</v>
      </c>
      <c r="F1269" s="235" t="s">
        <v>708</v>
      </c>
      <c r="G1269" s="235" t="s">
        <v>5912</v>
      </c>
      <c r="H1269" s="234" t="s">
        <v>64</v>
      </c>
      <c r="I1269" s="234" t="s">
        <v>5914</v>
      </c>
      <c r="J1269" s="235" t="s">
        <v>3402</v>
      </c>
      <c r="K1269" s="234" t="s">
        <v>3198</v>
      </c>
      <c r="L1269" s="234" t="s">
        <v>7986</v>
      </c>
      <c r="M1269" s="234" t="s">
        <v>529</v>
      </c>
      <c r="N1269" s="234" t="s">
        <v>8023</v>
      </c>
      <c r="O1269" s="234"/>
    </row>
    <row r="1270" spans="1:15" x14ac:dyDescent="0.3">
      <c r="A1270" s="234" t="s">
        <v>4040</v>
      </c>
      <c r="B1270" s="235" t="s">
        <v>5916</v>
      </c>
      <c r="C1270" s="235" t="s">
        <v>1521</v>
      </c>
      <c r="D1270" s="235" t="s">
        <v>91</v>
      </c>
      <c r="E1270" s="235" t="s">
        <v>1273</v>
      </c>
      <c r="F1270" s="235" t="s">
        <v>708</v>
      </c>
      <c r="G1270" s="235" t="s">
        <v>5915</v>
      </c>
      <c r="H1270" s="234" t="s">
        <v>64</v>
      </c>
      <c r="I1270" s="234" t="s">
        <v>5917</v>
      </c>
      <c r="J1270" s="235" t="s">
        <v>3402</v>
      </c>
      <c r="K1270" s="234" t="s">
        <v>3198</v>
      </c>
      <c r="L1270" s="234" t="s">
        <v>7986</v>
      </c>
      <c r="M1270" s="234" t="s">
        <v>529</v>
      </c>
      <c r="N1270" s="234" t="s">
        <v>8023</v>
      </c>
      <c r="O1270" s="234"/>
    </row>
    <row r="1271" spans="1:15" x14ac:dyDescent="0.3">
      <c r="A1271" s="234" t="s">
        <v>4040</v>
      </c>
      <c r="B1271" s="235" t="s">
        <v>5919</v>
      </c>
      <c r="C1271" s="235" t="s">
        <v>1521</v>
      </c>
      <c r="D1271" s="235" t="s">
        <v>91</v>
      </c>
      <c r="E1271" s="235" t="s">
        <v>1273</v>
      </c>
      <c r="F1271" s="235" t="s">
        <v>708</v>
      </c>
      <c r="G1271" s="235" t="s">
        <v>5918</v>
      </c>
      <c r="H1271" s="234" t="s">
        <v>64</v>
      </c>
      <c r="I1271" s="234" t="s">
        <v>5920</v>
      </c>
      <c r="J1271" s="235" t="s">
        <v>3402</v>
      </c>
      <c r="K1271" s="234" t="s">
        <v>3198</v>
      </c>
      <c r="L1271" s="234" t="s">
        <v>7986</v>
      </c>
      <c r="M1271" s="234" t="s">
        <v>529</v>
      </c>
      <c r="N1271" s="234" t="s">
        <v>8023</v>
      </c>
      <c r="O1271" s="234"/>
    </row>
    <row r="1272" spans="1:15" x14ac:dyDescent="0.3">
      <c r="A1272" s="234" t="s">
        <v>4040</v>
      </c>
      <c r="B1272" s="235" t="s">
        <v>5922</v>
      </c>
      <c r="C1272" s="235" t="s">
        <v>1521</v>
      </c>
      <c r="D1272" s="235" t="s">
        <v>91</v>
      </c>
      <c r="E1272" s="235" t="s">
        <v>1273</v>
      </c>
      <c r="F1272" s="235" t="s">
        <v>708</v>
      </c>
      <c r="G1272" s="235" t="s">
        <v>5921</v>
      </c>
      <c r="H1272" s="234" t="s">
        <v>64</v>
      </c>
      <c r="I1272" s="234" t="s">
        <v>5923</v>
      </c>
      <c r="J1272" s="235" t="s">
        <v>3402</v>
      </c>
      <c r="K1272" s="234" t="s">
        <v>3198</v>
      </c>
      <c r="L1272" s="234" t="s">
        <v>7986</v>
      </c>
      <c r="M1272" s="234" t="s">
        <v>529</v>
      </c>
      <c r="N1272" s="234" t="s">
        <v>8023</v>
      </c>
      <c r="O1272" s="234"/>
    </row>
    <row r="1273" spans="1:15" x14ac:dyDescent="0.3">
      <c r="A1273" s="234" t="s">
        <v>4040</v>
      </c>
      <c r="B1273" s="235" t="s">
        <v>5925</v>
      </c>
      <c r="C1273" s="235" t="s">
        <v>1521</v>
      </c>
      <c r="D1273" s="235" t="s">
        <v>91</v>
      </c>
      <c r="E1273" s="235" t="s">
        <v>1273</v>
      </c>
      <c r="F1273" s="235" t="s">
        <v>708</v>
      </c>
      <c r="G1273" s="235" t="s">
        <v>5924</v>
      </c>
      <c r="H1273" s="234" t="s">
        <v>64</v>
      </c>
      <c r="I1273" s="234" t="s">
        <v>5926</v>
      </c>
      <c r="J1273" s="235" t="s">
        <v>3402</v>
      </c>
      <c r="K1273" s="234" t="s">
        <v>3198</v>
      </c>
      <c r="L1273" s="234" t="s">
        <v>7986</v>
      </c>
      <c r="M1273" s="234" t="s">
        <v>529</v>
      </c>
      <c r="N1273" s="234" t="s">
        <v>8023</v>
      </c>
      <c r="O1273" s="234"/>
    </row>
    <row r="1274" spans="1:15" x14ac:dyDescent="0.3">
      <c r="A1274" s="234" t="s">
        <v>4040</v>
      </c>
      <c r="B1274" s="235" t="s">
        <v>5928</v>
      </c>
      <c r="C1274" s="235" t="s">
        <v>1521</v>
      </c>
      <c r="D1274" s="235" t="s">
        <v>91</v>
      </c>
      <c r="E1274" s="235" t="s">
        <v>1273</v>
      </c>
      <c r="F1274" s="235" t="s">
        <v>708</v>
      </c>
      <c r="G1274" s="235" t="s">
        <v>5927</v>
      </c>
      <c r="H1274" s="234" t="s">
        <v>64</v>
      </c>
      <c r="I1274" s="234" t="s">
        <v>5929</v>
      </c>
      <c r="J1274" s="235" t="s">
        <v>3402</v>
      </c>
      <c r="K1274" s="234" t="s">
        <v>3198</v>
      </c>
      <c r="L1274" s="234" t="s">
        <v>7986</v>
      </c>
      <c r="M1274" s="234" t="s">
        <v>529</v>
      </c>
      <c r="N1274" s="234" t="s">
        <v>8023</v>
      </c>
      <c r="O1274" s="234"/>
    </row>
    <row r="1275" spans="1:15" x14ac:dyDescent="0.3">
      <c r="A1275" s="234" t="s">
        <v>4040</v>
      </c>
      <c r="B1275" s="235" t="s">
        <v>5931</v>
      </c>
      <c r="C1275" s="235" t="s">
        <v>1521</v>
      </c>
      <c r="D1275" s="235" t="s">
        <v>91</v>
      </c>
      <c r="E1275" s="235" t="s">
        <v>1273</v>
      </c>
      <c r="F1275" s="235" t="s">
        <v>708</v>
      </c>
      <c r="G1275" s="235" t="s">
        <v>5930</v>
      </c>
      <c r="H1275" s="234" t="s">
        <v>64</v>
      </c>
      <c r="I1275" s="234" t="s">
        <v>5932</v>
      </c>
      <c r="J1275" s="235" t="s">
        <v>3402</v>
      </c>
      <c r="K1275" s="234" t="s">
        <v>3198</v>
      </c>
      <c r="L1275" s="234" t="s">
        <v>7986</v>
      </c>
      <c r="M1275" s="234" t="s">
        <v>529</v>
      </c>
      <c r="N1275" s="234" t="s">
        <v>8023</v>
      </c>
      <c r="O1275" s="234"/>
    </row>
    <row r="1276" spans="1:15" x14ac:dyDescent="0.3">
      <c r="A1276" s="234" t="s">
        <v>4040</v>
      </c>
      <c r="B1276" s="235" t="s">
        <v>5934</v>
      </c>
      <c r="C1276" s="235" t="s">
        <v>1521</v>
      </c>
      <c r="D1276" s="235" t="s">
        <v>91</v>
      </c>
      <c r="E1276" s="235" t="s">
        <v>1273</v>
      </c>
      <c r="F1276" s="235" t="s">
        <v>708</v>
      </c>
      <c r="G1276" s="235" t="s">
        <v>5933</v>
      </c>
      <c r="H1276" s="234" t="s">
        <v>64</v>
      </c>
      <c r="I1276" s="234" t="s">
        <v>5935</v>
      </c>
      <c r="J1276" s="235" t="s">
        <v>3402</v>
      </c>
      <c r="K1276" s="234" t="s">
        <v>3198</v>
      </c>
      <c r="L1276" s="234" t="s">
        <v>7986</v>
      </c>
      <c r="M1276" s="234" t="s">
        <v>529</v>
      </c>
      <c r="N1276" s="234" t="s">
        <v>8023</v>
      </c>
      <c r="O1276" s="234"/>
    </row>
    <row r="1277" spans="1:15" x14ac:dyDescent="0.3">
      <c r="A1277" s="234" t="s">
        <v>4040</v>
      </c>
      <c r="B1277" s="235" t="s">
        <v>5937</v>
      </c>
      <c r="C1277" s="235" t="s">
        <v>1521</v>
      </c>
      <c r="D1277" s="235" t="s">
        <v>91</v>
      </c>
      <c r="E1277" s="235" t="s">
        <v>1273</v>
      </c>
      <c r="F1277" s="235" t="s">
        <v>708</v>
      </c>
      <c r="G1277" s="235" t="s">
        <v>5936</v>
      </c>
      <c r="H1277" s="234" t="s">
        <v>64</v>
      </c>
      <c r="I1277" s="234" t="s">
        <v>5938</v>
      </c>
      <c r="J1277" s="235" t="s">
        <v>3402</v>
      </c>
      <c r="K1277" s="234" t="s">
        <v>3198</v>
      </c>
      <c r="L1277" s="234" t="s">
        <v>7986</v>
      </c>
      <c r="M1277" s="234" t="s">
        <v>529</v>
      </c>
      <c r="N1277" s="234" t="s">
        <v>8023</v>
      </c>
      <c r="O1277" s="234"/>
    </row>
    <row r="1278" spans="1:15" x14ac:dyDescent="0.3">
      <c r="A1278" s="234" t="s">
        <v>4040</v>
      </c>
      <c r="B1278" s="235" t="s">
        <v>5940</v>
      </c>
      <c r="C1278" s="235" t="s">
        <v>1521</v>
      </c>
      <c r="D1278" s="235" t="s">
        <v>91</v>
      </c>
      <c r="E1278" s="235" t="s">
        <v>1273</v>
      </c>
      <c r="F1278" s="235" t="s">
        <v>708</v>
      </c>
      <c r="G1278" s="235" t="s">
        <v>5939</v>
      </c>
      <c r="H1278" s="234" t="s">
        <v>64</v>
      </c>
      <c r="I1278" s="234" t="s">
        <v>5941</v>
      </c>
      <c r="J1278" s="235" t="s">
        <v>3402</v>
      </c>
      <c r="K1278" s="234" t="s">
        <v>3198</v>
      </c>
      <c r="L1278" s="234" t="s">
        <v>7986</v>
      </c>
      <c r="M1278" s="234" t="s">
        <v>529</v>
      </c>
      <c r="N1278" s="234" t="s">
        <v>8023</v>
      </c>
      <c r="O1278" s="234"/>
    </row>
    <row r="1279" spans="1:15" x14ac:dyDescent="0.3">
      <c r="A1279" s="234" t="s">
        <v>4040</v>
      </c>
      <c r="B1279" s="235" t="s">
        <v>5943</v>
      </c>
      <c r="C1279" s="235" t="s">
        <v>1521</v>
      </c>
      <c r="D1279" s="235" t="s">
        <v>91</v>
      </c>
      <c r="E1279" s="235" t="s">
        <v>1273</v>
      </c>
      <c r="F1279" s="235" t="s">
        <v>708</v>
      </c>
      <c r="G1279" s="235" t="s">
        <v>5942</v>
      </c>
      <c r="H1279" s="234" t="s">
        <v>64</v>
      </c>
      <c r="I1279" s="234" t="s">
        <v>5944</v>
      </c>
      <c r="J1279" s="235" t="s">
        <v>3402</v>
      </c>
      <c r="K1279" s="234" t="s">
        <v>3198</v>
      </c>
      <c r="L1279" s="234" t="s">
        <v>7986</v>
      </c>
      <c r="M1279" s="234" t="s">
        <v>529</v>
      </c>
      <c r="N1279" s="234" t="s">
        <v>8023</v>
      </c>
      <c r="O1279" s="234"/>
    </row>
    <row r="1280" spans="1:15" x14ac:dyDescent="0.3">
      <c r="A1280" s="234" t="s">
        <v>4040</v>
      </c>
      <c r="B1280" s="235" t="s">
        <v>5946</v>
      </c>
      <c r="C1280" s="235" t="s">
        <v>1521</v>
      </c>
      <c r="D1280" s="235" t="s">
        <v>91</v>
      </c>
      <c r="E1280" s="235" t="s">
        <v>1273</v>
      </c>
      <c r="F1280" s="235" t="s">
        <v>708</v>
      </c>
      <c r="G1280" s="235" t="s">
        <v>5945</v>
      </c>
      <c r="H1280" s="234" t="s">
        <v>64</v>
      </c>
      <c r="I1280" s="234" t="s">
        <v>5947</v>
      </c>
      <c r="J1280" s="235" t="s">
        <v>3402</v>
      </c>
      <c r="K1280" s="234" t="s">
        <v>3198</v>
      </c>
      <c r="L1280" s="234" t="s">
        <v>7986</v>
      </c>
      <c r="M1280" s="234" t="s">
        <v>529</v>
      </c>
      <c r="N1280" s="234" t="s">
        <v>8023</v>
      </c>
      <c r="O1280" s="234"/>
    </row>
    <row r="1281" spans="1:15" x14ac:dyDescent="0.3">
      <c r="A1281" s="234" t="s">
        <v>4040</v>
      </c>
      <c r="B1281" s="235" t="s">
        <v>5949</v>
      </c>
      <c r="C1281" s="235" t="s">
        <v>1521</v>
      </c>
      <c r="D1281" s="235" t="s">
        <v>91</v>
      </c>
      <c r="E1281" s="235" t="s">
        <v>1273</v>
      </c>
      <c r="F1281" s="235" t="s">
        <v>708</v>
      </c>
      <c r="G1281" s="235" t="s">
        <v>5948</v>
      </c>
      <c r="H1281" s="234" t="s">
        <v>64</v>
      </c>
      <c r="I1281" s="234" t="s">
        <v>5950</v>
      </c>
      <c r="J1281" s="235" t="s">
        <v>3402</v>
      </c>
      <c r="K1281" s="234" t="s">
        <v>3198</v>
      </c>
      <c r="L1281" s="234" t="s">
        <v>7986</v>
      </c>
      <c r="M1281" s="234" t="s">
        <v>529</v>
      </c>
      <c r="N1281" s="234" t="s">
        <v>8023</v>
      </c>
      <c r="O1281" s="234"/>
    </row>
    <row r="1282" spans="1:15" x14ac:dyDescent="0.3">
      <c r="A1282" s="234" t="s">
        <v>4040</v>
      </c>
      <c r="B1282" s="235" t="s">
        <v>5952</v>
      </c>
      <c r="C1282" s="235" t="s">
        <v>1521</v>
      </c>
      <c r="D1282" s="235" t="s">
        <v>91</v>
      </c>
      <c r="E1282" s="235" t="s">
        <v>1273</v>
      </c>
      <c r="F1282" s="235" t="s">
        <v>708</v>
      </c>
      <c r="G1282" s="235" t="s">
        <v>5951</v>
      </c>
      <c r="H1282" s="234" t="s">
        <v>64</v>
      </c>
      <c r="I1282" s="234" t="s">
        <v>5953</v>
      </c>
      <c r="J1282" s="235" t="s">
        <v>3402</v>
      </c>
      <c r="K1282" s="234" t="s">
        <v>3198</v>
      </c>
      <c r="L1282" s="234" t="s">
        <v>7986</v>
      </c>
      <c r="M1282" s="234" t="s">
        <v>529</v>
      </c>
      <c r="N1282" s="234" t="s">
        <v>8023</v>
      </c>
      <c r="O1282" s="234"/>
    </row>
    <row r="1283" spans="1:15" x14ac:dyDescent="0.3">
      <c r="A1283" s="234" t="s">
        <v>4040</v>
      </c>
      <c r="B1283" s="235" t="s">
        <v>5955</v>
      </c>
      <c r="C1283" s="235" t="s">
        <v>1521</v>
      </c>
      <c r="D1283" s="235" t="s">
        <v>91</v>
      </c>
      <c r="E1283" s="235" t="s">
        <v>1273</v>
      </c>
      <c r="F1283" s="235" t="s">
        <v>708</v>
      </c>
      <c r="G1283" s="235" t="s">
        <v>5954</v>
      </c>
      <c r="H1283" s="234" t="s">
        <v>64</v>
      </c>
      <c r="I1283" s="234" t="s">
        <v>5956</v>
      </c>
      <c r="J1283" s="235" t="s">
        <v>3402</v>
      </c>
      <c r="K1283" s="234" t="s">
        <v>3198</v>
      </c>
      <c r="L1283" s="234" t="s">
        <v>7986</v>
      </c>
      <c r="M1283" s="234" t="s">
        <v>529</v>
      </c>
      <c r="N1283" s="234" t="s">
        <v>8023</v>
      </c>
      <c r="O1283" s="234"/>
    </row>
    <row r="1284" spans="1:15" x14ac:dyDescent="0.3">
      <c r="A1284" s="234" t="s">
        <v>4040</v>
      </c>
      <c r="B1284" s="235" t="s">
        <v>5958</v>
      </c>
      <c r="C1284" s="235" t="s">
        <v>1521</v>
      </c>
      <c r="D1284" s="235" t="s">
        <v>91</v>
      </c>
      <c r="E1284" s="235" t="s">
        <v>1273</v>
      </c>
      <c r="F1284" s="235" t="s">
        <v>708</v>
      </c>
      <c r="G1284" s="235" t="s">
        <v>5957</v>
      </c>
      <c r="H1284" s="234" t="s">
        <v>64</v>
      </c>
      <c r="I1284" s="234" t="s">
        <v>5959</v>
      </c>
      <c r="J1284" s="235" t="s">
        <v>3402</v>
      </c>
      <c r="K1284" s="234" t="s">
        <v>3198</v>
      </c>
      <c r="L1284" s="234" t="s">
        <v>7986</v>
      </c>
      <c r="M1284" s="234" t="s">
        <v>529</v>
      </c>
      <c r="N1284" s="234" t="s">
        <v>8023</v>
      </c>
      <c r="O1284" s="234"/>
    </row>
    <row r="1285" spans="1:15" x14ac:dyDescent="0.3">
      <c r="A1285" s="234" t="s">
        <v>4040</v>
      </c>
      <c r="B1285" s="235" t="s">
        <v>5961</v>
      </c>
      <c r="C1285" s="235" t="s">
        <v>1521</v>
      </c>
      <c r="D1285" s="235" t="s">
        <v>91</v>
      </c>
      <c r="E1285" s="235" t="s">
        <v>1273</v>
      </c>
      <c r="F1285" s="235" t="s">
        <v>708</v>
      </c>
      <c r="G1285" s="235" t="s">
        <v>5960</v>
      </c>
      <c r="H1285" s="234" t="s">
        <v>64</v>
      </c>
      <c r="I1285" s="234" t="s">
        <v>5962</v>
      </c>
      <c r="J1285" s="235" t="s">
        <v>3402</v>
      </c>
      <c r="K1285" s="234" t="s">
        <v>3198</v>
      </c>
      <c r="L1285" s="234" t="s">
        <v>7986</v>
      </c>
      <c r="M1285" s="234" t="s">
        <v>529</v>
      </c>
      <c r="N1285" s="234" t="s">
        <v>8023</v>
      </c>
      <c r="O1285" s="234"/>
    </row>
    <row r="1286" spans="1:15" x14ac:dyDescent="0.3">
      <c r="A1286" s="234" t="s">
        <v>4040</v>
      </c>
      <c r="B1286" s="235" t="s">
        <v>5964</v>
      </c>
      <c r="C1286" s="235" t="s">
        <v>1521</v>
      </c>
      <c r="D1286" s="235" t="s">
        <v>91</v>
      </c>
      <c r="E1286" s="235" t="s">
        <v>1273</v>
      </c>
      <c r="F1286" s="235" t="s">
        <v>708</v>
      </c>
      <c r="G1286" s="235" t="s">
        <v>5963</v>
      </c>
      <c r="H1286" s="234" t="s">
        <v>64</v>
      </c>
      <c r="I1286" s="234" t="s">
        <v>5965</v>
      </c>
      <c r="J1286" s="235" t="s">
        <v>3402</v>
      </c>
      <c r="K1286" s="234" t="s">
        <v>3198</v>
      </c>
      <c r="L1286" s="234" t="s">
        <v>7986</v>
      </c>
      <c r="M1286" s="234" t="s">
        <v>529</v>
      </c>
      <c r="N1286" s="234" t="s">
        <v>8023</v>
      </c>
      <c r="O1286" s="234"/>
    </row>
    <row r="1287" spans="1:15" x14ac:dyDescent="0.3">
      <c r="A1287" s="234" t="s">
        <v>4040</v>
      </c>
      <c r="B1287" s="235" t="s">
        <v>5967</v>
      </c>
      <c r="C1287" s="235" t="s">
        <v>1521</v>
      </c>
      <c r="D1287" s="235" t="s">
        <v>91</v>
      </c>
      <c r="E1287" s="235" t="s">
        <v>1273</v>
      </c>
      <c r="F1287" s="235" t="s">
        <v>708</v>
      </c>
      <c r="G1287" s="235" t="s">
        <v>5966</v>
      </c>
      <c r="H1287" s="234" t="s">
        <v>64</v>
      </c>
      <c r="I1287" s="234" t="s">
        <v>5968</v>
      </c>
      <c r="J1287" s="235" t="s">
        <v>3402</v>
      </c>
      <c r="K1287" s="234" t="s">
        <v>3198</v>
      </c>
      <c r="L1287" s="234" t="s">
        <v>7986</v>
      </c>
      <c r="M1287" s="234" t="s">
        <v>529</v>
      </c>
      <c r="N1287" s="234" t="s">
        <v>8023</v>
      </c>
      <c r="O1287" s="234"/>
    </row>
    <row r="1288" spans="1:15" x14ac:dyDescent="0.3">
      <c r="A1288" s="234" t="s">
        <v>4040</v>
      </c>
      <c r="B1288" s="235" t="s">
        <v>5970</v>
      </c>
      <c r="C1288" s="235" t="s">
        <v>1521</v>
      </c>
      <c r="D1288" s="235" t="s">
        <v>91</v>
      </c>
      <c r="E1288" s="235" t="s">
        <v>1273</v>
      </c>
      <c r="F1288" s="235" t="s">
        <v>708</v>
      </c>
      <c r="G1288" s="235" t="s">
        <v>5969</v>
      </c>
      <c r="H1288" s="234" t="s">
        <v>64</v>
      </c>
      <c r="I1288" s="234" t="s">
        <v>5971</v>
      </c>
      <c r="J1288" s="235" t="s">
        <v>3402</v>
      </c>
      <c r="K1288" s="234" t="s">
        <v>3198</v>
      </c>
      <c r="L1288" s="234" t="s">
        <v>7986</v>
      </c>
      <c r="M1288" s="234" t="s">
        <v>529</v>
      </c>
      <c r="N1288" s="234" t="s">
        <v>8023</v>
      </c>
      <c r="O1288" s="234"/>
    </row>
    <row r="1289" spans="1:15" x14ac:dyDescent="0.3">
      <c r="A1289" s="234" t="s">
        <v>4040</v>
      </c>
      <c r="B1289" s="235" t="s">
        <v>5973</v>
      </c>
      <c r="C1289" s="235" t="s">
        <v>1521</v>
      </c>
      <c r="D1289" s="235" t="s">
        <v>91</v>
      </c>
      <c r="E1289" s="235" t="s">
        <v>1273</v>
      </c>
      <c r="F1289" s="235" t="s">
        <v>708</v>
      </c>
      <c r="G1289" s="235" t="s">
        <v>5972</v>
      </c>
      <c r="H1289" s="234" t="s">
        <v>64</v>
      </c>
      <c r="I1289" s="234" t="s">
        <v>5974</v>
      </c>
      <c r="J1289" s="235" t="s">
        <v>3402</v>
      </c>
      <c r="K1289" s="234" t="s">
        <v>3198</v>
      </c>
      <c r="L1289" s="234" t="s">
        <v>7986</v>
      </c>
      <c r="M1289" s="234" t="s">
        <v>529</v>
      </c>
      <c r="N1289" s="234" t="s">
        <v>8023</v>
      </c>
      <c r="O1289" s="234"/>
    </row>
    <row r="1290" spans="1:15" x14ac:dyDescent="0.3">
      <c r="A1290" s="234" t="s">
        <v>4040</v>
      </c>
      <c r="B1290" s="235" t="s">
        <v>5976</v>
      </c>
      <c r="C1290" s="235" t="s">
        <v>1521</v>
      </c>
      <c r="D1290" s="235" t="s">
        <v>91</v>
      </c>
      <c r="E1290" s="235" t="s">
        <v>1273</v>
      </c>
      <c r="F1290" s="235" t="s">
        <v>708</v>
      </c>
      <c r="G1290" s="235" t="s">
        <v>5975</v>
      </c>
      <c r="H1290" s="234" t="s">
        <v>64</v>
      </c>
      <c r="I1290" s="234" t="s">
        <v>5977</v>
      </c>
      <c r="J1290" s="235" t="s">
        <v>3402</v>
      </c>
      <c r="K1290" s="234" t="s">
        <v>3198</v>
      </c>
      <c r="L1290" s="234" t="s">
        <v>7986</v>
      </c>
      <c r="M1290" s="234" t="s">
        <v>529</v>
      </c>
      <c r="N1290" s="234" t="s">
        <v>8023</v>
      </c>
      <c r="O1290" s="234"/>
    </row>
    <row r="1291" spans="1:15" x14ac:dyDescent="0.3">
      <c r="A1291" s="234" t="s">
        <v>4040</v>
      </c>
      <c r="B1291" s="235" t="s">
        <v>5979</v>
      </c>
      <c r="C1291" s="235" t="s">
        <v>1521</v>
      </c>
      <c r="D1291" s="235" t="s">
        <v>91</v>
      </c>
      <c r="E1291" s="235" t="s">
        <v>1273</v>
      </c>
      <c r="F1291" s="235" t="s">
        <v>708</v>
      </c>
      <c r="G1291" s="235" t="s">
        <v>5978</v>
      </c>
      <c r="H1291" s="234" t="s">
        <v>64</v>
      </c>
      <c r="I1291" s="234" t="s">
        <v>5980</v>
      </c>
      <c r="J1291" s="235" t="s">
        <v>3402</v>
      </c>
      <c r="K1291" s="234" t="s">
        <v>3198</v>
      </c>
      <c r="L1291" s="234" t="s">
        <v>7986</v>
      </c>
      <c r="M1291" s="234" t="s">
        <v>529</v>
      </c>
      <c r="N1291" s="234" t="s">
        <v>8023</v>
      </c>
      <c r="O1291" s="234"/>
    </row>
    <row r="1292" spans="1:15" x14ac:dyDescent="0.3">
      <c r="A1292" s="234" t="s">
        <v>4040</v>
      </c>
      <c r="B1292" s="235" t="s">
        <v>5982</v>
      </c>
      <c r="C1292" s="235" t="s">
        <v>1521</v>
      </c>
      <c r="D1292" s="235" t="s">
        <v>91</v>
      </c>
      <c r="E1292" s="235" t="s">
        <v>1273</v>
      </c>
      <c r="F1292" s="235" t="s">
        <v>708</v>
      </c>
      <c r="G1292" s="235" t="s">
        <v>5981</v>
      </c>
      <c r="H1292" s="234" t="s">
        <v>64</v>
      </c>
      <c r="I1292" s="234" t="s">
        <v>5983</v>
      </c>
      <c r="J1292" s="235" t="s">
        <v>3402</v>
      </c>
      <c r="K1292" s="234" t="s">
        <v>3198</v>
      </c>
      <c r="L1292" s="234" t="s">
        <v>7986</v>
      </c>
      <c r="M1292" s="234" t="s">
        <v>529</v>
      </c>
      <c r="N1292" s="234" t="s">
        <v>8023</v>
      </c>
      <c r="O1292" s="234"/>
    </row>
    <row r="1293" spans="1:15" x14ac:dyDescent="0.3">
      <c r="A1293" s="234" t="s">
        <v>4040</v>
      </c>
      <c r="B1293" s="235" t="s">
        <v>5985</v>
      </c>
      <c r="C1293" s="235" t="s">
        <v>1521</v>
      </c>
      <c r="D1293" s="235" t="s">
        <v>91</v>
      </c>
      <c r="E1293" s="235" t="s">
        <v>1273</v>
      </c>
      <c r="F1293" s="235" t="s">
        <v>708</v>
      </c>
      <c r="G1293" s="235" t="s">
        <v>5984</v>
      </c>
      <c r="H1293" s="234" t="s">
        <v>64</v>
      </c>
      <c r="I1293" s="234" t="s">
        <v>5986</v>
      </c>
      <c r="J1293" s="235" t="s">
        <v>3402</v>
      </c>
      <c r="K1293" s="234" t="s">
        <v>3198</v>
      </c>
      <c r="L1293" s="234" t="s">
        <v>7986</v>
      </c>
      <c r="M1293" s="234" t="s">
        <v>529</v>
      </c>
      <c r="N1293" s="234" t="s">
        <v>8023</v>
      </c>
      <c r="O1293" s="234"/>
    </row>
    <row r="1294" spans="1:15" x14ac:dyDescent="0.3">
      <c r="A1294" s="234" t="s">
        <v>4040</v>
      </c>
      <c r="B1294" s="235" t="s">
        <v>5988</v>
      </c>
      <c r="C1294" s="235" t="s">
        <v>1521</v>
      </c>
      <c r="D1294" s="235" t="s">
        <v>91</v>
      </c>
      <c r="E1294" s="235" t="s">
        <v>1273</v>
      </c>
      <c r="F1294" s="235" t="s">
        <v>708</v>
      </c>
      <c r="G1294" s="235" t="s">
        <v>5987</v>
      </c>
      <c r="H1294" s="234" t="s">
        <v>64</v>
      </c>
      <c r="I1294" s="234" t="s">
        <v>5989</v>
      </c>
      <c r="J1294" s="235" t="s">
        <v>3402</v>
      </c>
      <c r="K1294" s="234" t="s">
        <v>3198</v>
      </c>
      <c r="L1294" s="234" t="s">
        <v>7986</v>
      </c>
      <c r="M1294" s="234" t="s">
        <v>529</v>
      </c>
      <c r="N1294" s="234" t="s">
        <v>8023</v>
      </c>
      <c r="O1294" s="234"/>
    </row>
    <row r="1295" spans="1:15" x14ac:dyDescent="0.3">
      <c r="A1295" s="234" t="s">
        <v>4040</v>
      </c>
      <c r="B1295" s="235" t="s">
        <v>5991</v>
      </c>
      <c r="C1295" s="235" t="s">
        <v>1521</v>
      </c>
      <c r="D1295" s="235" t="s">
        <v>91</v>
      </c>
      <c r="E1295" s="235" t="s">
        <v>1273</v>
      </c>
      <c r="F1295" s="235" t="s">
        <v>708</v>
      </c>
      <c r="G1295" s="235" t="s">
        <v>5990</v>
      </c>
      <c r="H1295" s="234" t="s">
        <v>64</v>
      </c>
      <c r="I1295" s="234" t="s">
        <v>5992</v>
      </c>
      <c r="J1295" s="235" t="s">
        <v>3402</v>
      </c>
      <c r="K1295" s="234" t="s">
        <v>3198</v>
      </c>
      <c r="L1295" s="234" t="s">
        <v>7986</v>
      </c>
      <c r="M1295" s="234" t="s">
        <v>529</v>
      </c>
      <c r="N1295" s="234" t="s">
        <v>8023</v>
      </c>
      <c r="O1295" s="234"/>
    </row>
    <row r="1296" spans="1:15" x14ac:dyDescent="0.3">
      <c r="A1296" s="234" t="s">
        <v>4040</v>
      </c>
      <c r="B1296" s="235" t="s">
        <v>5994</v>
      </c>
      <c r="C1296" s="235" t="s">
        <v>1521</v>
      </c>
      <c r="D1296" s="235" t="s">
        <v>91</v>
      </c>
      <c r="E1296" s="235" t="s">
        <v>1273</v>
      </c>
      <c r="F1296" s="235" t="s">
        <v>708</v>
      </c>
      <c r="G1296" s="235" t="s">
        <v>5993</v>
      </c>
      <c r="H1296" s="234" t="s">
        <v>64</v>
      </c>
      <c r="I1296" s="234" t="s">
        <v>5995</v>
      </c>
      <c r="J1296" s="235" t="s">
        <v>3402</v>
      </c>
      <c r="K1296" s="234" t="s">
        <v>3198</v>
      </c>
      <c r="L1296" s="234" t="s">
        <v>7986</v>
      </c>
      <c r="M1296" s="234" t="s">
        <v>529</v>
      </c>
      <c r="N1296" s="234" t="s">
        <v>8023</v>
      </c>
      <c r="O1296" s="234"/>
    </row>
    <row r="1297" spans="1:15" x14ac:dyDescent="0.3">
      <c r="A1297" s="234" t="s">
        <v>4040</v>
      </c>
      <c r="B1297" s="235" t="s">
        <v>5997</v>
      </c>
      <c r="C1297" s="235" t="s">
        <v>1521</v>
      </c>
      <c r="D1297" s="235" t="s">
        <v>91</v>
      </c>
      <c r="E1297" s="235" t="s">
        <v>1273</v>
      </c>
      <c r="F1297" s="235" t="s">
        <v>708</v>
      </c>
      <c r="G1297" s="235" t="s">
        <v>5996</v>
      </c>
      <c r="H1297" s="234" t="s">
        <v>64</v>
      </c>
      <c r="I1297" s="234" t="s">
        <v>5998</v>
      </c>
      <c r="J1297" s="235" t="s">
        <v>3402</v>
      </c>
      <c r="K1297" s="234" t="s">
        <v>3198</v>
      </c>
      <c r="L1297" s="234" t="s">
        <v>7986</v>
      </c>
      <c r="M1297" s="234" t="s">
        <v>529</v>
      </c>
      <c r="N1297" s="234" t="s">
        <v>8023</v>
      </c>
      <c r="O1297" s="234"/>
    </row>
    <row r="1298" spans="1:15" x14ac:dyDescent="0.3">
      <c r="A1298" s="234" t="s">
        <v>4040</v>
      </c>
      <c r="B1298" s="235" t="s">
        <v>6000</v>
      </c>
      <c r="C1298" s="235" t="s">
        <v>1521</v>
      </c>
      <c r="D1298" s="235" t="s">
        <v>91</v>
      </c>
      <c r="E1298" s="235" t="s">
        <v>1273</v>
      </c>
      <c r="F1298" s="235" t="s">
        <v>708</v>
      </c>
      <c r="G1298" s="235" t="s">
        <v>5999</v>
      </c>
      <c r="H1298" s="234" t="s">
        <v>64</v>
      </c>
      <c r="I1298" s="234" t="s">
        <v>6001</v>
      </c>
      <c r="J1298" s="235" t="s">
        <v>3402</v>
      </c>
      <c r="K1298" s="234" t="s">
        <v>3198</v>
      </c>
      <c r="L1298" s="234" t="s">
        <v>7986</v>
      </c>
      <c r="M1298" s="234" t="s">
        <v>529</v>
      </c>
      <c r="N1298" s="234" t="s">
        <v>8023</v>
      </c>
      <c r="O1298" s="234"/>
    </row>
    <row r="1299" spans="1:15" x14ac:dyDescent="0.3">
      <c r="A1299" s="234" t="s">
        <v>4040</v>
      </c>
      <c r="B1299" s="235" t="s">
        <v>6003</v>
      </c>
      <c r="C1299" s="235" t="s">
        <v>1521</v>
      </c>
      <c r="D1299" s="235" t="s">
        <v>91</v>
      </c>
      <c r="E1299" s="235" t="s">
        <v>1273</v>
      </c>
      <c r="F1299" s="235" t="s">
        <v>708</v>
      </c>
      <c r="G1299" s="235" t="s">
        <v>6002</v>
      </c>
      <c r="H1299" s="234" t="s">
        <v>64</v>
      </c>
      <c r="I1299" s="234" t="s">
        <v>6004</v>
      </c>
      <c r="J1299" s="235" t="s">
        <v>3402</v>
      </c>
      <c r="K1299" s="234" t="s">
        <v>3198</v>
      </c>
      <c r="L1299" s="234" t="s">
        <v>7986</v>
      </c>
      <c r="M1299" s="234" t="s">
        <v>529</v>
      </c>
      <c r="N1299" s="234" t="s">
        <v>8023</v>
      </c>
      <c r="O1299" s="234"/>
    </row>
    <row r="1300" spans="1:15" x14ac:dyDescent="0.3">
      <c r="A1300" s="234" t="s">
        <v>4040</v>
      </c>
      <c r="B1300" s="235" t="s">
        <v>6006</v>
      </c>
      <c r="C1300" s="235" t="s">
        <v>1521</v>
      </c>
      <c r="D1300" s="235" t="s">
        <v>91</v>
      </c>
      <c r="E1300" s="235" t="s">
        <v>1273</v>
      </c>
      <c r="F1300" s="235" t="s">
        <v>708</v>
      </c>
      <c r="G1300" s="235" t="s">
        <v>6005</v>
      </c>
      <c r="H1300" s="234" t="s">
        <v>64</v>
      </c>
      <c r="I1300" s="234" t="s">
        <v>6007</v>
      </c>
      <c r="J1300" s="235" t="s">
        <v>3402</v>
      </c>
      <c r="K1300" s="234" t="s">
        <v>3198</v>
      </c>
      <c r="L1300" s="234" t="s">
        <v>7986</v>
      </c>
      <c r="M1300" s="234" t="s">
        <v>529</v>
      </c>
      <c r="N1300" s="234" t="s">
        <v>8023</v>
      </c>
      <c r="O1300" s="234"/>
    </row>
    <row r="1301" spans="1:15" x14ac:dyDescent="0.3">
      <c r="A1301" s="234" t="s">
        <v>4040</v>
      </c>
      <c r="B1301" s="235" t="s">
        <v>6009</v>
      </c>
      <c r="C1301" s="235" t="s">
        <v>1521</v>
      </c>
      <c r="D1301" s="235" t="s">
        <v>91</v>
      </c>
      <c r="E1301" s="235" t="s">
        <v>1273</v>
      </c>
      <c r="F1301" s="235" t="s">
        <v>708</v>
      </c>
      <c r="G1301" s="235" t="s">
        <v>6008</v>
      </c>
      <c r="H1301" s="234" t="s">
        <v>64</v>
      </c>
      <c r="I1301" s="234" t="s">
        <v>6010</v>
      </c>
      <c r="J1301" s="235" t="s">
        <v>3402</v>
      </c>
      <c r="K1301" s="234" t="s">
        <v>3198</v>
      </c>
      <c r="L1301" s="234" t="s">
        <v>7986</v>
      </c>
      <c r="M1301" s="234" t="s">
        <v>529</v>
      </c>
      <c r="N1301" s="234" t="s">
        <v>8023</v>
      </c>
      <c r="O1301" s="234"/>
    </row>
    <row r="1302" spans="1:15" x14ac:dyDescent="0.3">
      <c r="A1302" s="234" t="s">
        <v>4040</v>
      </c>
      <c r="B1302" s="235" t="s">
        <v>6012</v>
      </c>
      <c r="C1302" s="235" t="s">
        <v>1521</v>
      </c>
      <c r="D1302" s="235" t="s">
        <v>91</v>
      </c>
      <c r="E1302" s="235" t="s">
        <v>1273</v>
      </c>
      <c r="F1302" s="235" t="s">
        <v>708</v>
      </c>
      <c r="G1302" s="235" t="s">
        <v>6011</v>
      </c>
      <c r="H1302" s="234" t="s">
        <v>64</v>
      </c>
      <c r="I1302" s="234" t="s">
        <v>6013</v>
      </c>
      <c r="J1302" s="235" t="s">
        <v>3402</v>
      </c>
      <c r="K1302" s="234" t="s">
        <v>3198</v>
      </c>
      <c r="L1302" s="234" t="s">
        <v>7986</v>
      </c>
      <c r="M1302" s="234" t="s">
        <v>529</v>
      </c>
      <c r="N1302" s="234" t="s">
        <v>8023</v>
      </c>
      <c r="O1302" s="234"/>
    </row>
    <row r="1303" spans="1:15" x14ac:dyDescent="0.3">
      <c r="A1303" s="234" t="s">
        <v>4040</v>
      </c>
      <c r="B1303" s="235" t="s">
        <v>6015</v>
      </c>
      <c r="C1303" s="235" t="s">
        <v>1521</v>
      </c>
      <c r="D1303" s="235" t="s">
        <v>91</v>
      </c>
      <c r="E1303" s="235" t="s">
        <v>1273</v>
      </c>
      <c r="F1303" s="235" t="s">
        <v>708</v>
      </c>
      <c r="G1303" s="235" t="s">
        <v>6014</v>
      </c>
      <c r="H1303" s="234" t="s">
        <v>64</v>
      </c>
      <c r="I1303" s="234" t="s">
        <v>6016</v>
      </c>
      <c r="J1303" s="235" t="s">
        <v>3402</v>
      </c>
      <c r="K1303" s="234" t="s">
        <v>3198</v>
      </c>
      <c r="L1303" s="234" t="s">
        <v>7986</v>
      </c>
      <c r="M1303" s="234" t="s">
        <v>529</v>
      </c>
      <c r="N1303" s="234" t="s">
        <v>8023</v>
      </c>
      <c r="O1303" s="234"/>
    </row>
    <row r="1304" spans="1:15" x14ac:dyDescent="0.3">
      <c r="A1304" s="234" t="s">
        <v>4040</v>
      </c>
      <c r="B1304" s="235" t="s">
        <v>6018</v>
      </c>
      <c r="C1304" s="235" t="s">
        <v>1521</v>
      </c>
      <c r="D1304" s="235" t="s">
        <v>91</v>
      </c>
      <c r="E1304" s="235" t="s">
        <v>1273</v>
      </c>
      <c r="F1304" s="235" t="s">
        <v>708</v>
      </c>
      <c r="G1304" s="235" t="s">
        <v>6017</v>
      </c>
      <c r="H1304" s="234" t="s">
        <v>64</v>
      </c>
      <c r="I1304" s="234" t="s">
        <v>6019</v>
      </c>
      <c r="J1304" s="235" t="s">
        <v>3402</v>
      </c>
      <c r="K1304" s="234" t="s">
        <v>3198</v>
      </c>
      <c r="L1304" s="234" t="s">
        <v>7986</v>
      </c>
      <c r="M1304" s="234" t="s">
        <v>529</v>
      </c>
      <c r="N1304" s="234" t="s">
        <v>8023</v>
      </c>
      <c r="O1304" s="234"/>
    </row>
    <row r="1305" spans="1:15" x14ac:dyDescent="0.3">
      <c r="A1305" s="234" t="s">
        <v>4040</v>
      </c>
      <c r="B1305" s="235" t="s">
        <v>6021</v>
      </c>
      <c r="C1305" s="235" t="s">
        <v>1521</v>
      </c>
      <c r="D1305" s="235" t="s">
        <v>91</v>
      </c>
      <c r="E1305" s="235" t="s">
        <v>1273</v>
      </c>
      <c r="F1305" s="235" t="s">
        <v>708</v>
      </c>
      <c r="G1305" s="235" t="s">
        <v>6020</v>
      </c>
      <c r="H1305" s="234" t="s">
        <v>64</v>
      </c>
      <c r="I1305" s="234" t="s">
        <v>6022</v>
      </c>
      <c r="J1305" s="235" t="s">
        <v>3402</v>
      </c>
      <c r="K1305" s="234" t="s">
        <v>3198</v>
      </c>
      <c r="L1305" s="234" t="s">
        <v>7986</v>
      </c>
      <c r="M1305" s="234" t="s">
        <v>529</v>
      </c>
      <c r="N1305" s="234" t="s">
        <v>8023</v>
      </c>
      <c r="O1305" s="234"/>
    </row>
    <row r="1306" spans="1:15" x14ac:dyDescent="0.3">
      <c r="A1306" s="234" t="s">
        <v>4040</v>
      </c>
      <c r="B1306" s="235" t="s">
        <v>6024</v>
      </c>
      <c r="C1306" s="235" t="s">
        <v>1521</v>
      </c>
      <c r="D1306" s="235" t="s">
        <v>91</v>
      </c>
      <c r="E1306" s="235" t="s">
        <v>1273</v>
      </c>
      <c r="F1306" s="235" t="s">
        <v>708</v>
      </c>
      <c r="G1306" s="235" t="s">
        <v>6023</v>
      </c>
      <c r="H1306" s="234" t="s">
        <v>64</v>
      </c>
      <c r="I1306" s="234" t="s">
        <v>6025</v>
      </c>
      <c r="J1306" s="235" t="s">
        <v>3402</v>
      </c>
      <c r="K1306" s="234" t="s">
        <v>3198</v>
      </c>
      <c r="L1306" s="234" t="s">
        <v>7986</v>
      </c>
      <c r="M1306" s="234" t="s">
        <v>529</v>
      </c>
      <c r="N1306" s="234" t="s">
        <v>8023</v>
      </c>
      <c r="O1306" s="234"/>
    </row>
    <row r="1307" spans="1:15" x14ac:dyDescent="0.3">
      <c r="A1307" s="234" t="s">
        <v>4040</v>
      </c>
      <c r="B1307" s="235" t="s">
        <v>6027</v>
      </c>
      <c r="C1307" s="235" t="s">
        <v>1521</v>
      </c>
      <c r="D1307" s="235" t="s">
        <v>91</v>
      </c>
      <c r="E1307" s="235" t="s">
        <v>1273</v>
      </c>
      <c r="F1307" s="235" t="s">
        <v>708</v>
      </c>
      <c r="G1307" s="235" t="s">
        <v>6026</v>
      </c>
      <c r="H1307" s="234" t="s">
        <v>64</v>
      </c>
      <c r="I1307" s="234" t="s">
        <v>6028</v>
      </c>
      <c r="J1307" s="235" t="s">
        <v>3402</v>
      </c>
      <c r="K1307" s="234" t="s">
        <v>3198</v>
      </c>
      <c r="L1307" s="234" t="s">
        <v>7986</v>
      </c>
      <c r="M1307" s="234" t="s">
        <v>529</v>
      </c>
      <c r="N1307" s="234" t="s">
        <v>8023</v>
      </c>
      <c r="O1307" s="234"/>
    </row>
    <row r="1308" spans="1:15" x14ac:dyDescent="0.3">
      <c r="A1308" s="234" t="s">
        <v>4040</v>
      </c>
      <c r="B1308" s="235" t="s">
        <v>6030</v>
      </c>
      <c r="C1308" s="235" t="s">
        <v>1521</v>
      </c>
      <c r="D1308" s="235" t="s">
        <v>91</v>
      </c>
      <c r="E1308" s="235" t="s">
        <v>1273</v>
      </c>
      <c r="F1308" s="235" t="s">
        <v>708</v>
      </c>
      <c r="G1308" s="235" t="s">
        <v>6029</v>
      </c>
      <c r="H1308" s="234" t="s">
        <v>64</v>
      </c>
      <c r="I1308" s="234" t="s">
        <v>6031</v>
      </c>
      <c r="J1308" s="235" t="s">
        <v>3402</v>
      </c>
      <c r="K1308" s="234" t="s">
        <v>3198</v>
      </c>
      <c r="L1308" s="234" t="s">
        <v>7986</v>
      </c>
      <c r="M1308" s="234" t="s">
        <v>529</v>
      </c>
      <c r="N1308" s="234" t="s">
        <v>8023</v>
      </c>
      <c r="O1308" s="234"/>
    </row>
    <row r="1309" spans="1:15" x14ac:dyDescent="0.3">
      <c r="A1309" s="234" t="s">
        <v>4040</v>
      </c>
      <c r="B1309" s="235" t="s">
        <v>6033</v>
      </c>
      <c r="C1309" s="235" t="s">
        <v>1521</v>
      </c>
      <c r="D1309" s="235" t="s">
        <v>91</v>
      </c>
      <c r="E1309" s="235" t="s">
        <v>1273</v>
      </c>
      <c r="F1309" s="235" t="s">
        <v>708</v>
      </c>
      <c r="G1309" s="235" t="s">
        <v>6032</v>
      </c>
      <c r="H1309" s="234" t="s">
        <v>64</v>
      </c>
      <c r="I1309" s="234" t="s">
        <v>6034</v>
      </c>
      <c r="J1309" s="235" t="s">
        <v>3402</v>
      </c>
      <c r="K1309" s="234" t="s">
        <v>3198</v>
      </c>
      <c r="L1309" s="234" t="s">
        <v>7986</v>
      </c>
      <c r="M1309" s="234" t="s">
        <v>529</v>
      </c>
      <c r="N1309" s="234" t="s">
        <v>8023</v>
      </c>
      <c r="O1309" s="234"/>
    </row>
    <row r="1310" spans="1:15" x14ac:dyDescent="0.3">
      <c r="A1310" s="234" t="s">
        <v>4040</v>
      </c>
      <c r="B1310" s="235" t="s">
        <v>6036</v>
      </c>
      <c r="C1310" s="235" t="s">
        <v>1521</v>
      </c>
      <c r="D1310" s="235" t="s">
        <v>91</v>
      </c>
      <c r="E1310" s="235" t="s">
        <v>1273</v>
      </c>
      <c r="F1310" s="235" t="s">
        <v>708</v>
      </c>
      <c r="G1310" s="235" t="s">
        <v>6035</v>
      </c>
      <c r="H1310" s="234" t="s">
        <v>64</v>
      </c>
      <c r="I1310" s="234" t="s">
        <v>6037</v>
      </c>
      <c r="J1310" s="235" t="s">
        <v>3402</v>
      </c>
      <c r="K1310" s="234" t="s">
        <v>3198</v>
      </c>
      <c r="L1310" s="234" t="s">
        <v>7986</v>
      </c>
      <c r="M1310" s="234" t="s">
        <v>529</v>
      </c>
      <c r="N1310" s="234" t="s">
        <v>8023</v>
      </c>
      <c r="O1310" s="234"/>
    </row>
    <row r="1311" spans="1:15" x14ac:dyDescent="0.3">
      <c r="A1311" s="234" t="s">
        <v>4040</v>
      </c>
      <c r="B1311" s="235" t="s">
        <v>6039</v>
      </c>
      <c r="C1311" s="235" t="s">
        <v>1521</v>
      </c>
      <c r="D1311" s="235" t="s">
        <v>91</v>
      </c>
      <c r="E1311" s="235" t="s">
        <v>1273</v>
      </c>
      <c r="F1311" s="235" t="s">
        <v>708</v>
      </c>
      <c r="G1311" s="235" t="s">
        <v>6038</v>
      </c>
      <c r="H1311" s="234" t="s">
        <v>64</v>
      </c>
      <c r="I1311" s="234" t="s">
        <v>6040</v>
      </c>
      <c r="J1311" s="235" t="s">
        <v>3402</v>
      </c>
      <c r="K1311" s="234" t="s">
        <v>3198</v>
      </c>
      <c r="L1311" s="234" t="s">
        <v>7986</v>
      </c>
      <c r="M1311" s="234" t="s">
        <v>529</v>
      </c>
      <c r="N1311" s="234" t="s">
        <v>8023</v>
      </c>
      <c r="O1311" s="234"/>
    </row>
    <row r="1312" spans="1:15" x14ac:dyDescent="0.3">
      <c r="A1312" s="234" t="s">
        <v>4040</v>
      </c>
      <c r="B1312" s="235" t="s">
        <v>6042</v>
      </c>
      <c r="C1312" s="235" t="s">
        <v>1521</v>
      </c>
      <c r="D1312" s="235" t="s">
        <v>91</v>
      </c>
      <c r="E1312" s="235" t="s">
        <v>1273</v>
      </c>
      <c r="F1312" s="235" t="s">
        <v>708</v>
      </c>
      <c r="G1312" s="235" t="s">
        <v>6041</v>
      </c>
      <c r="H1312" s="234" t="s">
        <v>64</v>
      </c>
      <c r="I1312" s="234" t="s">
        <v>6043</v>
      </c>
      <c r="J1312" s="235" t="s">
        <v>3402</v>
      </c>
      <c r="K1312" s="234" t="s">
        <v>3198</v>
      </c>
      <c r="L1312" s="234" t="s">
        <v>7986</v>
      </c>
      <c r="M1312" s="234" t="s">
        <v>529</v>
      </c>
      <c r="N1312" s="234" t="s">
        <v>8023</v>
      </c>
      <c r="O1312" s="234"/>
    </row>
    <row r="1313" spans="1:15" x14ac:dyDescent="0.3">
      <c r="A1313" s="234" t="s">
        <v>4040</v>
      </c>
      <c r="B1313" s="235" t="s">
        <v>6045</v>
      </c>
      <c r="C1313" s="235" t="s">
        <v>1521</v>
      </c>
      <c r="D1313" s="235" t="s">
        <v>91</v>
      </c>
      <c r="E1313" s="235" t="s">
        <v>1273</v>
      </c>
      <c r="F1313" s="235" t="s">
        <v>708</v>
      </c>
      <c r="G1313" s="235" t="s">
        <v>6044</v>
      </c>
      <c r="H1313" s="234" t="s">
        <v>64</v>
      </c>
      <c r="I1313" s="234" t="s">
        <v>6046</v>
      </c>
      <c r="J1313" s="235" t="s">
        <v>3402</v>
      </c>
      <c r="K1313" s="234" t="s">
        <v>3198</v>
      </c>
      <c r="L1313" s="234" t="s">
        <v>7986</v>
      </c>
      <c r="M1313" s="234" t="s">
        <v>529</v>
      </c>
      <c r="N1313" s="234" t="s">
        <v>8023</v>
      </c>
      <c r="O1313" s="234"/>
    </row>
    <row r="1314" spans="1:15" x14ac:dyDescent="0.3">
      <c r="A1314" s="234" t="s">
        <v>4040</v>
      </c>
      <c r="B1314" s="235" t="s">
        <v>6048</v>
      </c>
      <c r="C1314" s="235" t="s">
        <v>1521</v>
      </c>
      <c r="D1314" s="235" t="s">
        <v>91</v>
      </c>
      <c r="E1314" s="235" t="s">
        <v>1273</v>
      </c>
      <c r="F1314" s="235" t="s">
        <v>708</v>
      </c>
      <c r="G1314" s="235" t="s">
        <v>6047</v>
      </c>
      <c r="H1314" s="234" t="s">
        <v>64</v>
      </c>
      <c r="I1314" s="234" t="s">
        <v>6049</v>
      </c>
      <c r="J1314" s="235" t="s">
        <v>3402</v>
      </c>
      <c r="K1314" s="234" t="s">
        <v>3198</v>
      </c>
      <c r="L1314" s="234" t="s">
        <v>7986</v>
      </c>
      <c r="M1314" s="234" t="s">
        <v>529</v>
      </c>
      <c r="N1314" s="234" t="s">
        <v>8023</v>
      </c>
      <c r="O1314" s="234"/>
    </row>
    <row r="1315" spans="1:15" x14ac:dyDescent="0.3">
      <c r="A1315" s="234" t="s">
        <v>4040</v>
      </c>
      <c r="B1315" s="235" t="s">
        <v>6051</v>
      </c>
      <c r="C1315" s="235" t="s">
        <v>1521</v>
      </c>
      <c r="D1315" s="235" t="s">
        <v>91</v>
      </c>
      <c r="E1315" s="235" t="s">
        <v>1273</v>
      </c>
      <c r="F1315" s="235" t="s">
        <v>708</v>
      </c>
      <c r="G1315" s="235" t="s">
        <v>6050</v>
      </c>
      <c r="H1315" s="234" t="s">
        <v>64</v>
      </c>
      <c r="I1315" s="234" t="s">
        <v>6052</v>
      </c>
      <c r="J1315" s="235" t="s">
        <v>3402</v>
      </c>
      <c r="K1315" s="234" t="s">
        <v>3198</v>
      </c>
      <c r="L1315" s="234" t="s">
        <v>7986</v>
      </c>
      <c r="M1315" s="234" t="s">
        <v>529</v>
      </c>
      <c r="N1315" s="234" t="s">
        <v>8023</v>
      </c>
      <c r="O1315" s="234"/>
    </row>
    <row r="1316" spans="1:15" x14ac:dyDescent="0.3">
      <c r="A1316" s="234" t="s">
        <v>4040</v>
      </c>
      <c r="B1316" s="235" t="s">
        <v>6291</v>
      </c>
      <c r="C1316" s="235" t="s">
        <v>1521</v>
      </c>
      <c r="D1316" s="235" t="s">
        <v>91</v>
      </c>
      <c r="E1316" s="235" t="s">
        <v>1522</v>
      </c>
      <c r="F1316" s="235" t="s">
        <v>708</v>
      </c>
      <c r="G1316" s="235" t="s">
        <v>6290</v>
      </c>
      <c r="H1316" s="234" t="s">
        <v>64</v>
      </c>
      <c r="I1316" s="234" t="s">
        <v>6292</v>
      </c>
      <c r="J1316" s="235" t="s">
        <v>3402</v>
      </c>
      <c r="K1316" s="234" t="s">
        <v>3198</v>
      </c>
      <c r="L1316" s="234" t="s">
        <v>7986</v>
      </c>
      <c r="M1316" s="234" t="s">
        <v>529</v>
      </c>
      <c r="N1316" s="234" t="s">
        <v>8023</v>
      </c>
      <c r="O1316" s="234"/>
    </row>
    <row r="1317" spans="1:15" x14ac:dyDescent="0.3">
      <c r="A1317" s="234" t="s">
        <v>4040</v>
      </c>
      <c r="B1317" s="235" t="s">
        <v>6054</v>
      </c>
      <c r="C1317" s="235" t="s">
        <v>1521</v>
      </c>
      <c r="D1317" s="235" t="s">
        <v>91</v>
      </c>
      <c r="E1317" s="235" t="s">
        <v>1522</v>
      </c>
      <c r="F1317" s="235" t="s">
        <v>708</v>
      </c>
      <c r="G1317" s="235" t="s">
        <v>6053</v>
      </c>
      <c r="H1317" s="234" t="s">
        <v>64</v>
      </c>
      <c r="I1317" s="234" t="s">
        <v>6055</v>
      </c>
      <c r="J1317" s="235" t="s">
        <v>3402</v>
      </c>
      <c r="K1317" s="234" t="s">
        <v>3198</v>
      </c>
      <c r="L1317" s="234" t="s">
        <v>7986</v>
      </c>
      <c r="M1317" s="234" t="s">
        <v>529</v>
      </c>
      <c r="N1317" s="234" t="s">
        <v>8023</v>
      </c>
      <c r="O1317" s="234"/>
    </row>
    <row r="1318" spans="1:15" x14ac:dyDescent="0.3">
      <c r="A1318" s="234" t="s">
        <v>4040</v>
      </c>
      <c r="B1318" s="235" t="s">
        <v>6057</v>
      </c>
      <c r="C1318" s="235" t="s">
        <v>1521</v>
      </c>
      <c r="D1318" s="235" t="s">
        <v>91</v>
      </c>
      <c r="E1318" s="235" t="s">
        <v>1522</v>
      </c>
      <c r="F1318" s="235" t="s">
        <v>708</v>
      </c>
      <c r="G1318" s="235" t="s">
        <v>6056</v>
      </c>
      <c r="H1318" s="234" t="s">
        <v>64</v>
      </c>
      <c r="I1318" s="234" t="s">
        <v>6058</v>
      </c>
      <c r="J1318" s="235" t="s">
        <v>3402</v>
      </c>
      <c r="K1318" s="234" t="s">
        <v>3198</v>
      </c>
      <c r="L1318" s="234" t="s">
        <v>7986</v>
      </c>
      <c r="M1318" s="234" t="s">
        <v>529</v>
      </c>
      <c r="N1318" s="234" t="s">
        <v>8023</v>
      </c>
      <c r="O1318" s="234"/>
    </row>
    <row r="1319" spans="1:15" x14ac:dyDescent="0.3">
      <c r="A1319" s="234" t="s">
        <v>4040</v>
      </c>
      <c r="B1319" s="235" t="s">
        <v>6294</v>
      </c>
      <c r="C1319" s="235" t="s">
        <v>1521</v>
      </c>
      <c r="D1319" s="235" t="s">
        <v>91</v>
      </c>
      <c r="E1319" s="235" t="s">
        <v>1522</v>
      </c>
      <c r="F1319" s="235" t="s">
        <v>708</v>
      </c>
      <c r="G1319" s="235" t="s">
        <v>6293</v>
      </c>
      <c r="H1319" s="234" t="s">
        <v>64</v>
      </c>
      <c r="I1319" s="234" t="s">
        <v>6295</v>
      </c>
      <c r="J1319" s="235" t="s">
        <v>3402</v>
      </c>
      <c r="K1319" s="234" t="s">
        <v>3198</v>
      </c>
      <c r="L1319" s="234" t="s">
        <v>7986</v>
      </c>
      <c r="M1319" s="234" t="s">
        <v>529</v>
      </c>
      <c r="N1319" s="234" t="s">
        <v>8023</v>
      </c>
      <c r="O1319" s="234"/>
    </row>
    <row r="1320" spans="1:15" x14ac:dyDescent="0.3">
      <c r="A1320" s="234" t="s">
        <v>4040</v>
      </c>
      <c r="B1320" s="235" t="s">
        <v>6217</v>
      </c>
      <c r="C1320" s="235" t="s">
        <v>1521</v>
      </c>
      <c r="D1320" s="235" t="s">
        <v>91</v>
      </c>
      <c r="E1320" s="235" t="s">
        <v>1273</v>
      </c>
      <c r="F1320" s="235" t="s">
        <v>708</v>
      </c>
      <c r="G1320" s="235" t="s">
        <v>6216</v>
      </c>
      <c r="H1320" s="234" t="s">
        <v>64</v>
      </c>
      <c r="I1320" s="234" t="s">
        <v>6218</v>
      </c>
      <c r="J1320" s="235" t="s">
        <v>3402</v>
      </c>
      <c r="K1320" s="234" t="s">
        <v>3198</v>
      </c>
      <c r="L1320" s="234" t="s">
        <v>7986</v>
      </c>
      <c r="M1320" s="234" t="s">
        <v>529</v>
      </c>
      <c r="N1320" s="234" t="s">
        <v>8023</v>
      </c>
      <c r="O1320" s="234"/>
    </row>
    <row r="1321" spans="1:15" x14ac:dyDescent="0.3">
      <c r="A1321" s="234" t="s">
        <v>4040</v>
      </c>
      <c r="B1321" s="235" t="s">
        <v>6220</v>
      </c>
      <c r="C1321" s="235" t="s">
        <v>1521</v>
      </c>
      <c r="D1321" s="235" t="s">
        <v>91</v>
      </c>
      <c r="E1321" s="235" t="s">
        <v>1273</v>
      </c>
      <c r="F1321" s="235" t="s">
        <v>708</v>
      </c>
      <c r="G1321" s="235" t="s">
        <v>6219</v>
      </c>
      <c r="H1321" s="234" t="s">
        <v>64</v>
      </c>
      <c r="I1321" s="234" t="s">
        <v>6221</v>
      </c>
      <c r="J1321" s="235" t="s">
        <v>3402</v>
      </c>
      <c r="K1321" s="234" t="s">
        <v>3198</v>
      </c>
      <c r="L1321" s="234" t="s">
        <v>7986</v>
      </c>
      <c r="M1321" s="234" t="s">
        <v>529</v>
      </c>
      <c r="N1321" s="234" t="s">
        <v>8023</v>
      </c>
      <c r="O1321" s="234"/>
    </row>
    <row r="1322" spans="1:15" x14ac:dyDescent="0.3">
      <c r="A1322" s="234" t="s">
        <v>4040</v>
      </c>
      <c r="B1322" s="235" t="s">
        <v>6223</v>
      </c>
      <c r="C1322" s="235" t="s">
        <v>1521</v>
      </c>
      <c r="D1322" s="235" t="s">
        <v>91</v>
      </c>
      <c r="E1322" s="235" t="s">
        <v>1273</v>
      </c>
      <c r="F1322" s="235" t="s">
        <v>708</v>
      </c>
      <c r="G1322" s="235" t="s">
        <v>6222</v>
      </c>
      <c r="H1322" s="234" t="s">
        <v>64</v>
      </c>
      <c r="I1322" s="234" t="s">
        <v>6224</v>
      </c>
      <c r="J1322" s="235" t="s">
        <v>3402</v>
      </c>
      <c r="K1322" s="234" t="s">
        <v>3198</v>
      </c>
      <c r="L1322" s="234" t="s">
        <v>7986</v>
      </c>
      <c r="M1322" s="234" t="s">
        <v>529</v>
      </c>
      <c r="N1322" s="234" t="s">
        <v>8023</v>
      </c>
      <c r="O1322" s="234"/>
    </row>
    <row r="1323" spans="1:15" x14ac:dyDescent="0.3">
      <c r="A1323" s="234" t="s">
        <v>4040</v>
      </c>
      <c r="B1323" s="235" t="s">
        <v>6226</v>
      </c>
      <c r="C1323" s="235" t="s">
        <v>1521</v>
      </c>
      <c r="D1323" s="235" t="s">
        <v>91</v>
      </c>
      <c r="E1323" s="235" t="s">
        <v>1273</v>
      </c>
      <c r="F1323" s="235" t="s">
        <v>708</v>
      </c>
      <c r="G1323" s="235" t="s">
        <v>6225</v>
      </c>
      <c r="H1323" s="234" t="s">
        <v>64</v>
      </c>
      <c r="I1323" s="234" t="s">
        <v>6227</v>
      </c>
      <c r="J1323" s="235" t="s">
        <v>3402</v>
      </c>
      <c r="K1323" s="234" t="s">
        <v>3198</v>
      </c>
      <c r="L1323" s="234" t="s">
        <v>7986</v>
      </c>
      <c r="M1323" s="234" t="s">
        <v>529</v>
      </c>
      <c r="N1323" s="234" t="s">
        <v>8023</v>
      </c>
      <c r="O1323" s="234"/>
    </row>
    <row r="1324" spans="1:15" x14ac:dyDescent="0.3">
      <c r="A1324" s="234" t="s">
        <v>4040</v>
      </c>
      <c r="B1324" s="235" t="s">
        <v>6060</v>
      </c>
      <c r="C1324" s="235" t="s">
        <v>1521</v>
      </c>
      <c r="D1324" s="235" t="s">
        <v>91</v>
      </c>
      <c r="E1324" s="235" t="s">
        <v>1273</v>
      </c>
      <c r="F1324" s="235" t="s">
        <v>708</v>
      </c>
      <c r="G1324" s="235" t="s">
        <v>6059</v>
      </c>
      <c r="H1324" s="234" t="s">
        <v>64</v>
      </c>
      <c r="I1324" s="234" t="s">
        <v>6061</v>
      </c>
      <c r="J1324" s="235" t="s">
        <v>3402</v>
      </c>
      <c r="K1324" s="234" t="s">
        <v>3198</v>
      </c>
      <c r="L1324" s="234" t="s">
        <v>7986</v>
      </c>
      <c r="M1324" s="234" t="s">
        <v>529</v>
      </c>
      <c r="N1324" s="234" t="s">
        <v>8023</v>
      </c>
      <c r="O1324" s="234"/>
    </row>
    <row r="1325" spans="1:15" x14ac:dyDescent="0.3">
      <c r="A1325" s="234" t="s">
        <v>4040</v>
      </c>
      <c r="B1325" s="235" t="s">
        <v>6065</v>
      </c>
      <c r="C1325" s="235" t="s">
        <v>1521</v>
      </c>
      <c r="D1325" s="235" t="s">
        <v>91</v>
      </c>
      <c r="E1325" s="235" t="s">
        <v>1522</v>
      </c>
      <c r="F1325" s="235" t="s">
        <v>708</v>
      </c>
      <c r="G1325" s="235" t="s">
        <v>6064</v>
      </c>
      <c r="H1325" s="234" t="s">
        <v>64</v>
      </c>
      <c r="I1325" s="234" t="s">
        <v>6066</v>
      </c>
      <c r="J1325" s="235" t="s">
        <v>3402</v>
      </c>
      <c r="K1325" s="234" t="s">
        <v>3198</v>
      </c>
      <c r="L1325" s="234" t="s">
        <v>7986</v>
      </c>
      <c r="M1325" s="234" t="s">
        <v>529</v>
      </c>
      <c r="N1325" s="234" t="s">
        <v>8023</v>
      </c>
      <c r="O1325" s="234"/>
    </row>
    <row r="1326" spans="1:15" x14ac:dyDescent="0.3">
      <c r="A1326" s="234" t="s">
        <v>4040</v>
      </c>
      <c r="B1326" s="235" t="s">
        <v>6068</v>
      </c>
      <c r="C1326" s="235" t="s">
        <v>1521</v>
      </c>
      <c r="D1326" s="235" t="s">
        <v>91</v>
      </c>
      <c r="E1326" s="235" t="s">
        <v>1522</v>
      </c>
      <c r="F1326" s="235" t="s">
        <v>708</v>
      </c>
      <c r="G1326" s="235" t="s">
        <v>6067</v>
      </c>
      <c r="H1326" s="234" t="s">
        <v>64</v>
      </c>
      <c r="I1326" s="234" t="s">
        <v>6069</v>
      </c>
      <c r="J1326" s="235" t="s">
        <v>3402</v>
      </c>
      <c r="K1326" s="234" t="s">
        <v>3198</v>
      </c>
      <c r="L1326" s="234" t="s">
        <v>7986</v>
      </c>
      <c r="M1326" s="234" t="s">
        <v>529</v>
      </c>
      <c r="N1326" s="234" t="s">
        <v>8023</v>
      </c>
      <c r="O1326" s="234"/>
    </row>
    <row r="1327" spans="1:15" x14ac:dyDescent="0.3">
      <c r="A1327" s="234" t="s">
        <v>4040</v>
      </c>
      <c r="B1327" s="235" t="s">
        <v>6071</v>
      </c>
      <c r="C1327" s="235" t="s">
        <v>1521</v>
      </c>
      <c r="D1327" s="235" t="s">
        <v>91</v>
      </c>
      <c r="E1327" s="235" t="s">
        <v>1522</v>
      </c>
      <c r="F1327" s="235" t="s">
        <v>708</v>
      </c>
      <c r="G1327" s="235" t="s">
        <v>6070</v>
      </c>
      <c r="H1327" s="234" t="s">
        <v>64</v>
      </c>
      <c r="I1327" s="234" t="s">
        <v>6072</v>
      </c>
      <c r="J1327" s="235" t="s">
        <v>3402</v>
      </c>
      <c r="K1327" s="234" t="s">
        <v>3198</v>
      </c>
      <c r="L1327" s="234" t="s">
        <v>7986</v>
      </c>
      <c r="M1327" s="234" t="s">
        <v>529</v>
      </c>
      <c r="N1327" s="234" t="s">
        <v>8023</v>
      </c>
      <c r="O1327" s="234"/>
    </row>
    <row r="1328" spans="1:15" x14ac:dyDescent="0.3">
      <c r="A1328" s="234" t="s">
        <v>4040</v>
      </c>
      <c r="B1328" s="235" t="s">
        <v>6074</v>
      </c>
      <c r="C1328" s="235" t="s">
        <v>1521</v>
      </c>
      <c r="D1328" s="235" t="s">
        <v>91</v>
      </c>
      <c r="E1328" s="235" t="s">
        <v>1522</v>
      </c>
      <c r="F1328" s="235" t="s">
        <v>708</v>
      </c>
      <c r="G1328" s="235" t="s">
        <v>6073</v>
      </c>
      <c r="H1328" s="234" t="s">
        <v>64</v>
      </c>
      <c r="I1328" s="234" t="s">
        <v>6075</v>
      </c>
      <c r="J1328" s="235" t="s">
        <v>3402</v>
      </c>
      <c r="K1328" s="234" t="s">
        <v>3198</v>
      </c>
      <c r="L1328" s="234" t="s">
        <v>7986</v>
      </c>
      <c r="M1328" s="234" t="s">
        <v>529</v>
      </c>
      <c r="N1328" s="234" t="s">
        <v>8023</v>
      </c>
      <c r="O1328" s="234"/>
    </row>
    <row r="1329" spans="1:15" x14ac:dyDescent="0.3">
      <c r="A1329" s="234" t="s">
        <v>4040</v>
      </c>
      <c r="B1329" s="235" t="s">
        <v>6273</v>
      </c>
      <c r="C1329" s="235" t="s">
        <v>1521</v>
      </c>
      <c r="D1329" s="235" t="s">
        <v>91</v>
      </c>
      <c r="E1329" s="235" t="s">
        <v>1522</v>
      </c>
      <c r="F1329" s="235" t="s">
        <v>708</v>
      </c>
      <c r="G1329" s="235" t="s">
        <v>6272</v>
      </c>
      <c r="H1329" s="234" t="s">
        <v>64</v>
      </c>
      <c r="I1329" s="234" t="s">
        <v>6274</v>
      </c>
      <c r="J1329" s="235" t="s">
        <v>3402</v>
      </c>
      <c r="K1329" s="234" t="s">
        <v>3198</v>
      </c>
      <c r="L1329" s="234" t="s">
        <v>7986</v>
      </c>
      <c r="M1329" s="234" t="s">
        <v>529</v>
      </c>
      <c r="N1329" s="234" t="s">
        <v>8023</v>
      </c>
      <c r="O1329" s="234"/>
    </row>
    <row r="1330" spans="1:15" x14ac:dyDescent="0.3">
      <c r="A1330" s="234" t="s">
        <v>4040</v>
      </c>
      <c r="B1330" s="235" t="s">
        <v>5703</v>
      </c>
      <c r="C1330" s="235" t="s">
        <v>7988</v>
      </c>
      <c r="D1330" s="235" t="s">
        <v>91</v>
      </c>
      <c r="E1330" s="235" t="s">
        <v>1522</v>
      </c>
      <c r="F1330" s="235" t="s">
        <v>708</v>
      </c>
      <c r="G1330" s="235" t="s">
        <v>5702</v>
      </c>
      <c r="H1330" s="234" t="s">
        <v>64</v>
      </c>
      <c r="I1330" s="234" t="s">
        <v>5704</v>
      </c>
      <c r="J1330" s="235" t="s">
        <v>3402</v>
      </c>
      <c r="K1330" s="234" t="s">
        <v>3198</v>
      </c>
      <c r="L1330" s="234" t="s">
        <v>7986</v>
      </c>
      <c r="M1330" s="234" t="s">
        <v>529</v>
      </c>
      <c r="N1330" s="234" t="s">
        <v>8023</v>
      </c>
      <c r="O1330" s="234"/>
    </row>
    <row r="1331" spans="1:15" x14ac:dyDescent="0.3">
      <c r="A1331" s="234" t="s">
        <v>4040</v>
      </c>
      <c r="B1331" s="235" t="s">
        <v>5706</v>
      </c>
      <c r="C1331" s="235" t="s">
        <v>7988</v>
      </c>
      <c r="D1331" s="235" t="s">
        <v>91</v>
      </c>
      <c r="E1331" s="235" t="s">
        <v>1522</v>
      </c>
      <c r="F1331" s="235" t="s">
        <v>708</v>
      </c>
      <c r="G1331" s="235" t="s">
        <v>5705</v>
      </c>
      <c r="H1331" s="234" t="s">
        <v>64</v>
      </c>
      <c r="I1331" s="234" t="s">
        <v>5707</v>
      </c>
      <c r="J1331" s="235" t="s">
        <v>3402</v>
      </c>
      <c r="K1331" s="234" t="s">
        <v>3198</v>
      </c>
      <c r="L1331" s="234" t="s">
        <v>7986</v>
      </c>
      <c r="M1331" s="234" t="s">
        <v>529</v>
      </c>
      <c r="N1331" s="234" t="s">
        <v>8023</v>
      </c>
      <c r="O1331" s="234"/>
    </row>
    <row r="1332" spans="1:15" x14ac:dyDescent="0.3">
      <c r="A1332" s="234" t="s">
        <v>4040</v>
      </c>
      <c r="B1332" s="235" t="s">
        <v>3495</v>
      </c>
      <c r="C1332" s="235" t="s">
        <v>7988</v>
      </c>
      <c r="D1332" s="235" t="s">
        <v>91</v>
      </c>
      <c r="E1332" s="235" t="s">
        <v>1522</v>
      </c>
      <c r="F1332" s="235" t="s">
        <v>708</v>
      </c>
      <c r="G1332" s="235" t="s">
        <v>5708</v>
      </c>
      <c r="H1332" s="234" t="s">
        <v>64</v>
      </c>
      <c r="I1332" s="234" t="s">
        <v>5709</v>
      </c>
      <c r="J1332" s="235" t="s">
        <v>3402</v>
      </c>
      <c r="K1332" s="234" t="s">
        <v>3198</v>
      </c>
      <c r="L1332" s="234" t="s">
        <v>7986</v>
      </c>
      <c r="M1332" s="234" t="s">
        <v>529</v>
      </c>
      <c r="N1332" s="234" t="s">
        <v>8023</v>
      </c>
      <c r="O1332" s="234"/>
    </row>
    <row r="1333" spans="1:15" x14ac:dyDescent="0.3">
      <c r="A1333" s="234" t="s">
        <v>4040</v>
      </c>
      <c r="B1333" s="235" t="s">
        <v>3474</v>
      </c>
      <c r="C1333" s="235" t="s">
        <v>7988</v>
      </c>
      <c r="D1333" s="235" t="s">
        <v>91</v>
      </c>
      <c r="E1333" s="235" t="s">
        <v>1522</v>
      </c>
      <c r="F1333" s="235" t="s">
        <v>708</v>
      </c>
      <c r="G1333" s="235" t="s">
        <v>5710</v>
      </c>
      <c r="H1333" s="234" t="s">
        <v>64</v>
      </c>
      <c r="I1333" s="234" t="s">
        <v>5711</v>
      </c>
      <c r="J1333" s="235" t="s">
        <v>3402</v>
      </c>
      <c r="K1333" s="234" t="s">
        <v>3198</v>
      </c>
      <c r="L1333" s="234" t="s">
        <v>7986</v>
      </c>
      <c r="M1333" s="234" t="s">
        <v>609</v>
      </c>
      <c r="N1333" s="234" t="s">
        <v>8023</v>
      </c>
      <c r="O1333" s="234"/>
    </row>
    <row r="1334" spans="1:15" x14ac:dyDescent="0.3">
      <c r="A1334" s="234" t="s">
        <v>4040</v>
      </c>
      <c r="B1334" s="235" t="s">
        <v>5507</v>
      </c>
      <c r="C1334" s="235" t="s">
        <v>7988</v>
      </c>
      <c r="D1334" s="235" t="s">
        <v>91</v>
      </c>
      <c r="E1334" s="235" t="s">
        <v>1522</v>
      </c>
      <c r="F1334" s="235" t="s">
        <v>708</v>
      </c>
      <c r="G1334" s="235" t="s">
        <v>5712</v>
      </c>
      <c r="H1334" s="234" t="s">
        <v>64</v>
      </c>
      <c r="I1334" s="234" t="s">
        <v>5713</v>
      </c>
      <c r="J1334" s="235" t="s">
        <v>3402</v>
      </c>
      <c r="K1334" s="234" t="s">
        <v>3198</v>
      </c>
      <c r="L1334" s="234" t="s">
        <v>7986</v>
      </c>
      <c r="M1334" s="234" t="s">
        <v>529</v>
      </c>
      <c r="N1334" s="234" t="s">
        <v>8023</v>
      </c>
      <c r="O1334" s="234"/>
    </row>
    <row r="1335" spans="1:15" x14ac:dyDescent="0.3">
      <c r="A1335" s="234" t="s">
        <v>4040</v>
      </c>
      <c r="B1335" s="235" t="s">
        <v>3483</v>
      </c>
      <c r="C1335" s="235" t="s">
        <v>7988</v>
      </c>
      <c r="D1335" s="235" t="s">
        <v>91</v>
      </c>
      <c r="E1335" s="235" t="s">
        <v>1522</v>
      </c>
      <c r="F1335" s="235" t="s">
        <v>708</v>
      </c>
      <c r="G1335" s="235" t="s">
        <v>5714</v>
      </c>
      <c r="H1335" s="234" t="s">
        <v>64</v>
      </c>
      <c r="I1335" s="234" t="s">
        <v>5715</v>
      </c>
      <c r="J1335" s="235" t="s">
        <v>3402</v>
      </c>
      <c r="K1335" s="234" t="s">
        <v>3198</v>
      </c>
      <c r="L1335" s="234" t="s">
        <v>7986</v>
      </c>
      <c r="M1335" s="234" t="s">
        <v>529</v>
      </c>
      <c r="N1335" s="234" t="s">
        <v>8023</v>
      </c>
      <c r="O1335" s="234"/>
    </row>
    <row r="1336" spans="1:15" x14ac:dyDescent="0.3">
      <c r="A1336" s="234" t="s">
        <v>4040</v>
      </c>
      <c r="B1336" s="235" t="s">
        <v>3416</v>
      </c>
      <c r="C1336" s="235" t="s">
        <v>7988</v>
      </c>
      <c r="D1336" s="235" t="s">
        <v>91</v>
      </c>
      <c r="E1336" s="235" t="s">
        <v>1522</v>
      </c>
      <c r="F1336" s="235" t="s">
        <v>708</v>
      </c>
      <c r="G1336" s="235" t="s">
        <v>5716</v>
      </c>
      <c r="H1336" s="234" t="s">
        <v>64</v>
      </c>
      <c r="I1336" s="234" t="s">
        <v>5717</v>
      </c>
      <c r="J1336" s="235" t="s">
        <v>3402</v>
      </c>
      <c r="K1336" s="234" t="s">
        <v>3198</v>
      </c>
      <c r="L1336" s="234" t="s">
        <v>7986</v>
      </c>
      <c r="M1336" s="234" t="s">
        <v>529</v>
      </c>
      <c r="N1336" s="234" t="s">
        <v>8023</v>
      </c>
      <c r="O1336" s="234"/>
    </row>
    <row r="1337" spans="1:15" x14ac:dyDescent="0.3">
      <c r="A1337" s="234" t="s">
        <v>4040</v>
      </c>
      <c r="B1337" s="235" t="s">
        <v>5197</v>
      </c>
      <c r="C1337" s="235" t="s">
        <v>7988</v>
      </c>
      <c r="D1337" s="235" t="s">
        <v>91</v>
      </c>
      <c r="E1337" s="235" t="s">
        <v>1522</v>
      </c>
      <c r="F1337" s="235" t="s">
        <v>708</v>
      </c>
      <c r="G1337" s="235" t="s">
        <v>5718</v>
      </c>
      <c r="H1337" s="234" t="s">
        <v>64</v>
      </c>
      <c r="I1337" s="234" t="s">
        <v>5719</v>
      </c>
      <c r="J1337" s="235" t="s">
        <v>3402</v>
      </c>
      <c r="K1337" s="234" t="s">
        <v>3198</v>
      </c>
      <c r="L1337" s="234" t="s">
        <v>7986</v>
      </c>
      <c r="M1337" s="234" t="s">
        <v>529</v>
      </c>
      <c r="N1337" s="234" t="s">
        <v>8023</v>
      </c>
      <c r="O1337" s="234"/>
    </row>
    <row r="1338" spans="1:15" x14ac:dyDescent="0.3">
      <c r="A1338" s="234" t="s">
        <v>4040</v>
      </c>
      <c r="B1338" s="235" t="s">
        <v>5200</v>
      </c>
      <c r="C1338" s="235" t="s">
        <v>7988</v>
      </c>
      <c r="D1338" s="235" t="s">
        <v>91</v>
      </c>
      <c r="E1338" s="235" t="s">
        <v>1522</v>
      </c>
      <c r="F1338" s="235" t="s">
        <v>708</v>
      </c>
      <c r="G1338" s="235" t="s">
        <v>5720</v>
      </c>
      <c r="H1338" s="234" t="s">
        <v>64</v>
      </c>
      <c r="I1338" s="234" t="s">
        <v>5721</v>
      </c>
      <c r="J1338" s="235" t="s">
        <v>3402</v>
      </c>
      <c r="K1338" s="234" t="s">
        <v>3198</v>
      </c>
      <c r="L1338" s="234" t="s">
        <v>7986</v>
      </c>
      <c r="M1338" s="234" t="s">
        <v>529</v>
      </c>
      <c r="N1338" s="234" t="s">
        <v>8023</v>
      </c>
      <c r="O1338" s="234"/>
    </row>
    <row r="1339" spans="1:15" x14ac:dyDescent="0.3">
      <c r="A1339" s="234" t="s">
        <v>4040</v>
      </c>
      <c r="B1339" s="235" t="s">
        <v>5206</v>
      </c>
      <c r="C1339" s="235" t="s">
        <v>7988</v>
      </c>
      <c r="D1339" s="235" t="s">
        <v>91</v>
      </c>
      <c r="E1339" s="235" t="s">
        <v>1522</v>
      </c>
      <c r="F1339" s="235" t="s">
        <v>708</v>
      </c>
      <c r="G1339" s="235" t="s">
        <v>5722</v>
      </c>
      <c r="H1339" s="234" t="s">
        <v>64</v>
      </c>
      <c r="I1339" s="234" t="s">
        <v>5723</v>
      </c>
      <c r="J1339" s="235" t="s">
        <v>3402</v>
      </c>
      <c r="K1339" s="234" t="s">
        <v>3198</v>
      </c>
      <c r="L1339" s="234" t="s">
        <v>7986</v>
      </c>
      <c r="M1339" s="234" t="s">
        <v>529</v>
      </c>
      <c r="N1339" s="234" t="s">
        <v>8023</v>
      </c>
      <c r="O1339" s="234"/>
    </row>
    <row r="1340" spans="1:15" x14ac:dyDescent="0.3">
      <c r="A1340" s="234" t="s">
        <v>4040</v>
      </c>
      <c r="B1340" s="235" t="s">
        <v>5276</v>
      </c>
      <c r="C1340" s="235" t="s">
        <v>7988</v>
      </c>
      <c r="D1340" s="235" t="s">
        <v>91</v>
      </c>
      <c r="E1340" s="235" t="s">
        <v>1522</v>
      </c>
      <c r="F1340" s="235" t="s">
        <v>708</v>
      </c>
      <c r="G1340" s="235" t="s">
        <v>5727</v>
      </c>
      <c r="H1340" s="234" t="s">
        <v>64</v>
      </c>
      <c r="I1340" s="234" t="s">
        <v>5728</v>
      </c>
      <c r="J1340" s="235" t="s">
        <v>3402</v>
      </c>
      <c r="K1340" s="234" t="s">
        <v>3198</v>
      </c>
      <c r="L1340" s="234" t="s">
        <v>7986</v>
      </c>
      <c r="M1340" s="234" t="s">
        <v>529</v>
      </c>
      <c r="N1340" s="234" t="s">
        <v>8023</v>
      </c>
      <c r="O1340" s="234"/>
    </row>
    <row r="1341" spans="1:15" x14ac:dyDescent="0.3">
      <c r="A1341" s="234" t="s">
        <v>4040</v>
      </c>
      <c r="B1341" s="235" t="s">
        <v>5730</v>
      </c>
      <c r="C1341" s="235" t="s">
        <v>7988</v>
      </c>
      <c r="D1341" s="235" t="s">
        <v>91</v>
      </c>
      <c r="E1341" s="235" t="s">
        <v>1273</v>
      </c>
      <c r="F1341" s="235" t="s">
        <v>708</v>
      </c>
      <c r="G1341" s="235" t="s">
        <v>5729</v>
      </c>
      <c r="H1341" s="234" t="s">
        <v>64</v>
      </c>
      <c r="I1341" s="234" t="s">
        <v>5731</v>
      </c>
      <c r="J1341" s="235" t="s">
        <v>3402</v>
      </c>
      <c r="K1341" s="234" t="s">
        <v>3198</v>
      </c>
      <c r="L1341" s="234" t="s">
        <v>7986</v>
      </c>
      <c r="M1341" s="234" t="s">
        <v>7992</v>
      </c>
      <c r="N1341" s="234" t="s">
        <v>8023</v>
      </c>
      <c r="O1341" s="234"/>
    </row>
    <row r="1342" spans="1:15" x14ac:dyDescent="0.3">
      <c r="A1342" s="234" t="s">
        <v>4040</v>
      </c>
      <c r="B1342" s="235" t="s">
        <v>5733</v>
      </c>
      <c r="C1342" s="235" t="s">
        <v>7988</v>
      </c>
      <c r="D1342" s="235" t="s">
        <v>91</v>
      </c>
      <c r="E1342" s="235" t="s">
        <v>1273</v>
      </c>
      <c r="F1342" s="235" t="s">
        <v>708</v>
      </c>
      <c r="G1342" s="235" t="s">
        <v>5732</v>
      </c>
      <c r="H1342" s="234" t="s">
        <v>64</v>
      </c>
      <c r="I1342" s="234" t="s">
        <v>5734</v>
      </c>
      <c r="J1342" s="235" t="s">
        <v>3402</v>
      </c>
      <c r="K1342" s="234" t="s">
        <v>3198</v>
      </c>
      <c r="L1342" s="234" t="s">
        <v>7986</v>
      </c>
      <c r="M1342" s="234" t="s">
        <v>529</v>
      </c>
      <c r="N1342" s="234" t="s">
        <v>8023</v>
      </c>
      <c r="O1342" s="234"/>
    </row>
    <row r="1343" spans="1:15" x14ac:dyDescent="0.3">
      <c r="A1343" s="234" t="s">
        <v>4040</v>
      </c>
      <c r="B1343" s="235" t="s">
        <v>5736</v>
      </c>
      <c r="C1343" s="235" t="s">
        <v>7988</v>
      </c>
      <c r="D1343" s="235" t="s">
        <v>91</v>
      </c>
      <c r="E1343" s="235" t="s">
        <v>1273</v>
      </c>
      <c r="F1343" s="235" t="s">
        <v>708</v>
      </c>
      <c r="G1343" s="235" t="s">
        <v>5735</v>
      </c>
      <c r="H1343" s="234" t="s">
        <v>64</v>
      </c>
      <c r="I1343" s="234" t="s">
        <v>5737</v>
      </c>
      <c r="J1343" s="235" t="s">
        <v>3402</v>
      </c>
      <c r="K1343" s="234" t="s">
        <v>3198</v>
      </c>
      <c r="L1343" s="234" t="s">
        <v>7986</v>
      </c>
      <c r="M1343" s="234" t="s">
        <v>529</v>
      </c>
      <c r="N1343" s="234" t="s">
        <v>8023</v>
      </c>
      <c r="O1343" s="234"/>
    </row>
    <row r="1344" spans="1:15" x14ac:dyDescent="0.3">
      <c r="A1344" s="234" t="s">
        <v>4040</v>
      </c>
      <c r="B1344" s="235" t="s">
        <v>5739</v>
      </c>
      <c r="C1344" s="235" t="s">
        <v>7988</v>
      </c>
      <c r="D1344" s="235" t="s">
        <v>91</v>
      </c>
      <c r="E1344" s="235" t="s">
        <v>1273</v>
      </c>
      <c r="F1344" s="235" t="s">
        <v>708</v>
      </c>
      <c r="G1344" s="235" t="s">
        <v>5738</v>
      </c>
      <c r="H1344" s="234" t="s">
        <v>64</v>
      </c>
      <c r="I1344" s="234" t="s">
        <v>5740</v>
      </c>
      <c r="J1344" s="235" t="s">
        <v>3402</v>
      </c>
      <c r="K1344" s="234" t="s">
        <v>3198</v>
      </c>
      <c r="L1344" s="234" t="s">
        <v>7986</v>
      </c>
      <c r="M1344" s="234" t="s">
        <v>529</v>
      </c>
      <c r="N1344" s="234" t="s">
        <v>8023</v>
      </c>
      <c r="O1344" s="234"/>
    </row>
    <row r="1345" spans="1:15" x14ac:dyDescent="0.3">
      <c r="A1345" s="234" t="s">
        <v>4040</v>
      </c>
      <c r="B1345" s="235" t="s">
        <v>5742</v>
      </c>
      <c r="C1345" s="235" t="s">
        <v>7988</v>
      </c>
      <c r="D1345" s="235" t="s">
        <v>91</v>
      </c>
      <c r="E1345" s="235" t="s">
        <v>1273</v>
      </c>
      <c r="F1345" s="235" t="s">
        <v>708</v>
      </c>
      <c r="G1345" s="235" t="s">
        <v>5741</v>
      </c>
      <c r="H1345" s="234" t="s">
        <v>64</v>
      </c>
      <c r="I1345" s="234" t="s">
        <v>5743</v>
      </c>
      <c r="J1345" s="235" t="s">
        <v>3402</v>
      </c>
      <c r="K1345" s="234" t="s">
        <v>3198</v>
      </c>
      <c r="L1345" s="234" t="s">
        <v>7986</v>
      </c>
      <c r="M1345" s="234" t="s">
        <v>529</v>
      </c>
      <c r="N1345" s="234" t="s">
        <v>8023</v>
      </c>
      <c r="O1345" s="234"/>
    </row>
    <row r="1346" spans="1:15" x14ac:dyDescent="0.3">
      <c r="A1346" s="234" t="s">
        <v>4040</v>
      </c>
      <c r="B1346" s="235" t="s">
        <v>5745</v>
      </c>
      <c r="C1346" s="235" t="s">
        <v>7988</v>
      </c>
      <c r="D1346" s="235" t="s">
        <v>91</v>
      </c>
      <c r="E1346" s="235" t="s">
        <v>1273</v>
      </c>
      <c r="F1346" s="235" t="s">
        <v>708</v>
      </c>
      <c r="G1346" s="235" t="s">
        <v>5744</v>
      </c>
      <c r="H1346" s="234" t="s">
        <v>64</v>
      </c>
      <c r="I1346" s="234" t="s">
        <v>5746</v>
      </c>
      <c r="J1346" s="235" t="s">
        <v>3402</v>
      </c>
      <c r="K1346" s="234" t="s">
        <v>3198</v>
      </c>
      <c r="L1346" s="234" t="s">
        <v>7986</v>
      </c>
      <c r="M1346" s="234" t="s">
        <v>529</v>
      </c>
      <c r="N1346" s="234" t="s">
        <v>8023</v>
      </c>
      <c r="O1346" s="234"/>
    </row>
    <row r="1347" spans="1:15" x14ac:dyDescent="0.3">
      <c r="A1347" s="234" t="s">
        <v>4040</v>
      </c>
      <c r="B1347" s="235" t="s">
        <v>5748</v>
      </c>
      <c r="C1347" s="235" t="s">
        <v>7988</v>
      </c>
      <c r="D1347" s="235" t="s">
        <v>91</v>
      </c>
      <c r="E1347" s="235" t="s">
        <v>1273</v>
      </c>
      <c r="F1347" s="235" t="s">
        <v>708</v>
      </c>
      <c r="G1347" s="235" t="s">
        <v>5747</v>
      </c>
      <c r="H1347" s="234" t="s">
        <v>64</v>
      </c>
      <c r="I1347" s="234" t="s">
        <v>5749</v>
      </c>
      <c r="J1347" s="235" t="s">
        <v>3402</v>
      </c>
      <c r="K1347" s="234" t="s">
        <v>3198</v>
      </c>
      <c r="L1347" s="234" t="s">
        <v>7986</v>
      </c>
      <c r="M1347" s="234" t="s">
        <v>529</v>
      </c>
      <c r="N1347" s="234" t="s">
        <v>8023</v>
      </c>
      <c r="O1347" s="234"/>
    </row>
    <row r="1348" spans="1:15" x14ac:dyDescent="0.3">
      <c r="A1348" s="234" t="s">
        <v>4040</v>
      </c>
      <c r="B1348" s="235" t="s">
        <v>5751</v>
      </c>
      <c r="C1348" s="235" t="s">
        <v>7988</v>
      </c>
      <c r="D1348" s="235" t="s">
        <v>91</v>
      </c>
      <c r="E1348" s="235" t="s">
        <v>1522</v>
      </c>
      <c r="F1348" s="235" t="s">
        <v>708</v>
      </c>
      <c r="G1348" s="235" t="s">
        <v>5750</v>
      </c>
      <c r="H1348" s="234" t="s">
        <v>64</v>
      </c>
      <c r="I1348" s="234" t="s">
        <v>5752</v>
      </c>
      <c r="J1348" s="235" t="s">
        <v>3402</v>
      </c>
      <c r="K1348" s="234" t="s">
        <v>3198</v>
      </c>
      <c r="L1348" s="234" t="s">
        <v>7986</v>
      </c>
      <c r="M1348" s="234" t="s">
        <v>529</v>
      </c>
      <c r="N1348" s="234" t="s">
        <v>8023</v>
      </c>
      <c r="O1348" s="234"/>
    </row>
    <row r="1349" spans="1:15" x14ac:dyDescent="0.3">
      <c r="A1349" s="234" t="s">
        <v>4040</v>
      </c>
      <c r="B1349" s="235" t="s">
        <v>5754</v>
      </c>
      <c r="C1349" s="235" t="s">
        <v>7988</v>
      </c>
      <c r="D1349" s="235" t="s">
        <v>91</v>
      </c>
      <c r="E1349" s="235" t="s">
        <v>1522</v>
      </c>
      <c r="F1349" s="235" t="s">
        <v>708</v>
      </c>
      <c r="G1349" s="235" t="s">
        <v>5753</v>
      </c>
      <c r="H1349" s="234" t="s">
        <v>64</v>
      </c>
      <c r="I1349" s="234" t="s">
        <v>5755</v>
      </c>
      <c r="J1349" s="235" t="s">
        <v>3402</v>
      </c>
      <c r="K1349" s="234" t="s">
        <v>3198</v>
      </c>
      <c r="L1349" s="234" t="s">
        <v>7986</v>
      </c>
      <c r="M1349" s="234" t="s">
        <v>529</v>
      </c>
      <c r="N1349" s="234" t="s">
        <v>8023</v>
      </c>
      <c r="O1349" s="234"/>
    </row>
    <row r="1350" spans="1:15" x14ac:dyDescent="0.3">
      <c r="A1350" s="234" t="s">
        <v>4040</v>
      </c>
      <c r="B1350" s="235" t="s">
        <v>5757</v>
      </c>
      <c r="C1350" s="235" t="s">
        <v>7988</v>
      </c>
      <c r="D1350" s="235" t="s">
        <v>91</v>
      </c>
      <c r="E1350" s="235" t="s">
        <v>1522</v>
      </c>
      <c r="F1350" s="235" t="s">
        <v>708</v>
      </c>
      <c r="G1350" s="235" t="s">
        <v>5756</v>
      </c>
      <c r="H1350" s="234" t="s">
        <v>64</v>
      </c>
      <c r="I1350" s="234" t="s">
        <v>5758</v>
      </c>
      <c r="J1350" s="235" t="s">
        <v>3402</v>
      </c>
      <c r="K1350" s="234" t="s">
        <v>3198</v>
      </c>
      <c r="L1350" s="234" t="s">
        <v>7986</v>
      </c>
      <c r="M1350" s="234" t="s">
        <v>529</v>
      </c>
      <c r="N1350" s="234" t="s">
        <v>8023</v>
      </c>
      <c r="O1350" s="234"/>
    </row>
    <row r="1351" spans="1:15" x14ac:dyDescent="0.3">
      <c r="A1351" s="234" t="s">
        <v>4040</v>
      </c>
      <c r="B1351" s="235" t="s">
        <v>5760</v>
      </c>
      <c r="C1351" s="235" t="s">
        <v>7988</v>
      </c>
      <c r="D1351" s="235" t="s">
        <v>91</v>
      </c>
      <c r="E1351" s="235" t="s">
        <v>1522</v>
      </c>
      <c r="F1351" s="235" t="s">
        <v>708</v>
      </c>
      <c r="G1351" s="235" t="s">
        <v>5759</v>
      </c>
      <c r="H1351" s="234" t="s">
        <v>64</v>
      </c>
      <c r="I1351" s="234" t="s">
        <v>5761</v>
      </c>
      <c r="J1351" s="235" t="s">
        <v>3402</v>
      </c>
      <c r="K1351" s="234" t="s">
        <v>3198</v>
      </c>
      <c r="L1351" s="234" t="s">
        <v>7986</v>
      </c>
      <c r="M1351" s="234" t="s">
        <v>529</v>
      </c>
      <c r="N1351" s="234" t="s">
        <v>8023</v>
      </c>
      <c r="O1351" s="234"/>
    </row>
    <row r="1352" spans="1:15" x14ac:dyDescent="0.3">
      <c r="A1352" s="234" t="s">
        <v>4040</v>
      </c>
      <c r="B1352" s="235" t="s">
        <v>5763</v>
      </c>
      <c r="C1352" s="235" t="s">
        <v>7988</v>
      </c>
      <c r="D1352" s="235" t="s">
        <v>91</v>
      </c>
      <c r="E1352" s="235" t="s">
        <v>1522</v>
      </c>
      <c r="F1352" s="235" t="s">
        <v>708</v>
      </c>
      <c r="G1352" s="235" t="s">
        <v>5762</v>
      </c>
      <c r="H1352" s="234" t="s">
        <v>64</v>
      </c>
      <c r="I1352" s="234" t="s">
        <v>5764</v>
      </c>
      <c r="J1352" s="235" t="s">
        <v>3402</v>
      </c>
      <c r="K1352" s="234" t="s">
        <v>3198</v>
      </c>
      <c r="L1352" s="234" t="s">
        <v>7986</v>
      </c>
      <c r="M1352" s="234" t="s">
        <v>529</v>
      </c>
      <c r="N1352" s="234" t="s">
        <v>8023</v>
      </c>
      <c r="O1352" s="234"/>
    </row>
    <row r="1353" spans="1:15" x14ac:dyDescent="0.3">
      <c r="A1353" s="234" t="s">
        <v>4040</v>
      </c>
      <c r="B1353" s="235" t="s">
        <v>5766</v>
      </c>
      <c r="C1353" s="235" t="s">
        <v>7988</v>
      </c>
      <c r="D1353" s="235" t="s">
        <v>91</v>
      </c>
      <c r="E1353" s="235" t="s">
        <v>1522</v>
      </c>
      <c r="F1353" s="235" t="s">
        <v>708</v>
      </c>
      <c r="G1353" s="235" t="s">
        <v>5765</v>
      </c>
      <c r="H1353" s="234" t="s">
        <v>64</v>
      </c>
      <c r="I1353" s="234" t="s">
        <v>5767</v>
      </c>
      <c r="J1353" s="235" t="s">
        <v>3402</v>
      </c>
      <c r="K1353" s="234" t="s">
        <v>3198</v>
      </c>
      <c r="L1353" s="234" t="s">
        <v>7986</v>
      </c>
      <c r="M1353" s="234" t="s">
        <v>529</v>
      </c>
      <c r="N1353" s="234" t="s">
        <v>8023</v>
      </c>
      <c r="O1353" s="234"/>
    </row>
    <row r="1354" spans="1:15" x14ac:dyDescent="0.3">
      <c r="A1354" s="234" t="s">
        <v>4040</v>
      </c>
      <c r="B1354" s="235" t="s">
        <v>5769</v>
      </c>
      <c r="C1354" s="235" t="s">
        <v>7988</v>
      </c>
      <c r="D1354" s="235" t="s">
        <v>91</v>
      </c>
      <c r="E1354" s="235" t="s">
        <v>1522</v>
      </c>
      <c r="F1354" s="235" t="s">
        <v>708</v>
      </c>
      <c r="G1354" s="235" t="s">
        <v>5768</v>
      </c>
      <c r="H1354" s="234" t="s">
        <v>64</v>
      </c>
      <c r="I1354" s="234" t="s">
        <v>5770</v>
      </c>
      <c r="J1354" s="235" t="s">
        <v>3402</v>
      </c>
      <c r="K1354" s="234" t="s">
        <v>3198</v>
      </c>
      <c r="L1354" s="234" t="s">
        <v>7986</v>
      </c>
      <c r="M1354" s="234" t="s">
        <v>529</v>
      </c>
      <c r="N1354" s="234" t="s">
        <v>8023</v>
      </c>
      <c r="O1354" s="234"/>
    </row>
    <row r="1355" spans="1:15" x14ac:dyDescent="0.3">
      <c r="A1355" s="234" t="s">
        <v>4040</v>
      </c>
      <c r="B1355" s="235" t="s">
        <v>5776</v>
      </c>
      <c r="C1355" s="235" t="s">
        <v>7988</v>
      </c>
      <c r="D1355" s="235" t="s">
        <v>91</v>
      </c>
      <c r="E1355" s="235" t="s">
        <v>1522</v>
      </c>
      <c r="F1355" s="235" t="s">
        <v>708</v>
      </c>
      <c r="G1355" s="235" t="s">
        <v>5775</v>
      </c>
      <c r="H1355" s="234" t="s">
        <v>64</v>
      </c>
      <c r="I1355" s="234" t="s">
        <v>5777</v>
      </c>
      <c r="J1355" s="235" t="s">
        <v>3402</v>
      </c>
      <c r="K1355" s="234" t="s">
        <v>3198</v>
      </c>
      <c r="L1355" s="234" t="s">
        <v>7986</v>
      </c>
      <c r="M1355" s="234" t="s">
        <v>529</v>
      </c>
      <c r="N1355" s="234" t="s">
        <v>8023</v>
      </c>
      <c r="O1355" s="234"/>
    </row>
    <row r="1356" spans="1:15" x14ac:dyDescent="0.3">
      <c r="A1356" s="234" t="s">
        <v>4040</v>
      </c>
      <c r="B1356" s="235" t="s">
        <v>5779</v>
      </c>
      <c r="C1356" s="235" t="s">
        <v>7988</v>
      </c>
      <c r="D1356" s="235" t="s">
        <v>91</v>
      </c>
      <c r="E1356" s="235" t="s">
        <v>1522</v>
      </c>
      <c r="F1356" s="235" t="s">
        <v>708</v>
      </c>
      <c r="G1356" s="235" t="s">
        <v>5778</v>
      </c>
      <c r="H1356" s="234" t="s">
        <v>64</v>
      </c>
      <c r="I1356" s="234" t="s">
        <v>5780</v>
      </c>
      <c r="J1356" s="235" t="s">
        <v>3402</v>
      </c>
      <c r="K1356" s="234" t="s">
        <v>3198</v>
      </c>
      <c r="L1356" s="234" t="s">
        <v>7986</v>
      </c>
      <c r="M1356" s="234" t="s">
        <v>529</v>
      </c>
      <c r="N1356" s="234" t="s">
        <v>8023</v>
      </c>
      <c r="O1356" s="234"/>
    </row>
    <row r="1357" spans="1:15" x14ac:dyDescent="0.3">
      <c r="A1357" s="234" t="s">
        <v>4040</v>
      </c>
      <c r="B1357" s="235" t="s">
        <v>5782</v>
      </c>
      <c r="C1357" s="235" t="s">
        <v>7988</v>
      </c>
      <c r="D1357" s="235" t="s">
        <v>91</v>
      </c>
      <c r="E1357" s="235" t="s">
        <v>1522</v>
      </c>
      <c r="F1357" s="235" t="s">
        <v>708</v>
      </c>
      <c r="G1357" s="235" t="s">
        <v>5781</v>
      </c>
      <c r="H1357" s="234" t="s">
        <v>64</v>
      </c>
      <c r="I1357" s="234" t="s">
        <v>5783</v>
      </c>
      <c r="J1357" s="235" t="s">
        <v>3402</v>
      </c>
      <c r="K1357" s="234" t="s">
        <v>3198</v>
      </c>
      <c r="L1357" s="234" t="s">
        <v>7986</v>
      </c>
      <c r="M1357" s="234" t="s">
        <v>529</v>
      </c>
      <c r="N1357" s="234" t="s">
        <v>8023</v>
      </c>
      <c r="O1357" s="234"/>
    </row>
    <row r="1358" spans="1:15" x14ac:dyDescent="0.3">
      <c r="A1358" s="234" t="s">
        <v>4040</v>
      </c>
      <c r="B1358" s="235" t="s">
        <v>5785</v>
      </c>
      <c r="C1358" s="235" t="s">
        <v>7988</v>
      </c>
      <c r="D1358" s="235" t="s">
        <v>91</v>
      </c>
      <c r="E1358" s="235" t="s">
        <v>1522</v>
      </c>
      <c r="F1358" s="235" t="s">
        <v>708</v>
      </c>
      <c r="G1358" s="235" t="s">
        <v>5784</v>
      </c>
      <c r="H1358" s="234" t="s">
        <v>64</v>
      </c>
      <c r="I1358" s="234" t="s">
        <v>5786</v>
      </c>
      <c r="J1358" s="235" t="s">
        <v>3402</v>
      </c>
      <c r="K1358" s="234" t="s">
        <v>3198</v>
      </c>
      <c r="L1358" s="234" t="s">
        <v>7986</v>
      </c>
      <c r="M1358" s="234" t="s">
        <v>529</v>
      </c>
      <c r="N1358" s="234" t="s">
        <v>8023</v>
      </c>
      <c r="O1358" s="234"/>
    </row>
    <row r="1359" spans="1:15" x14ac:dyDescent="0.3">
      <c r="A1359" s="234" t="s">
        <v>4040</v>
      </c>
      <c r="B1359" s="235" t="s">
        <v>4815</v>
      </c>
      <c r="C1359" s="235" t="s">
        <v>7988</v>
      </c>
      <c r="D1359" s="235" t="s">
        <v>91</v>
      </c>
      <c r="E1359" s="235" t="s">
        <v>1522</v>
      </c>
      <c r="F1359" s="235" t="s">
        <v>708</v>
      </c>
      <c r="G1359" s="235" t="s">
        <v>5787</v>
      </c>
      <c r="H1359" s="234" t="s">
        <v>64</v>
      </c>
      <c r="I1359" s="234" t="s">
        <v>5788</v>
      </c>
      <c r="J1359" s="235" t="s">
        <v>3402</v>
      </c>
      <c r="K1359" s="234" t="s">
        <v>3198</v>
      </c>
      <c r="L1359" s="234" t="s">
        <v>7986</v>
      </c>
      <c r="M1359" s="234" t="s">
        <v>529</v>
      </c>
      <c r="N1359" s="234" t="s">
        <v>8023</v>
      </c>
      <c r="O1359" s="234"/>
    </row>
    <row r="1360" spans="1:15" x14ac:dyDescent="0.3">
      <c r="A1360" s="234" t="s">
        <v>4040</v>
      </c>
      <c r="B1360" s="235" t="s">
        <v>4818</v>
      </c>
      <c r="C1360" s="235" t="s">
        <v>7988</v>
      </c>
      <c r="D1360" s="235" t="s">
        <v>91</v>
      </c>
      <c r="E1360" s="235" t="s">
        <v>1522</v>
      </c>
      <c r="F1360" s="235" t="s">
        <v>708</v>
      </c>
      <c r="G1360" s="235" t="s">
        <v>5789</v>
      </c>
      <c r="H1360" s="234" t="s">
        <v>64</v>
      </c>
      <c r="I1360" s="234" t="s">
        <v>5790</v>
      </c>
      <c r="J1360" s="235" t="s">
        <v>3402</v>
      </c>
      <c r="K1360" s="234" t="s">
        <v>3198</v>
      </c>
      <c r="L1360" s="234" t="s">
        <v>7986</v>
      </c>
      <c r="M1360" s="234" t="s">
        <v>529</v>
      </c>
      <c r="N1360" s="234" t="s">
        <v>8023</v>
      </c>
      <c r="O1360" s="234"/>
    </row>
    <row r="1361" spans="1:15" x14ac:dyDescent="0.3">
      <c r="A1361" s="234" t="s">
        <v>4040</v>
      </c>
      <c r="B1361" s="235" t="s">
        <v>4730</v>
      </c>
      <c r="C1361" s="235" t="s">
        <v>7988</v>
      </c>
      <c r="D1361" s="235" t="s">
        <v>91</v>
      </c>
      <c r="E1361" s="235" t="s">
        <v>1522</v>
      </c>
      <c r="F1361" s="235" t="s">
        <v>708</v>
      </c>
      <c r="G1361" s="235" t="s">
        <v>5791</v>
      </c>
      <c r="H1361" s="234" t="s">
        <v>64</v>
      </c>
      <c r="I1361" s="234" t="s">
        <v>5792</v>
      </c>
      <c r="J1361" s="235" t="s">
        <v>3402</v>
      </c>
      <c r="K1361" s="234" t="s">
        <v>3198</v>
      </c>
      <c r="L1361" s="234" t="s">
        <v>7986</v>
      </c>
      <c r="M1361" s="234" t="s">
        <v>529</v>
      </c>
      <c r="N1361" s="234" t="s">
        <v>8023</v>
      </c>
      <c r="O1361" s="234"/>
    </row>
    <row r="1362" spans="1:15" x14ac:dyDescent="0.3">
      <c r="A1362" s="234" t="s">
        <v>4040</v>
      </c>
      <c r="B1362" s="235" t="s">
        <v>4733</v>
      </c>
      <c r="C1362" s="235" t="s">
        <v>7988</v>
      </c>
      <c r="D1362" s="235" t="s">
        <v>91</v>
      </c>
      <c r="E1362" s="235" t="s">
        <v>1522</v>
      </c>
      <c r="F1362" s="235" t="s">
        <v>708</v>
      </c>
      <c r="G1362" s="235" t="s">
        <v>5796</v>
      </c>
      <c r="H1362" s="234" t="s">
        <v>64</v>
      </c>
      <c r="I1362" s="234" t="s">
        <v>5797</v>
      </c>
      <c r="J1362" s="235" t="s">
        <v>3402</v>
      </c>
      <c r="K1362" s="234" t="s">
        <v>3198</v>
      </c>
      <c r="L1362" s="234" t="s">
        <v>7986</v>
      </c>
      <c r="M1362" s="234" t="s">
        <v>529</v>
      </c>
      <c r="N1362" s="234" t="s">
        <v>8023</v>
      </c>
      <c r="O1362" s="234"/>
    </row>
    <row r="1363" spans="1:15" x14ac:dyDescent="0.3">
      <c r="A1363" s="234" t="s">
        <v>4040</v>
      </c>
      <c r="B1363" s="235" t="s">
        <v>4736</v>
      </c>
      <c r="C1363" s="235" t="s">
        <v>7988</v>
      </c>
      <c r="D1363" s="235" t="s">
        <v>91</v>
      </c>
      <c r="E1363" s="235" t="s">
        <v>1522</v>
      </c>
      <c r="F1363" s="235" t="s">
        <v>708</v>
      </c>
      <c r="G1363" s="235" t="s">
        <v>5798</v>
      </c>
      <c r="H1363" s="234" t="s">
        <v>64</v>
      </c>
      <c r="I1363" s="234" t="s">
        <v>5799</v>
      </c>
      <c r="J1363" s="235" t="s">
        <v>3402</v>
      </c>
      <c r="K1363" s="234" t="s">
        <v>3198</v>
      </c>
      <c r="L1363" s="234" t="s">
        <v>7986</v>
      </c>
      <c r="M1363" s="234" t="s">
        <v>529</v>
      </c>
      <c r="N1363" s="234" t="s">
        <v>8023</v>
      </c>
      <c r="O1363" s="234"/>
    </row>
    <row r="1364" spans="1:15" x14ac:dyDescent="0.3">
      <c r="A1364" s="234" t="s">
        <v>4040</v>
      </c>
      <c r="B1364" s="235" t="s">
        <v>4742</v>
      </c>
      <c r="C1364" s="235" t="s">
        <v>7988</v>
      </c>
      <c r="D1364" s="235" t="s">
        <v>91</v>
      </c>
      <c r="E1364" s="235" t="s">
        <v>1522</v>
      </c>
      <c r="F1364" s="235" t="s">
        <v>708</v>
      </c>
      <c r="G1364" s="235" t="s">
        <v>5800</v>
      </c>
      <c r="H1364" s="234" t="s">
        <v>64</v>
      </c>
      <c r="I1364" s="234" t="s">
        <v>5801</v>
      </c>
      <c r="J1364" s="235" t="s">
        <v>3402</v>
      </c>
      <c r="K1364" s="234" t="s">
        <v>3198</v>
      </c>
      <c r="L1364" s="234" t="s">
        <v>7986</v>
      </c>
      <c r="M1364" s="234" t="s">
        <v>529</v>
      </c>
      <c r="N1364" s="234" t="s">
        <v>8023</v>
      </c>
      <c r="O1364" s="234"/>
    </row>
    <row r="1365" spans="1:15" x14ac:dyDescent="0.3">
      <c r="A1365" s="234" t="s">
        <v>4040</v>
      </c>
      <c r="B1365" s="235" t="s">
        <v>4745</v>
      </c>
      <c r="C1365" s="235" t="s">
        <v>7988</v>
      </c>
      <c r="D1365" s="235" t="s">
        <v>91</v>
      </c>
      <c r="E1365" s="235" t="s">
        <v>1522</v>
      </c>
      <c r="F1365" s="235" t="s">
        <v>708</v>
      </c>
      <c r="G1365" s="235" t="s">
        <v>5802</v>
      </c>
      <c r="H1365" s="234" t="s">
        <v>64</v>
      </c>
      <c r="I1365" s="234" t="s">
        <v>5803</v>
      </c>
      <c r="J1365" s="235" t="s">
        <v>3402</v>
      </c>
      <c r="K1365" s="234" t="s">
        <v>3198</v>
      </c>
      <c r="L1365" s="234" t="s">
        <v>7986</v>
      </c>
      <c r="M1365" s="234" t="s">
        <v>529</v>
      </c>
      <c r="N1365" s="234" t="s">
        <v>8023</v>
      </c>
      <c r="O1365" s="234"/>
    </row>
    <row r="1366" spans="1:15" x14ac:dyDescent="0.3">
      <c r="A1366" s="234" t="s">
        <v>4040</v>
      </c>
      <c r="B1366" s="235" t="s">
        <v>4748</v>
      </c>
      <c r="C1366" s="235" t="s">
        <v>7988</v>
      </c>
      <c r="D1366" s="235" t="s">
        <v>91</v>
      </c>
      <c r="E1366" s="235" t="s">
        <v>1522</v>
      </c>
      <c r="F1366" s="235" t="s">
        <v>708</v>
      </c>
      <c r="G1366" s="235" t="s">
        <v>5877</v>
      </c>
      <c r="H1366" s="234" t="s">
        <v>64</v>
      </c>
      <c r="I1366" s="234" t="s">
        <v>5878</v>
      </c>
      <c r="J1366" s="235" t="s">
        <v>3402</v>
      </c>
      <c r="K1366" s="234" t="s">
        <v>3198</v>
      </c>
      <c r="L1366" s="234" t="s">
        <v>7986</v>
      </c>
      <c r="M1366" s="234" t="s">
        <v>529</v>
      </c>
      <c r="N1366" s="234" t="s">
        <v>8023</v>
      </c>
      <c r="O1366" s="234"/>
    </row>
    <row r="1367" spans="1:15" x14ac:dyDescent="0.3">
      <c r="A1367" s="234" t="s">
        <v>4040</v>
      </c>
      <c r="B1367" s="235" t="s">
        <v>4751</v>
      </c>
      <c r="C1367" s="235" t="s">
        <v>7988</v>
      </c>
      <c r="D1367" s="235" t="s">
        <v>91</v>
      </c>
      <c r="E1367" s="235" t="s">
        <v>1522</v>
      </c>
      <c r="F1367" s="235" t="s">
        <v>708</v>
      </c>
      <c r="G1367" s="235" t="s">
        <v>6082</v>
      </c>
      <c r="H1367" s="234" t="s">
        <v>64</v>
      </c>
      <c r="I1367" s="234" t="s">
        <v>6083</v>
      </c>
      <c r="J1367" s="235" t="s">
        <v>3402</v>
      </c>
      <c r="K1367" s="234" t="s">
        <v>3198</v>
      </c>
      <c r="L1367" s="234" t="s">
        <v>7986</v>
      </c>
      <c r="M1367" s="234" t="s">
        <v>529</v>
      </c>
      <c r="N1367" s="234" t="s">
        <v>8023</v>
      </c>
      <c r="O1367" s="234"/>
    </row>
    <row r="1368" spans="1:15" x14ac:dyDescent="0.3">
      <c r="A1368" s="234" t="s">
        <v>4040</v>
      </c>
      <c r="B1368" s="235" t="s">
        <v>4824</v>
      </c>
      <c r="C1368" s="235" t="s">
        <v>7988</v>
      </c>
      <c r="D1368" s="235" t="s">
        <v>91</v>
      </c>
      <c r="E1368" s="235" t="s">
        <v>1522</v>
      </c>
      <c r="F1368" s="235" t="s">
        <v>708</v>
      </c>
      <c r="G1368" s="235" t="s">
        <v>6084</v>
      </c>
      <c r="H1368" s="234" t="s">
        <v>64</v>
      </c>
      <c r="I1368" s="234" t="s">
        <v>6085</v>
      </c>
      <c r="J1368" s="235" t="s">
        <v>3402</v>
      </c>
      <c r="K1368" s="234" t="s">
        <v>3198</v>
      </c>
      <c r="L1368" s="234" t="s">
        <v>7986</v>
      </c>
      <c r="M1368" s="234" t="s">
        <v>529</v>
      </c>
      <c r="N1368" s="234" t="s">
        <v>8023</v>
      </c>
      <c r="O1368" s="234"/>
    </row>
    <row r="1369" spans="1:15" x14ac:dyDescent="0.3">
      <c r="A1369" s="234" t="s">
        <v>4040</v>
      </c>
      <c r="B1369" s="235" t="s">
        <v>4757</v>
      </c>
      <c r="C1369" s="235" t="s">
        <v>7988</v>
      </c>
      <c r="D1369" s="235" t="s">
        <v>91</v>
      </c>
      <c r="E1369" s="235" t="s">
        <v>1522</v>
      </c>
      <c r="F1369" s="235" t="s">
        <v>708</v>
      </c>
      <c r="G1369" s="235" t="s">
        <v>6092</v>
      </c>
      <c r="H1369" s="234" t="s">
        <v>64</v>
      </c>
      <c r="I1369" s="234" t="s">
        <v>6093</v>
      </c>
      <c r="J1369" s="235" t="s">
        <v>3402</v>
      </c>
      <c r="K1369" s="234" t="s">
        <v>3198</v>
      </c>
      <c r="L1369" s="234" t="s">
        <v>7986</v>
      </c>
      <c r="M1369" s="234" t="s">
        <v>529</v>
      </c>
      <c r="N1369" s="234" t="s">
        <v>8023</v>
      </c>
      <c r="O1369" s="234"/>
    </row>
    <row r="1370" spans="1:15" x14ac:dyDescent="0.3">
      <c r="A1370" s="234" t="s">
        <v>4040</v>
      </c>
      <c r="B1370" s="235" t="s">
        <v>4760</v>
      </c>
      <c r="C1370" s="235" t="s">
        <v>7988</v>
      </c>
      <c r="D1370" s="235" t="s">
        <v>91</v>
      </c>
      <c r="E1370" s="235" t="s">
        <v>1522</v>
      </c>
      <c r="F1370" s="235" t="s">
        <v>708</v>
      </c>
      <c r="G1370" s="235" t="s">
        <v>6094</v>
      </c>
      <c r="H1370" s="234" t="s">
        <v>64</v>
      </c>
      <c r="I1370" s="234" t="s">
        <v>6095</v>
      </c>
      <c r="J1370" s="235" t="s">
        <v>3402</v>
      </c>
      <c r="K1370" s="234" t="s">
        <v>3198</v>
      </c>
      <c r="L1370" s="234" t="s">
        <v>7986</v>
      </c>
      <c r="M1370" s="234" t="s">
        <v>529</v>
      </c>
      <c r="N1370" s="234" t="s">
        <v>8023</v>
      </c>
      <c r="O1370" s="234"/>
    </row>
    <row r="1371" spans="1:15" x14ac:dyDescent="0.3">
      <c r="A1371" s="234" t="s">
        <v>4040</v>
      </c>
      <c r="B1371" s="235" t="s">
        <v>4763</v>
      </c>
      <c r="C1371" s="235" t="s">
        <v>7988</v>
      </c>
      <c r="D1371" s="235" t="s">
        <v>91</v>
      </c>
      <c r="E1371" s="235" t="s">
        <v>1522</v>
      </c>
      <c r="F1371" s="235" t="s">
        <v>708</v>
      </c>
      <c r="G1371" s="235" t="s">
        <v>6099</v>
      </c>
      <c r="H1371" s="234" t="s">
        <v>64</v>
      </c>
      <c r="I1371" s="234" t="s">
        <v>6100</v>
      </c>
      <c r="J1371" s="235" t="s">
        <v>3402</v>
      </c>
      <c r="K1371" s="234" t="s">
        <v>3198</v>
      </c>
      <c r="L1371" s="234" t="s">
        <v>7986</v>
      </c>
      <c r="M1371" s="234" t="s">
        <v>529</v>
      </c>
      <c r="N1371" s="234" t="s">
        <v>8023</v>
      </c>
      <c r="O1371" s="234"/>
    </row>
    <row r="1372" spans="1:15" x14ac:dyDescent="0.3">
      <c r="A1372" s="234" t="s">
        <v>4040</v>
      </c>
      <c r="B1372" s="235" t="s">
        <v>4836</v>
      </c>
      <c r="C1372" s="235" t="s">
        <v>7988</v>
      </c>
      <c r="D1372" s="235" t="s">
        <v>91</v>
      </c>
      <c r="E1372" s="235" t="s">
        <v>1522</v>
      </c>
      <c r="F1372" s="235" t="s">
        <v>708</v>
      </c>
      <c r="G1372" s="235" t="s">
        <v>6101</v>
      </c>
      <c r="H1372" s="234" t="s">
        <v>64</v>
      </c>
      <c r="I1372" s="234" t="s">
        <v>6102</v>
      </c>
      <c r="J1372" s="235" t="s">
        <v>3402</v>
      </c>
      <c r="K1372" s="234" t="s">
        <v>3198</v>
      </c>
      <c r="L1372" s="234" t="s">
        <v>7986</v>
      </c>
      <c r="M1372" s="234" t="s">
        <v>529</v>
      </c>
      <c r="N1372" s="234" t="s">
        <v>8023</v>
      </c>
      <c r="O1372" s="234"/>
    </row>
    <row r="1373" spans="1:15" x14ac:dyDescent="0.3">
      <c r="A1373" s="234" t="s">
        <v>4040</v>
      </c>
      <c r="B1373" s="235" t="s">
        <v>4766</v>
      </c>
      <c r="C1373" s="235" t="s">
        <v>7988</v>
      </c>
      <c r="D1373" s="235" t="s">
        <v>91</v>
      </c>
      <c r="E1373" s="235" t="s">
        <v>1522</v>
      </c>
      <c r="F1373" s="235" t="s">
        <v>708</v>
      </c>
      <c r="G1373" s="235" t="s">
        <v>6103</v>
      </c>
      <c r="H1373" s="234" t="s">
        <v>64</v>
      </c>
      <c r="I1373" s="234" t="s">
        <v>5783</v>
      </c>
      <c r="J1373" s="235" t="s">
        <v>3402</v>
      </c>
      <c r="K1373" s="234" t="s">
        <v>3198</v>
      </c>
      <c r="L1373" s="234" t="s">
        <v>7986</v>
      </c>
      <c r="M1373" s="234" t="s">
        <v>529</v>
      </c>
      <c r="N1373" s="234" t="s">
        <v>8023</v>
      </c>
      <c r="O1373" s="234"/>
    </row>
    <row r="1374" spans="1:15" x14ac:dyDescent="0.3">
      <c r="A1374" s="234" t="s">
        <v>4040</v>
      </c>
      <c r="B1374" s="235" t="s">
        <v>4769</v>
      </c>
      <c r="C1374" s="235" t="s">
        <v>7988</v>
      </c>
      <c r="D1374" s="235" t="s">
        <v>91</v>
      </c>
      <c r="E1374" s="235" t="s">
        <v>1522</v>
      </c>
      <c r="F1374" s="235" t="s">
        <v>708</v>
      </c>
      <c r="G1374" s="235" t="s">
        <v>6104</v>
      </c>
      <c r="H1374" s="234" t="s">
        <v>64</v>
      </c>
      <c r="I1374" s="234" t="s">
        <v>6105</v>
      </c>
      <c r="J1374" s="235" t="s">
        <v>3402</v>
      </c>
      <c r="K1374" s="234" t="s">
        <v>3198</v>
      </c>
      <c r="L1374" s="234" t="s">
        <v>7986</v>
      </c>
      <c r="M1374" s="234" t="s">
        <v>529</v>
      </c>
      <c r="N1374" s="234" t="s">
        <v>8023</v>
      </c>
      <c r="O1374" s="234"/>
    </row>
    <row r="1375" spans="1:15" x14ac:dyDescent="0.3">
      <c r="A1375" s="234" t="s">
        <v>4040</v>
      </c>
      <c r="B1375" s="235" t="s">
        <v>4845</v>
      </c>
      <c r="C1375" s="235" t="s">
        <v>7988</v>
      </c>
      <c r="D1375" s="235" t="s">
        <v>91</v>
      </c>
      <c r="E1375" s="235" t="s">
        <v>1522</v>
      </c>
      <c r="F1375" s="235" t="s">
        <v>708</v>
      </c>
      <c r="G1375" s="235" t="s">
        <v>6106</v>
      </c>
      <c r="H1375" s="234" t="s">
        <v>64</v>
      </c>
      <c r="I1375" s="234" t="s">
        <v>6107</v>
      </c>
      <c r="J1375" s="235" t="s">
        <v>3402</v>
      </c>
      <c r="K1375" s="234" t="s">
        <v>3198</v>
      </c>
      <c r="L1375" s="234" t="s">
        <v>7986</v>
      </c>
      <c r="M1375" s="234" t="s">
        <v>529</v>
      </c>
      <c r="N1375" s="234" t="s">
        <v>8023</v>
      </c>
      <c r="O1375" s="234"/>
    </row>
    <row r="1376" spans="1:15" x14ac:dyDescent="0.3">
      <c r="A1376" s="234" t="s">
        <v>4040</v>
      </c>
      <c r="B1376" s="235" t="s">
        <v>5485</v>
      </c>
      <c r="C1376" s="235" t="s">
        <v>7988</v>
      </c>
      <c r="D1376" s="235" t="s">
        <v>91</v>
      </c>
      <c r="E1376" s="235" t="s">
        <v>1522</v>
      </c>
      <c r="F1376" s="235" t="s">
        <v>708</v>
      </c>
      <c r="G1376" s="235" t="s">
        <v>6108</v>
      </c>
      <c r="H1376" s="234" t="s">
        <v>64</v>
      </c>
      <c r="I1376" s="234" t="s">
        <v>6109</v>
      </c>
      <c r="J1376" s="235" t="s">
        <v>3402</v>
      </c>
      <c r="K1376" s="234" t="s">
        <v>3198</v>
      </c>
      <c r="L1376" s="234" t="s">
        <v>7986</v>
      </c>
      <c r="M1376" s="234" t="s">
        <v>529</v>
      </c>
      <c r="N1376" s="234" t="s">
        <v>8023</v>
      </c>
      <c r="O1376" s="234"/>
    </row>
    <row r="1377" spans="1:15" x14ac:dyDescent="0.3">
      <c r="A1377" s="234" t="s">
        <v>4040</v>
      </c>
      <c r="B1377" s="235" t="s">
        <v>3486</v>
      </c>
      <c r="C1377" s="235" t="s">
        <v>7988</v>
      </c>
      <c r="D1377" s="235" t="s">
        <v>91</v>
      </c>
      <c r="E1377" s="235" t="s">
        <v>1273</v>
      </c>
      <c r="F1377" s="235" t="s">
        <v>708</v>
      </c>
      <c r="G1377" s="235" t="s">
        <v>6113</v>
      </c>
      <c r="H1377" s="234" t="s">
        <v>64</v>
      </c>
      <c r="I1377" s="234" t="s">
        <v>6114</v>
      </c>
      <c r="J1377" s="235" t="s">
        <v>3402</v>
      </c>
      <c r="K1377" s="234" t="s">
        <v>3198</v>
      </c>
      <c r="L1377" s="234" t="s">
        <v>7986</v>
      </c>
      <c r="M1377" s="234" t="s">
        <v>529</v>
      </c>
      <c r="N1377" s="234" t="s">
        <v>8023</v>
      </c>
      <c r="O1377" s="234"/>
    </row>
    <row r="1378" spans="1:15" x14ac:dyDescent="0.3">
      <c r="A1378" s="234" t="s">
        <v>4040</v>
      </c>
      <c r="B1378" s="235" t="s">
        <v>6116</v>
      </c>
      <c r="C1378" s="235" t="s">
        <v>7988</v>
      </c>
      <c r="D1378" s="235" t="s">
        <v>91</v>
      </c>
      <c r="E1378" s="235" t="s">
        <v>1273</v>
      </c>
      <c r="F1378" s="235" t="s">
        <v>708</v>
      </c>
      <c r="G1378" s="235" t="s">
        <v>6115</v>
      </c>
      <c r="H1378" s="234" t="s">
        <v>64</v>
      </c>
      <c r="I1378" s="234" t="s">
        <v>6117</v>
      </c>
      <c r="J1378" s="235" t="s">
        <v>3402</v>
      </c>
      <c r="K1378" s="234" t="s">
        <v>3198</v>
      </c>
      <c r="L1378" s="234" t="s">
        <v>7986</v>
      </c>
      <c r="M1378" s="234" t="s">
        <v>529</v>
      </c>
      <c r="N1378" s="234" t="s">
        <v>8023</v>
      </c>
      <c r="O1378" s="234"/>
    </row>
    <row r="1379" spans="1:15" x14ac:dyDescent="0.3">
      <c r="A1379" s="234" t="s">
        <v>4040</v>
      </c>
      <c r="B1379" s="235" t="s">
        <v>4566</v>
      </c>
      <c r="C1379" s="235" t="s">
        <v>7988</v>
      </c>
      <c r="D1379" s="235" t="s">
        <v>91</v>
      </c>
      <c r="E1379" s="235" t="s">
        <v>1273</v>
      </c>
      <c r="F1379" s="235" t="s">
        <v>708</v>
      </c>
      <c r="G1379" s="235" t="s">
        <v>6118</v>
      </c>
      <c r="H1379" s="234" t="s">
        <v>64</v>
      </c>
      <c r="I1379" s="234" t="s">
        <v>6119</v>
      </c>
      <c r="J1379" s="235" t="s">
        <v>3402</v>
      </c>
      <c r="K1379" s="234" t="s">
        <v>3198</v>
      </c>
      <c r="L1379" s="234" t="s">
        <v>7986</v>
      </c>
      <c r="M1379" s="234" t="s">
        <v>529</v>
      </c>
      <c r="N1379" s="234" t="s">
        <v>8023</v>
      </c>
      <c r="O1379" s="234"/>
    </row>
    <row r="1380" spans="1:15" x14ac:dyDescent="0.3">
      <c r="A1380" s="234" t="s">
        <v>4040</v>
      </c>
      <c r="B1380" s="235" t="s">
        <v>5215</v>
      </c>
      <c r="C1380" s="235" t="s">
        <v>7988</v>
      </c>
      <c r="D1380" s="235" t="s">
        <v>91</v>
      </c>
      <c r="E1380" s="235" t="s">
        <v>1273</v>
      </c>
      <c r="F1380" s="235" t="s">
        <v>708</v>
      </c>
      <c r="G1380" s="235" t="s">
        <v>6120</v>
      </c>
      <c r="H1380" s="234" t="s">
        <v>64</v>
      </c>
      <c r="I1380" s="234" t="s">
        <v>6121</v>
      </c>
      <c r="J1380" s="235" t="s">
        <v>3402</v>
      </c>
      <c r="K1380" s="234" t="s">
        <v>3198</v>
      </c>
      <c r="L1380" s="234" t="s">
        <v>7986</v>
      </c>
      <c r="M1380" s="234" t="s">
        <v>529</v>
      </c>
      <c r="N1380" s="234" t="s">
        <v>8023</v>
      </c>
      <c r="O1380" s="234"/>
    </row>
    <row r="1381" spans="1:15" x14ac:dyDescent="0.3">
      <c r="A1381" s="234" t="s">
        <v>4040</v>
      </c>
      <c r="B1381" s="235" t="s">
        <v>3428</v>
      </c>
      <c r="C1381" s="235" t="s">
        <v>7988</v>
      </c>
      <c r="D1381" s="235" t="s">
        <v>91</v>
      </c>
      <c r="E1381" s="235" t="s">
        <v>1273</v>
      </c>
      <c r="F1381" s="235" t="s">
        <v>708</v>
      </c>
      <c r="G1381" s="235" t="s">
        <v>6122</v>
      </c>
      <c r="H1381" s="234" t="s">
        <v>64</v>
      </c>
      <c r="I1381" s="234" t="s">
        <v>6123</v>
      </c>
      <c r="J1381" s="235" t="s">
        <v>3402</v>
      </c>
      <c r="K1381" s="234" t="s">
        <v>3198</v>
      </c>
      <c r="L1381" s="234" t="s">
        <v>7986</v>
      </c>
      <c r="M1381" s="234" t="s">
        <v>529</v>
      </c>
      <c r="N1381" s="234" t="s">
        <v>8023</v>
      </c>
      <c r="O1381" s="234"/>
    </row>
    <row r="1382" spans="1:15" x14ac:dyDescent="0.3">
      <c r="A1382" s="234" t="s">
        <v>4040</v>
      </c>
      <c r="B1382" s="235" t="s">
        <v>5572</v>
      </c>
      <c r="C1382" s="235" t="s">
        <v>7988</v>
      </c>
      <c r="D1382" s="235" t="s">
        <v>91</v>
      </c>
      <c r="E1382" s="235" t="s">
        <v>1522</v>
      </c>
      <c r="F1382" s="235" t="s">
        <v>708</v>
      </c>
      <c r="G1382" s="235" t="s">
        <v>6124</v>
      </c>
      <c r="H1382" s="234" t="s">
        <v>64</v>
      </c>
      <c r="I1382" s="234" t="s">
        <v>6125</v>
      </c>
      <c r="J1382" s="235" t="s">
        <v>3402</v>
      </c>
      <c r="K1382" s="234" t="s">
        <v>3198</v>
      </c>
      <c r="L1382" s="234" t="s">
        <v>7986</v>
      </c>
      <c r="M1382" s="234" t="s">
        <v>529</v>
      </c>
      <c r="N1382" s="234" t="s">
        <v>8023</v>
      </c>
      <c r="O1382" s="234"/>
    </row>
    <row r="1383" spans="1:15" x14ac:dyDescent="0.3">
      <c r="A1383" s="234" t="s">
        <v>4040</v>
      </c>
      <c r="B1383" s="235" t="s">
        <v>3431</v>
      </c>
      <c r="C1383" s="235" t="s">
        <v>7988</v>
      </c>
      <c r="D1383" s="235" t="s">
        <v>91</v>
      </c>
      <c r="E1383" s="235" t="s">
        <v>1522</v>
      </c>
      <c r="F1383" s="235" t="s">
        <v>708</v>
      </c>
      <c r="G1383" s="235" t="s">
        <v>6126</v>
      </c>
      <c r="H1383" s="234" t="s">
        <v>64</v>
      </c>
      <c r="I1383" s="234" t="s">
        <v>6127</v>
      </c>
      <c r="J1383" s="235" t="s">
        <v>3402</v>
      </c>
      <c r="K1383" s="234" t="s">
        <v>3198</v>
      </c>
      <c r="L1383" s="234" t="s">
        <v>7986</v>
      </c>
      <c r="M1383" s="234" t="s">
        <v>529</v>
      </c>
      <c r="N1383" s="234" t="s">
        <v>8023</v>
      </c>
      <c r="O1383" s="234"/>
    </row>
    <row r="1384" spans="1:15" x14ac:dyDescent="0.3">
      <c r="A1384" s="234" t="s">
        <v>4040</v>
      </c>
      <c r="B1384" s="235" t="s">
        <v>3434</v>
      </c>
      <c r="C1384" s="235" t="s">
        <v>7988</v>
      </c>
      <c r="D1384" s="235" t="s">
        <v>91</v>
      </c>
      <c r="E1384" s="235" t="s">
        <v>1522</v>
      </c>
      <c r="F1384" s="235" t="s">
        <v>708</v>
      </c>
      <c r="G1384" s="235" t="s">
        <v>6128</v>
      </c>
      <c r="H1384" s="234" t="s">
        <v>64</v>
      </c>
      <c r="I1384" s="234" t="s">
        <v>6129</v>
      </c>
      <c r="J1384" s="235" t="s">
        <v>3402</v>
      </c>
      <c r="K1384" s="234" t="s">
        <v>3198</v>
      </c>
      <c r="L1384" s="234" t="s">
        <v>7986</v>
      </c>
      <c r="M1384" s="234" t="s">
        <v>529</v>
      </c>
      <c r="N1384" s="234" t="s">
        <v>8023</v>
      </c>
      <c r="O1384" s="234"/>
    </row>
    <row r="1385" spans="1:15" x14ac:dyDescent="0.3">
      <c r="A1385" s="234" t="s">
        <v>4040</v>
      </c>
      <c r="B1385" s="235" t="s">
        <v>4518</v>
      </c>
      <c r="C1385" s="235" t="s">
        <v>7988</v>
      </c>
      <c r="D1385" s="235" t="s">
        <v>91</v>
      </c>
      <c r="E1385" s="235" t="s">
        <v>1522</v>
      </c>
      <c r="F1385" s="235" t="s">
        <v>708</v>
      </c>
      <c r="G1385" s="235" t="s">
        <v>6130</v>
      </c>
      <c r="H1385" s="234" t="s">
        <v>64</v>
      </c>
      <c r="I1385" s="234" t="s">
        <v>4020</v>
      </c>
      <c r="J1385" s="235" t="s">
        <v>3402</v>
      </c>
      <c r="K1385" s="234" t="s">
        <v>3198</v>
      </c>
      <c r="L1385" s="234" t="s">
        <v>7986</v>
      </c>
      <c r="M1385" s="234" t="s">
        <v>529</v>
      </c>
      <c r="N1385" s="234" t="s">
        <v>8023</v>
      </c>
      <c r="O1385" s="234"/>
    </row>
    <row r="1386" spans="1:15" x14ac:dyDescent="0.3">
      <c r="A1386" s="234" t="s">
        <v>4040</v>
      </c>
      <c r="B1386" s="235" t="s">
        <v>4952</v>
      </c>
      <c r="C1386" s="235" t="s">
        <v>7988</v>
      </c>
      <c r="D1386" s="235" t="s">
        <v>91</v>
      </c>
      <c r="E1386" s="235" t="s">
        <v>1273</v>
      </c>
      <c r="F1386" s="235" t="s">
        <v>708</v>
      </c>
      <c r="G1386" s="235" t="s">
        <v>6131</v>
      </c>
      <c r="H1386" s="234" t="s">
        <v>64</v>
      </c>
      <c r="I1386" s="234" t="s">
        <v>6132</v>
      </c>
      <c r="J1386" s="235" t="s">
        <v>3402</v>
      </c>
      <c r="K1386" s="234" t="s">
        <v>3198</v>
      </c>
      <c r="L1386" s="234" t="s">
        <v>7986</v>
      </c>
      <c r="M1386" s="234" t="s">
        <v>529</v>
      </c>
      <c r="N1386" s="234" t="s">
        <v>8023</v>
      </c>
      <c r="O1386" s="234"/>
    </row>
    <row r="1387" spans="1:15" x14ac:dyDescent="0.3">
      <c r="A1387" s="234" t="s">
        <v>4040</v>
      </c>
      <c r="B1387" s="235" t="s">
        <v>5375</v>
      </c>
      <c r="C1387" s="235" t="s">
        <v>7988</v>
      </c>
      <c r="D1387" s="235" t="s">
        <v>91</v>
      </c>
      <c r="E1387" s="235" t="s">
        <v>1273</v>
      </c>
      <c r="F1387" s="235" t="s">
        <v>708</v>
      </c>
      <c r="G1387" s="235" t="s">
        <v>6133</v>
      </c>
      <c r="H1387" s="234" t="s">
        <v>64</v>
      </c>
      <c r="I1387" s="234" t="s">
        <v>6134</v>
      </c>
      <c r="J1387" s="235" t="s">
        <v>3402</v>
      </c>
      <c r="K1387" s="234" t="s">
        <v>3198</v>
      </c>
      <c r="L1387" s="234" t="s">
        <v>7986</v>
      </c>
      <c r="M1387" s="234" t="s">
        <v>529</v>
      </c>
      <c r="N1387" s="234" t="s">
        <v>8023</v>
      </c>
      <c r="O1387" s="234"/>
    </row>
    <row r="1388" spans="1:15" x14ac:dyDescent="0.3">
      <c r="A1388" s="234" t="s">
        <v>4040</v>
      </c>
      <c r="B1388" s="235" t="s">
        <v>6138</v>
      </c>
      <c r="C1388" s="235" t="s">
        <v>7988</v>
      </c>
      <c r="D1388" s="235" t="s">
        <v>91</v>
      </c>
      <c r="E1388" s="235" t="s">
        <v>1273</v>
      </c>
      <c r="F1388" s="235" t="s">
        <v>708</v>
      </c>
      <c r="G1388" s="235" t="s">
        <v>6137</v>
      </c>
      <c r="H1388" s="234" t="s">
        <v>64</v>
      </c>
      <c r="I1388" s="234" t="s">
        <v>6139</v>
      </c>
      <c r="J1388" s="235" t="s">
        <v>3402</v>
      </c>
      <c r="K1388" s="234" t="s">
        <v>3198</v>
      </c>
      <c r="L1388" s="234" t="s">
        <v>7986</v>
      </c>
      <c r="M1388" s="234" t="s">
        <v>529</v>
      </c>
      <c r="N1388" s="234" t="s">
        <v>8023</v>
      </c>
      <c r="O1388" s="234"/>
    </row>
    <row r="1389" spans="1:15" x14ac:dyDescent="0.3">
      <c r="A1389" s="234" t="s">
        <v>4040</v>
      </c>
      <c r="B1389" s="235" t="s">
        <v>3459</v>
      </c>
      <c r="C1389" s="235" t="s">
        <v>7988</v>
      </c>
      <c r="D1389" s="235" t="s">
        <v>91</v>
      </c>
      <c r="E1389" s="235" t="s">
        <v>1522</v>
      </c>
      <c r="F1389" s="235" t="s">
        <v>708</v>
      </c>
      <c r="G1389" s="235" t="s">
        <v>6140</v>
      </c>
      <c r="H1389" s="234" t="s">
        <v>64</v>
      </c>
      <c r="I1389" s="234" t="s">
        <v>6141</v>
      </c>
      <c r="J1389" s="235" t="s">
        <v>3402</v>
      </c>
      <c r="K1389" s="234" t="s">
        <v>3198</v>
      </c>
      <c r="L1389" s="234" t="s">
        <v>7986</v>
      </c>
      <c r="M1389" s="234" t="s">
        <v>529</v>
      </c>
      <c r="N1389" s="234" t="s">
        <v>8023</v>
      </c>
      <c r="O1389" s="234"/>
    </row>
    <row r="1390" spans="1:15" x14ac:dyDescent="0.3">
      <c r="A1390" s="234" t="s">
        <v>4040</v>
      </c>
      <c r="B1390" s="235" t="s">
        <v>3492</v>
      </c>
      <c r="C1390" s="235" t="s">
        <v>7988</v>
      </c>
      <c r="D1390" s="235" t="s">
        <v>91</v>
      </c>
      <c r="E1390" s="235" t="s">
        <v>1522</v>
      </c>
      <c r="F1390" s="235" t="s">
        <v>708</v>
      </c>
      <c r="G1390" s="235" t="s">
        <v>6145</v>
      </c>
      <c r="H1390" s="234" t="s">
        <v>64</v>
      </c>
      <c r="I1390" s="234" t="s">
        <v>6146</v>
      </c>
      <c r="J1390" s="235" t="s">
        <v>3402</v>
      </c>
      <c r="K1390" s="234" t="s">
        <v>3198</v>
      </c>
      <c r="L1390" s="234" t="s">
        <v>7986</v>
      </c>
      <c r="M1390" s="234" t="s">
        <v>7992</v>
      </c>
      <c r="N1390" s="234" t="s">
        <v>8023</v>
      </c>
      <c r="O1390" s="234"/>
    </row>
    <row r="1391" spans="1:15" x14ac:dyDescent="0.3">
      <c r="A1391" s="234" t="s">
        <v>4040</v>
      </c>
      <c r="B1391" s="235" t="s">
        <v>4569</v>
      </c>
      <c r="C1391" s="235" t="s">
        <v>7988</v>
      </c>
      <c r="D1391" s="235" t="s">
        <v>91</v>
      </c>
      <c r="E1391" s="235" t="s">
        <v>1522</v>
      </c>
      <c r="F1391" s="235" t="s">
        <v>708</v>
      </c>
      <c r="G1391" s="235" t="s">
        <v>6147</v>
      </c>
      <c r="H1391" s="234" t="s">
        <v>64</v>
      </c>
      <c r="I1391" s="234" t="s">
        <v>6148</v>
      </c>
      <c r="J1391" s="235" t="s">
        <v>3402</v>
      </c>
      <c r="K1391" s="234" t="s">
        <v>3198</v>
      </c>
      <c r="L1391" s="234" t="s">
        <v>7986</v>
      </c>
      <c r="M1391" s="234" t="s">
        <v>529</v>
      </c>
      <c r="N1391" s="234" t="s">
        <v>8023</v>
      </c>
      <c r="O1391" s="234"/>
    </row>
    <row r="1392" spans="1:15" x14ac:dyDescent="0.3">
      <c r="A1392" s="234" t="s">
        <v>4040</v>
      </c>
      <c r="B1392" s="235" t="s">
        <v>5560</v>
      </c>
      <c r="C1392" s="235" t="s">
        <v>7988</v>
      </c>
      <c r="D1392" s="235" t="s">
        <v>91</v>
      </c>
      <c r="E1392" s="235" t="s">
        <v>1273</v>
      </c>
      <c r="F1392" s="235" t="s">
        <v>708</v>
      </c>
      <c r="G1392" s="235" t="s">
        <v>6152</v>
      </c>
      <c r="H1392" s="234" t="s">
        <v>64</v>
      </c>
      <c r="I1392" s="234" t="s">
        <v>6153</v>
      </c>
      <c r="J1392" s="235" t="s">
        <v>3402</v>
      </c>
      <c r="K1392" s="234" t="s">
        <v>3198</v>
      </c>
      <c r="L1392" s="234" t="s">
        <v>7986</v>
      </c>
      <c r="M1392" s="234" t="s">
        <v>7992</v>
      </c>
      <c r="N1392" s="234" t="s">
        <v>8023</v>
      </c>
      <c r="O1392" s="234"/>
    </row>
    <row r="1393" spans="1:15" x14ac:dyDescent="0.3">
      <c r="A1393" s="234" t="s">
        <v>4040</v>
      </c>
      <c r="B1393" s="235" t="s">
        <v>3465</v>
      </c>
      <c r="C1393" s="235" t="s">
        <v>7988</v>
      </c>
      <c r="D1393" s="235" t="s">
        <v>91</v>
      </c>
      <c r="E1393" s="235" t="s">
        <v>1522</v>
      </c>
      <c r="F1393" s="235" t="s">
        <v>708</v>
      </c>
      <c r="G1393" s="235" t="s">
        <v>6157</v>
      </c>
      <c r="H1393" s="234" t="s">
        <v>64</v>
      </c>
      <c r="I1393" s="234" t="s">
        <v>6158</v>
      </c>
      <c r="J1393" s="235" t="s">
        <v>3402</v>
      </c>
      <c r="K1393" s="234" t="s">
        <v>3198</v>
      </c>
      <c r="L1393" s="234" t="s">
        <v>7986</v>
      </c>
      <c r="M1393" s="234" t="s">
        <v>7992</v>
      </c>
      <c r="N1393" s="234" t="s">
        <v>8023</v>
      </c>
      <c r="O1393" s="234"/>
    </row>
    <row r="1394" spans="1:15" x14ac:dyDescent="0.3">
      <c r="A1394" s="234" t="s">
        <v>4040</v>
      </c>
      <c r="B1394" s="235" t="s">
        <v>6160</v>
      </c>
      <c r="C1394" s="235" t="s">
        <v>7988</v>
      </c>
      <c r="D1394" s="235" t="s">
        <v>91</v>
      </c>
      <c r="E1394" s="235" t="s">
        <v>1273</v>
      </c>
      <c r="F1394" s="235" t="s">
        <v>708</v>
      </c>
      <c r="G1394" s="235" t="s">
        <v>6159</v>
      </c>
      <c r="H1394" s="234" t="s">
        <v>64</v>
      </c>
      <c r="I1394" s="234" t="s">
        <v>6161</v>
      </c>
      <c r="J1394" s="235" t="s">
        <v>3402</v>
      </c>
      <c r="K1394" s="234" t="s">
        <v>3198</v>
      </c>
      <c r="L1394" s="234" t="s">
        <v>7986</v>
      </c>
      <c r="M1394" s="234" t="s">
        <v>529</v>
      </c>
      <c r="N1394" s="234" t="s">
        <v>8023</v>
      </c>
      <c r="O1394" s="234"/>
    </row>
    <row r="1395" spans="1:15" x14ac:dyDescent="0.3">
      <c r="A1395" s="234" t="s">
        <v>4040</v>
      </c>
      <c r="B1395" s="235" t="s">
        <v>5586</v>
      </c>
      <c r="C1395" s="235" t="s">
        <v>7988</v>
      </c>
      <c r="D1395" s="235" t="s">
        <v>91</v>
      </c>
      <c r="E1395" s="235" t="s">
        <v>1273</v>
      </c>
      <c r="F1395" s="235" t="s">
        <v>708</v>
      </c>
      <c r="G1395" s="235" t="s">
        <v>6162</v>
      </c>
      <c r="H1395" s="234" t="s">
        <v>64</v>
      </c>
      <c r="I1395" s="234" t="s">
        <v>6163</v>
      </c>
      <c r="J1395" s="235" t="s">
        <v>3402</v>
      </c>
      <c r="K1395" s="234" t="s">
        <v>3198</v>
      </c>
      <c r="L1395" s="234" t="s">
        <v>7986</v>
      </c>
      <c r="M1395" s="234" t="s">
        <v>529</v>
      </c>
      <c r="N1395" s="234" t="s">
        <v>8023</v>
      </c>
      <c r="O1395" s="234"/>
    </row>
    <row r="1396" spans="1:15" x14ac:dyDescent="0.3">
      <c r="A1396" s="234" t="s">
        <v>4040</v>
      </c>
      <c r="B1396" s="235" t="s">
        <v>4583</v>
      </c>
      <c r="C1396" s="235" t="s">
        <v>7988</v>
      </c>
      <c r="D1396" s="235" t="s">
        <v>91</v>
      </c>
      <c r="E1396" s="235" t="s">
        <v>1273</v>
      </c>
      <c r="F1396" s="235" t="s">
        <v>708</v>
      </c>
      <c r="G1396" s="235" t="s">
        <v>6164</v>
      </c>
      <c r="H1396" s="234" t="s">
        <v>64</v>
      </c>
      <c r="I1396" s="234" t="s">
        <v>6165</v>
      </c>
      <c r="J1396" s="235" t="s">
        <v>3402</v>
      </c>
      <c r="K1396" s="234" t="s">
        <v>3198</v>
      </c>
      <c r="L1396" s="234" t="s">
        <v>7986</v>
      </c>
      <c r="M1396" s="234" t="s">
        <v>529</v>
      </c>
      <c r="N1396" s="234" t="s">
        <v>8023</v>
      </c>
      <c r="O1396" s="234"/>
    </row>
    <row r="1397" spans="1:15" x14ac:dyDescent="0.3">
      <c r="A1397" s="234" t="s">
        <v>4040</v>
      </c>
      <c r="B1397" s="235" t="s">
        <v>3507</v>
      </c>
      <c r="C1397" s="235" t="s">
        <v>7988</v>
      </c>
      <c r="D1397" s="235" t="s">
        <v>91</v>
      </c>
      <c r="E1397" s="235" t="s">
        <v>1273</v>
      </c>
      <c r="F1397" s="235" t="s">
        <v>708</v>
      </c>
      <c r="G1397" s="235" t="s">
        <v>6166</v>
      </c>
      <c r="H1397" s="234" t="s">
        <v>64</v>
      </c>
      <c r="I1397" s="234" t="s">
        <v>6167</v>
      </c>
      <c r="J1397" s="235" t="s">
        <v>3402</v>
      </c>
      <c r="K1397" s="234" t="s">
        <v>3198</v>
      </c>
      <c r="L1397" s="234" t="s">
        <v>7986</v>
      </c>
      <c r="M1397" s="234" t="s">
        <v>529</v>
      </c>
      <c r="N1397" s="234" t="s">
        <v>8023</v>
      </c>
      <c r="O1397" s="234"/>
    </row>
    <row r="1398" spans="1:15" x14ac:dyDescent="0.3">
      <c r="A1398" s="234" t="s">
        <v>4040</v>
      </c>
      <c r="B1398" s="235" t="s">
        <v>3468</v>
      </c>
      <c r="C1398" s="235" t="s">
        <v>7988</v>
      </c>
      <c r="D1398" s="235" t="s">
        <v>91</v>
      </c>
      <c r="E1398" s="235" t="s">
        <v>1273</v>
      </c>
      <c r="F1398" s="235" t="s">
        <v>708</v>
      </c>
      <c r="G1398" s="235" t="s">
        <v>6168</v>
      </c>
      <c r="H1398" s="234" t="s">
        <v>64</v>
      </c>
      <c r="I1398" s="234" t="s">
        <v>6169</v>
      </c>
      <c r="J1398" s="235" t="s">
        <v>3402</v>
      </c>
      <c r="K1398" s="234" t="s">
        <v>3198</v>
      </c>
      <c r="L1398" s="234" t="s">
        <v>7986</v>
      </c>
      <c r="M1398" s="234" t="s">
        <v>529</v>
      </c>
      <c r="N1398" s="234" t="s">
        <v>8023</v>
      </c>
      <c r="O1398" s="234"/>
    </row>
    <row r="1399" spans="1:15" x14ac:dyDescent="0.3">
      <c r="A1399" s="234" t="s">
        <v>4040</v>
      </c>
      <c r="B1399" s="235" t="s">
        <v>5488</v>
      </c>
      <c r="C1399" s="235" t="s">
        <v>7988</v>
      </c>
      <c r="D1399" s="235" t="s">
        <v>91</v>
      </c>
      <c r="E1399" s="235" t="s">
        <v>1273</v>
      </c>
      <c r="F1399" s="235" t="s">
        <v>708</v>
      </c>
      <c r="G1399" s="235" t="s">
        <v>6170</v>
      </c>
      <c r="H1399" s="234" t="s">
        <v>64</v>
      </c>
      <c r="I1399" s="234" t="s">
        <v>6171</v>
      </c>
      <c r="J1399" s="235" t="s">
        <v>3402</v>
      </c>
      <c r="K1399" s="234" t="s">
        <v>3198</v>
      </c>
      <c r="L1399" s="234" t="s">
        <v>7986</v>
      </c>
      <c r="M1399" s="234" t="s">
        <v>529</v>
      </c>
      <c r="N1399" s="234" t="s">
        <v>8023</v>
      </c>
      <c r="O1399" s="234"/>
    </row>
    <row r="1400" spans="1:15" x14ac:dyDescent="0.3">
      <c r="A1400" s="234" t="s">
        <v>4040</v>
      </c>
      <c r="B1400" s="235" t="s">
        <v>3515</v>
      </c>
      <c r="C1400" s="235" t="s">
        <v>1521</v>
      </c>
      <c r="D1400" s="235" t="s">
        <v>91</v>
      </c>
      <c r="E1400" s="235" t="s">
        <v>1522</v>
      </c>
      <c r="F1400" s="235" t="s">
        <v>536</v>
      </c>
      <c r="G1400" s="235" t="s">
        <v>4039</v>
      </c>
      <c r="H1400" s="234" t="s">
        <v>64</v>
      </c>
      <c r="I1400" s="234" t="s">
        <v>4041</v>
      </c>
      <c r="J1400" s="235" t="s">
        <v>3402</v>
      </c>
      <c r="K1400" s="234" t="s">
        <v>3198</v>
      </c>
      <c r="L1400" s="234" t="s">
        <v>1260</v>
      </c>
      <c r="M1400" s="234" t="s">
        <v>529</v>
      </c>
      <c r="N1400" s="234" t="s">
        <v>8023</v>
      </c>
      <c r="O1400" s="234"/>
    </row>
    <row r="1401" spans="1:15" x14ac:dyDescent="0.3">
      <c r="A1401" s="234" t="s">
        <v>4040</v>
      </c>
      <c r="B1401" s="235" t="s">
        <v>4809</v>
      </c>
      <c r="C1401" s="235" t="s">
        <v>1521</v>
      </c>
      <c r="D1401" s="235" t="s">
        <v>91</v>
      </c>
      <c r="E1401" s="235" t="s">
        <v>1522</v>
      </c>
      <c r="F1401" s="235" t="s">
        <v>586</v>
      </c>
      <c r="G1401" s="235" t="s">
        <v>4868</v>
      </c>
      <c r="H1401" s="234" t="s">
        <v>64</v>
      </c>
      <c r="I1401" s="234" t="s">
        <v>4869</v>
      </c>
      <c r="J1401" s="235" t="s">
        <v>3402</v>
      </c>
      <c r="K1401" s="234" t="s">
        <v>3198</v>
      </c>
      <c r="L1401" s="234" t="s">
        <v>1260</v>
      </c>
      <c r="M1401" s="234" t="s">
        <v>589</v>
      </c>
      <c r="N1401" s="234" t="s">
        <v>8023</v>
      </c>
      <c r="O1401" s="234"/>
    </row>
    <row r="1402" spans="1:15" x14ac:dyDescent="0.3">
      <c r="A1402" s="234" t="s">
        <v>4040</v>
      </c>
      <c r="B1402" s="235" t="s">
        <v>4043</v>
      </c>
      <c r="C1402" s="235" t="s">
        <v>1521</v>
      </c>
      <c r="D1402" s="235" t="s">
        <v>91</v>
      </c>
      <c r="E1402" s="235" t="s">
        <v>1522</v>
      </c>
      <c r="F1402" s="235" t="s">
        <v>536</v>
      </c>
      <c r="G1402" s="235" t="s">
        <v>4042</v>
      </c>
      <c r="H1402" s="234" t="s">
        <v>64</v>
      </c>
      <c r="I1402" s="234" t="s">
        <v>4044</v>
      </c>
      <c r="J1402" s="235" t="s">
        <v>3402</v>
      </c>
      <c r="K1402" s="234" t="s">
        <v>3198</v>
      </c>
      <c r="L1402" s="234" t="s">
        <v>1260</v>
      </c>
      <c r="M1402" s="234" t="s">
        <v>529</v>
      </c>
      <c r="N1402" s="234" t="s">
        <v>8023</v>
      </c>
      <c r="O1402" s="234"/>
    </row>
    <row r="1403" spans="1:15" x14ac:dyDescent="0.3">
      <c r="A1403" s="234" t="s">
        <v>4040</v>
      </c>
      <c r="B1403" s="235" t="s">
        <v>6552</v>
      </c>
      <c r="C1403" s="235" t="s">
        <v>7988</v>
      </c>
      <c r="D1403" s="235" t="s">
        <v>224</v>
      </c>
      <c r="E1403" s="235" t="s">
        <v>1522</v>
      </c>
      <c r="F1403" s="235" t="s">
        <v>713</v>
      </c>
      <c r="G1403" s="235" t="s">
        <v>6551</v>
      </c>
      <c r="H1403" s="234" t="s">
        <v>64</v>
      </c>
      <c r="I1403" s="234" t="s">
        <v>6553</v>
      </c>
      <c r="J1403" s="235" t="s">
        <v>5408</v>
      </c>
      <c r="K1403" s="234" t="s">
        <v>3198</v>
      </c>
      <c r="L1403" s="234" t="s">
        <v>1260</v>
      </c>
      <c r="M1403" s="234" t="s">
        <v>7992</v>
      </c>
      <c r="N1403" s="234" t="s">
        <v>8023</v>
      </c>
      <c r="O1403" s="234"/>
    </row>
    <row r="1404" spans="1:15" x14ac:dyDescent="0.3">
      <c r="A1404" s="234" t="s">
        <v>4040</v>
      </c>
      <c r="B1404" s="235" t="s">
        <v>6179</v>
      </c>
      <c r="C1404" s="235" t="s">
        <v>7988</v>
      </c>
      <c r="D1404" s="235" t="s">
        <v>91</v>
      </c>
      <c r="E1404" s="235" t="s">
        <v>1273</v>
      </c>
      <c r="F1404" s="235" t="s">
        <v>708</v>
      </c>
      <c r="G1404" s="235" t="s">
        <v>6178</v>
      </c>
      <c r="H1404" s="234" t="s">
        <v>64</v>
      </c>
      <c r="I1404" s="234" t="s">
        <v>6180</v>
      </c>
      <c r="J1404" s="235" t="s">
        <v>3402</v>
      </c>
      <c r="K1404" s="234" t="s">
        <v>3198</v>
      </c>
      <c r="L1404" s="234" t="s">
        <v>7986</v>
      </c>
      <c r="M1404" s="234" t="s">
        <v>529</v>
      </c>
      <c r="N1404" s="234" t="s">
        <v>8023</v>
      </c>
      <c r="O1404" s="234"/>
    </row>
    <row r="1405" spans="1:15" x14ac:dyDescent="0.3">
      <c r="A1405" s="234" t="s">
        <v>4040</v>
      </c>
      <c r="B1405" s="235" t="s">
        <v>6182</v>
      </c>
      <c r="C1405" s="235" t="s">
        <v>7988</v>
      </c>
      <c r="D1405" s="235" t="s">
        <v>91</v>
      </c>
      <c r="E1405" s="235" t="s">
        <v>1522</v>
      </c>
      <c r="F1405" s="235" t="s">
        <v>708</v>
      </c>
      <c r="G1405" s="235" t="s">
        <v>6181</v>
      </c>
      <c r="H1405" s="234" t="s">
        <v>64</v>
      </c>
      <c r="I1405" s="234" t="s">
        <v>6183</v>
      </c>
      <c r="J1405" s="235" t="s">
        <v>3402</v>
      </c>
      <c r="K1405" s="234" t="s">
        <v>3198</v>
      </c>
      <c r="L1405" s="234" t="s">
        <v>7986</v>
      </c>
      <c r="M1405" s="234" t="s">
        <v>529</v>
      </c>
      <c r="N1405" s="234" t="s">
        <v>8023</v>
      </c>
      <c r="O1405" s="234"/>
    </row>
    <row r="1406" spans="1:15" x14ac:dyDescent="0.3">
      <c r="A1406" s="234" t="s">
        <v>4040</v>
      </c>
      <c r="B1406" s="235" t="s">
        <v>6188</v>
      </c>
      <c r="C1406" s="235" t="s">
        <v>7988</v>
      </c>
      <c r="D1406" s="235" t="s">
        <v>91</v>
      </c>
      <c r="E1406" s="235" t="s">
        <v>1273</v>
      </c>
      <c r="F1406" s="235" t="s">
        <v>708</v>
      </c>
      <c r="G1406" s="235" t="s">
        <v>6187</v>
      </c>
      <c r="H1406" s="234" t="s">
        <v>64</v>
      </c>
      <c r="I1406" s="234" t="s">
        <v>6189</v>
      </c>
      <c r="J1406" s="235" t="s">
        <v>3402</v>
      </c>
      <c r="K1406" s="234" t="s">
        <v>3198</v>
      </c>
      <c r="L1406" s="234" t="s">
        <v>7986</v>
      </c>
      <c r="M1406" s="234" t="s">
        <v>597</v>
      </c>
      <c r="N1406" s="234" t="s">
        <v>8023</v>
      </c>
      <c r="O1406" s="234"/>
    </row>
    <row r="1407" spans="1:15" x14ac:dyDescent="0.3">
      <c r="A1407" s="234" t="s">
        <v>4040</v>
      </c>
      <c r="B1407" s="235" t="s">
        <v>6191</v>
      </c>
      <c r="C1407" s="235" t="s">
        <v>7988</v>
      </c>
      <c r="D1407" s="235" t="s">
        <v>91</v>
      </c>
      <c r="E1407" s="235" t="s">
        <v>1522</v>
      </c>
      <c r="F1407" s="235" t="s">
        <v>708</v>
      </c>
      <c r="G1407" s="235" t="s">
        <v>6190</v>
      </c>
      <c r="H1407" s="234" t="s">
        <v>64</v>
      </c>
      <c r="I1407" s="234" t="s">
        <v>6192</v>
      </c>
      <c r="J1407" s="235" t="s">
        <v>3402</v>
      </c>
      <c r="K1407" s="234" t="s">
        <v>3198</v>
      </c>
      <c r="L1407" s="234" t="s">
        <v>7986</v>
      </c>
      <c r="M1407" s="234" t="s">
        <v>529</v>
      </c>
      <c r="N1407" s="234" t="s">
        <v>8023</v>
      </c>
      <c r="O1407" s="234"/>
    </row>
    <row r="1408" spans="1:15" x14ac:dyDescent="0.3">
      <c r="A1408" s="234" t="s">
        <v>4040</v>
      </c>
      <c r="B1408" s="235" t="s">
        <v>6194</v>
      </c>
      <c r="C1408" s="235" t="s">
        <v>7988</v>
      </c>
      <c r="D1408" s="235" t="s">
        <v>91</v>
      </c>
      <c r="E1408" s="235" t="s">
        <v>1522</v>
      </c>
      <c r="F1408" s="235" t="s">
        <v>708</v>
      </c>
      <c r="G1408" s="235" t="s">
        <v>6193</v>
      </c>
      <c r="H1408" s="234" t="s">
        <v>64</v>
      </c>
      <c r="I1408" s="234" t="s">
        <v>6195</v>
      </c>
      <c r="J1408" s="235" t="s">
        <v>3402</v>
      </c>
      <c r="K1408" s="234" t="s">
        <v>3198</v>
      </c>
      <c r="L1408" s="234" t="s">
        <v>7986</v>
      </c>
      <c r="M1408" s="234" t="s">
        <v>529</v>
      </c>
      <c r="N1408" s="234" t="s">
        <v>8023</v>
      </c>
      <c r="O1408" s="234"/>
    </row>
    <row r="1409" spans="1:15" x14ac:dyDescent="0.3">
      <c r="A1409" s="234" t="s">
        <v>4040</v>
      </c>
      <c r="B1409" s="235" t="s">
        <v>6197</v>
      </c>
      <c r="C1409" s="235" t="s">
        <v>7988</v>
      </c>
      <c r="D1409" s="235" t="s">
        <v>91</v>
      </c>
      <c r="E1409" s="235" t="s">
        <v>1273</v>
      </c>
      <c r="F1409" s="235" t="s">
        <v>708</v>
      </c>
      <c r="G1409" s="235" t="s">
        <v>6196</v>
      </c>
      <c r="H1409" s="234" t="s">
        <v>64</v>
      </c>
      <c r="I1409" s="234" t="s">
        <v>6198</v>
      </c>
      <c r="J1409" s="235" t="s">
        <v>3402</v>
      </c>
      <c r="K1409" s="234" t="s">
        <v>3198</v>
      </c>
      <c r="L1409" s="234" t="s">
        <v>7986</v>
      </c>
      <c r="M1409" s="234" t="s">
        <v>609</v>
      </c>
      <c r="N1409" s="234" t="s">
        <v>8023</v>
      </c>
      <c r="O1409" s="234"/>
    </row>
    <row r="1410" spans="1:15" x14ac:dyDescent="0.3">
      <c r="A1410" s="234" t="s">
        <v>4040</v>
      </c>
      <c r="B1410" s="235" t="s">
        <v>6200</v>
      </c>
      <c r="C1410" s="235" t="s">
        <v>7988</v>
      </c>
      <c r="D1410" s="235" t="s">
        <v>91</v>
      </c>
      <c r="E1410" s="235" t="s">
        <v>1273</v>
      </c>
      <c r="F1410" s="235" t="s">
        <v>708</v>
      </c>
      <c r="G1410" s="235" t="s">
        <v>6199</v>
      </c>
      <c r="H1410" s="234" t="s">
        <v>64</v>
      </c>
      <c r="I1410" s="234" t="s">
        <v>6201</v>
      </c>
      <c r="J1410" s="235" t="s">
        <v>3402</v>
      </c>
      <c r="K1410" s="234" t="s">
        <v>3198</v>
      </c>
      <c r="L1410" s="234" t="s">
        <v>7986</v>
      </c>
      <c r="M1410" s="234" t="s">
        <v>529</v>
      </c>
      <c r="N1410" s="234" t="s">
        <v>8023</v>
      </c>
      <c r="O1410" s="234"/>
    </row>
    <row r="1411" spans="1:15" x14ac:dyDescent="0.3">
      <c r="A1411" s="234" t="s">
        <v>4040</v>
      </c>
      <c r="B1411" s="235" t="s">
        <v>6203</v>
      </c>
      <c r="C1411" s="235" t="s">
        <v>7988</v>
      </c>
      <c r="D1411" s="235" t="s">
        <v>91</v>
      </c>
      <c r="E1411" s="235" t="s">
        <v>1522</v>
      </c>
      <c r="F1411" s="235" t="s">
        <v>708</v>
      </c>
      <c r="G1411" s="235" t="s">
        <v>6202</v>
      </c>
      <c r="H1411" s="234" t="s">
        <v>64</v>
      </c>
      <c r="I1411" s="234" t="s">
        <v>6204</v>
      </c>
      <c r="J1411" s="235" t="s">
        <v>3402</v>
      </c>
      <c r="K1411" s="234" t="s">
        <v>3198</v>
      </c>
      <c r="L1411" s="234" t="s">
        <v>7986</v>
      </c>
      <c r="M1411" s="234" t="s">
        <v>529</v>
      </c>
      <c r="N1411" s="234" t="s">
        <v>8023</v>
      </c>
      <c r="O1411" s="234"/>
    </row>
    <row r="1412" spans="1:15" x14ac:dyDescent="0.3">
      <c r="A1412" s="234" t="s">
        <v>4040</v>
      </c>
      <c r="B1412" s="235" t="s">
        <v>6209</v>
      </c>
      <c r="C1412" s="235" t="s">
        <v>7988</v>
      </c>
      <c r="D1412" s="235" t="s">
        <v>91</v>
      </c>
      <c r="E1412" s="235" t="s">
        <v>1522</v>
      </c>
      <c r="F1412" s="235" t="s">
        <v>708</v>
      </c>
      <c r="G1412" s="235" t="s">
        <v>6208</v>
      </c>
      <c r="H1412" s="234" t="s">
        <v>64</v>
      </c>
      <c r="I1412" s="234" t="s">
        <v>5758</v>
      </c>
      <c r="J1412" s="235" t="s">
        <v>3402</v>
      </c>
      <c r="K1412" s="234" t="s">
        <v>3198</v>
      </c>
      <c r="L1412" s="234" t="s">
        <v>7986</v>
      </c>
      <c r="M1412" s="234" t="s">
        <v>529</v>
      </c>
      <c r="N1412" s="234" t="s">
        <v>8023</v>
      </c>
      <c r="O1412" s="234"/>
    </row>
    <row r="1413" spans="1:15" x14ac:dyDescent="0.3">
      <c r="A1413" s="234" t="s">
        <v>4040</v>
      </c>
      <c r="B1413" s="235" t="s">
        <v>6305</v>
      </c>
      <c r="C1413" s="235" t="s">
        <v>7988</v>
      </c>
      <c r="D1413" s="235" t="s">
        <v>91</v>
      </c>
      <c r="E1413" s="235" t="s">
        <v>1522</v>
      </c>
      <c r="F1413" s="235" t="s">
        <v>708</v>
      </c>
      <c r="G1413" s="235" t="s">
        <v>6304</v>
      </c>
      <c r="H1413" s="234" t="s">
        <v>64</v>
      </c>
      <c r="I1413" s="234" t="s">
        <v>6306</v>
      </c>
      <c r="J1413" s="235" t="s">
        <v>3402</v>
      </c>
      <c r="K1413" s="234" t="s">
        <v>3198</v>
      </c>
      <c r="L1413" s="234" t="s">
        <v>7986</v>
      </c>
      <c r="M1413" s="234" t="s">
        <v>529</v>
      </c>
      <c r="N1413" s="234" t="s">
        <v>8023</v>
      </c>
      <c r="O1413" s="234"/>
    </row>
    <row r="1414" spans="1:15" x14ac:dyDescent="0.3">
      <c r="A1414" s="234" t="s">
        <v>4058</v>
      </c>
      <c r="B1414" s="235" t="s">
        <v>4059</v>
      </c>
      <c r="C1414" s="235" t="s">
        <v>7988</v>
      </c>
      <c r="D1414" s="235" t="s">
        <v>91</v>
      </c>
      <c r="E1414" s="235" t="s">
        <v>1522</v>
      </c>
      <c r="F1414" s="235" t="s">
        <v>538</v>
      </c>
      <c r="G1414" s="235" t="s">
        <v>4057</v>
      </c>
      <c r="H1414" s="234" t="s">
        <v>64</v>
      </c>
      <c r="I1414" s="234" t="s">
        <v>4060</v>
      </c>
      <c r="J1414" s="235" t="s">
        <v>3402</v>
      </c>
      <c r="K1414" s="234" t="s">
        <v>3198</v>
      </c>
      <c r="L1414" s="234" t="s">
        <v>1260</v>
      </c>
      <c r="M1414" s="234" t="s">
        <v>529</v>
      </c>
      <c r="N1414" s="234" t="s">
        <v>8023</v>
      </c>
      <c r="O1414" s="234"/>
    </row>
    <row r="1415" spans="1:15" x14ac:dyDescent="0.3">
      <c r="A1415" s="234" t="s">
        <v>4058</v>
      </c>
      <c r="B1415" s="235" t="s">
        <v>3591</v>
      </c>
      <c r="C1415" s="235" t="s">
        <v>1521</v>
      </c>
      <c r="D1415" s="235" t="s">
        <v>91</v>
      </c>
      <c r="E1415" s="235" t="s">
        <v>1522</v>
      </c>
      <c r="F1415" s="235" t="s">
        <v>540</v>
      </c>
      <c r="G1415" s="235" t="s">
        <v>4236</v>
      </c>
      <c r="H1415" s="234" t="s">
        <v>64</v>
      </c>
      <c r="I1415" s="234" t="s">
        <v>4237</v>
      </c>
      <c r="J1415" s="235" t="s">
        <v>3402</v>
      </c>
      <c r="K1415" s="234" t="s">
        <v>3198</v>
      </c>
      <c r="L1415" s="234" t="s">
        <v>1260</v>
      </c>
      <c r="M1415" s="234" t="s">
        <v>529</v>
      </c>
      <c r="N1415" s="234" t="s">
        <v>8023</v>
      </c>
      <c r="O1415" s="234"/>
    </row>
    <row r="1416" spans="1:15" x14ac:dyDescent="0.3">
      <c r="A1416" s="234" t="s">
        <v>4058</v>
      </c>
      <c r="B1416" s="235" t="s">
        <v>4698</v>
      </c>
      <c r="C1416" s="235" t="s">
        <v>1521</v>
      </c>
      <c r="D1416" s="235" t="s">
        <v>91</v>
      </c>
      <c r="E1416" s="235" t="s">
        <v>1522</v>
      </c>
      <c r="F1416" s="235" t="s">
        <v>580</v>
      </c>
      <c r="G1416" s="235" t="s">
        <v>4697</v>
      </c>
      <c r="H1416" s="234" t="s">
        <v>64</v>
      </c>
      <c r="I1416" s="234" t="s">
        <v>4699</v>
      </c>
      <c r="J1416" s="235" t="s">
        <v>3402</v>
      </c>
      <c r="K1416" s="234" t="s">
        <v>3198</v>
      </c>
      <c r="L1416" s="234" t="s">
        <v>1260</v>
      </c>
      <c r="M1416" s="234" t="s">
        <v>585</v>
      </c>
      <c r="N1416" s="234" t="s">
        <v>8023</v>
      </c>
      <c r="O1416" s="234"/>
    </row>
    <row r="1417" spans="1:15" x14ac:dyDescent="0.3">
      <c r="A1417" s="234" t="s">
        <v>4058</v>
      </c>
      <c r="B1417" s="235" t="s">
        <v>4062</v>
      </c>
      <c r="C1417" s="235" t="s">
        <v>7988</v>
      </c>
      <c r="D1417" s="235" t="s">
        <v>91</v>
      </c>
      <c r="E1417" s="235" t="s">
        <v>1522</v>
      </c>
      <c r="F1417" s="235" t="s">
        <v>538</v>
      </c>
      <c r="G1417" s="235" t="s">
        <v>4061</v>
      </c>
      <c r="H1417" s="234" t="s">
        <v>64</v>
      </c>
      <c r="I1417" s="234" t="s">
        <v>4063</v>
      </c>
      <c r="J1417" s="235" t="s">
        <v>3402</v>
      </c>
      <c r="K1417" s="234" t="s">
        <v>3198</v>
      </c>
      <c r="L1417" s="234" t="s">
        <v>1260</v>
      </c>
      <c r="M1417" s="234" t="s">
        <v>529</v>
      </c>
      <c r="N1417" s="234" t="s">
        <v>8023</v>
      </c>
      <c r="O1417" s="234"/>
    </row>
    <row r="1418" spans="1:15" x14ac:dyDescent="0.3">
      <c r="A1418" s="234" t="s">
        <v>4058</v>
      </c>
      <c r="B1418" s="235" t="s">
        <v>4065</v>
      </c>
      <c r="C1418" s="235" t="s">
        <v>7988</v>
      </c>
      <c r="D1418" s="235" t="s">
        <v>91</v>
      </c>
      <c r="E1418" s="235" t="s">
        <v>1522</v>
      </c>
      <c r="F1418" s="235" t="s">
        <v>538</v>
      </c>
      <c r="G1418" s="235" t="s">
        <v>4064</v>
      </c>
      <c r="H1418" s="234" t="s">
        <v>64</v>
      </c>
      <c r="I1418" s="234" t="s">
        <v>4066</v>
      </c>
      <c r="J1418" s="235" t="s">
        <v>3402</v>
      </c>
      <c r="K1418" s="234" t="s">
        <v>3198</v>
      </c>
      <c r="L1418" s="234" t="s">
        <v>1260</v>
      </c>
      <c r="M1418" s="234" t="s">
        <v>529</v>
      </c>
      <c r="N1418" s="234" t="s">
        <v>8023</v>
      </c>
      <c r="O1418" s="234"/>
    </row>
    <row r="1419" spans="1:15" x14ac:dyDescent="0.3">
      <c r="A1419" s="234" t="s">
        <v>4058</v>
      </c>
      <c r="B1419" s="235" t="s">
        <v>4068</v>
      </c>
      <c r="C1419" s="235" t="s">
        <v>7988</v>
      </c>
      <c r="D1419" s="235" t="s">
        <v>91</v>
      </c>
      <c r="E1419" s="235" t="s">
        <v>1522</v>
      </c>
      <c r="F1419" s="235" t="s">
        <v>538</v>
      </c>
      <c r="G1419" s="235" t="s">
        <v>4067</v>
      </c>
      <c r="H1419" s="234" t="s">
        <v>64</v>
      </c>
      <c r="I1419" s="234" t="s">
        <v>4069</v>
      </c>
      <c r="J1419" s="235" t="s">
        <v>3402</v>
      </c>
      <c r="K1419" s="234" t="s">
        <v>3198</v>
      </c>
      <c r="L1419" s="234" t="s">
        <v>1260</v>
      </c>
      <c r="M1419" s="234" t="s">
        <v>529</v>
      </c>
      <c r="N1419" s="234" t="s">
        <v>8023</v>
      </c>
      <c r="O1419" s="234"/>
    </row>
    <row r="1420" spans="1:15" x14ac:dyDescent="0.3">
      <c r="A1420" s="234" t="s">
        <v>4058</v>
      </c>
      <c r="B1420" s="235" t="s">
        <v>4071</v>
      </c>
      <c r="C1420" s="235" t="s">
        <v>7988</v>
      </c>
      <c r="D1420" s="235" t="s">
        <v>91</v>
      </c>
      <c r="E1420" s="235" t="s">
        <v>1522</v>
      </c>
      <c r="F1420" s="235" t="s">
        <v>538</v>
      </c>
      <c r="G1420" s="235" t="s">
        <v>4070</v>
      </c>
      <c r="H1420" s="234" t="s">
        <v>64</v>
      </c>
      <c r="I1420" s="234" t="s">
        <v>4072</v>
      </c>
      <c r="J1420" s="235" t="s">
        <v>3402</v>
      </c>
      <c r="K1420" s="234" t="s">
        <v>3198</v>
      </c>
      <c r="L1420" s="234" t="s">
        <v>1260</v>
      </c>
      <c r="M1420" s="234" t="s">
        <v>529</v>
      </c>
      <c r="N1420" s="234" t="s">
        <v>8023</v>
      </c>
      <c r="O1420" s="234"/>
    </row>
    <row r="1421" spans="1:15" x14ac:dyDescent="0.3">
      <c r="A1421" s="234" t="s">
        <v>4058</v>
      </c>
      <c r="B1421" s="235" t="s">
        <v>4074</v>
      </c>
      <c r="C1421" s="235" t="s">
        <v>7988</v>
      </c>
      <c r="D1421" s="235" t="s">
        <v>91</v>
      </c>
      <c r="E1421" s="235" t="s">
        <v>1522</v>
      </c>
      <c r="F1421" s="235" t="s">
        <v>538</v>
      </c>
      <c r="G1421" s="235" t="s">
        <v>4073</v>
      </c>
      <c r="H1421" s="234" t="s">
        <v>64</v>
      </c>
      <c r="I1421" s="234" t="s">
        <v>4075</v>
      </c>
      <c r="J1421" s="235" t="s">
        <v>3402</v>
      </c>
      <c r="K1421" s="234" t="s">
        <v>3198</v>
      </c>
      <c r="L1421" s="234" t="s">
        <v>1260</v>
      </c>
      <c r="M1421" s="234" t="s">
        <v>529</v>
      </c>
      <c r="N1421" s="234" t="s">
        <v>8023</v>
      </c>
      <c r="O1421" s="234"/>
    </row>
    <row r="1422" spans="1:15" x14ac:dyDescent="0.3">
      <c r="A1422" s="234" t="s">
        <v>4058</v>
      </c>
      <c r="B1422" s="235" t="s">
        <v>4077</v>
      </c>
      <c r="C1422" s="235" t="s">
        <v>7988</v>
      </c>
      <c r="D1422" s="235" t="s">
        <v>91</v>
      </c>
      <c r="E1422" s="235" t="s">
        <v>1522</v>
      </c>
      <c r="F1422" s="235" t="s">
        <v>538</v>
      </c>
      <c r="G1422" s="235" t="s">
        <v>4076</v>
      </c>
      <c r="H1422" s="234" t="s">
        <v>64</v>
      </c>
      <c r="I1422" s="234" t="s">
        <v>4078</v>
      </c>
      <c r="J1422" s="235" t="s">
        <v>3402</v>
      </c>
      <c r="K1422" s="234" t="s">
        <v>3198</v>
      </c>
      <c r="L1422" s="234" t="s">
        <v>1260</v>
      </c>
      <c r="M1422" s="234" t="s">
        <v>529</v>
      </c>
      <c r="N1422" s="234" t="s">
        <v>8023</v>
      </c>
      <c r="O1422" s="234"/>
    </row>
    <row r="1423" spans="1:15" x14ac:dyDescent="0.3">
      <c r="A1423" s="234" t="s">
        <v>4058</v>
      </c>
      <c r="B1423" s="235" t="s">
        <v>4080</v>
      </c>
      <c r="C1423" s="235" t="s">
        <v>7988</v>
      </c>
      <c r="D1423" s="235" t="s">
        <v>91</v>
      </c>
      <c r="E1423" s="235" t="s">
        <v>1522</v>
      </c>
      <c r="F1423" s="235" t="s">
        <v>538</v>
      </c>
      <c r="G1423" s="235" t="s">
        <v>4079</v>
      </c>
      <c r="H1423" s="234" t="s">
        <v>64</v>
      </c>
      <c r="I1423" s="234" t="s">
        <v>4081</v>
      </c>
      <c r="J1423" s="235" t="s">
        <v>3402</v>
      </c>
      <c r="K1423" s="234" t="s">
        <v>3198</v>
      </c>
      <c r="L1423" s="234" t="s">
        <v>1260</v>
      </c>
      <c r="M1423" s="234" t="s">
        <v>529</v>
      </c>
      <c r="N1423" s="234" t="s">
        <v>8023</v>
      </c>
      <c r="O1423" s="234"/>
    </row>
    <row r="1424" spans="1:15" x14ac:dyDescent="0.3">
      <c r="A1424" s="234" t="s">
        <v>4058</v>
      </c>
      <c r="B1424" s="235" t="s">
        <v>3679</v>
      </c>
      <c r="C1424" s="235" t="s">
        <v>7988</v>
      </c>
      <c r="D1424" s="235" t="s">
        <v>91</v>
      </c>
      <c r="E1424" s="235" t="s">
        <v>1522</v>
      </c>
      <c r="F1424" s="235" t="s">
        <v>538</v>
      </c>
      <c r="G1424" s="235" t="s">
        <v>4082</v>
      </c>
      <c r="H1424" s="234" t="s">
        <v>64</v>
      </c>
      <c r="I1424" s="234" t="s">
        <v>4083</v>
      </c>
      <c r="J1424" s="235" t="s">
        <v>3402</v>
      </c>
      <c r="K1424" s="234" t="s">
        <v>3198</v>
      </c>
      <c r="L1424" s="234" t="s">
        <v>1260</v>
      </c>
      <c r="M1424" s="234" t="s">
        <v>529</v>
      </c>
      <c r="N1424" s="234" t="s">
        <v>8023</v>
      </c>
      <c r="O1424" s="234"/>
    </row>
    <row r="1425" spans="1:15" x14ac:dyDescent="0.3">
      <c r="A1425" s="234" t="s">
        <v>4058</v>
      </c>
      <c r="B1425" s="235" t="s">
        <v>4225</v>
      </c>
      <c r="C1425" s="235" t="s">
        <v>1521</v>
      </c>
      <c r="D1425" s="235" t="s">
        <v>91</v>
      </c>
      <c r="E1425" s="235" t="s">
        <v>1522</v>
      </c>
      <c r="F1425" s="235" t="s">
        <v>540</v>
      </c>
      <c r="G1425" s="235" t="s">
        <v>4224</v>
      </c>
      <c r="H1425" s="234" t="s">
        <v>64</v>
      </c>
      <c r="I1425" s="234" t="s">
        <v>4226</v>
      </c>
      <c r="J1425" s="235" t="s">
        <v>3402</v>
      </c>
      <c r="K1425" s="234" t="s">
        <v>3198</v>
      </c>
      <c r="L1425" s="234" t="s">
        <v>1260</v>
      </c>
      <c r="M1425" s="234" t="s">
        <v>529</v>
      </c>
      <c r="N1425" s="234" t="s">
        <v>8023</v>
      </c>
      <c r="O1425" s="234"/>
    </row>
    <row r="1426" spans="1:15" x14ac:dyDescent="0.3">
      <c r="A1426" s="234" t="s">
        <v>4058</v>
      </c>
      <c r="B1426" s="235" t="s">
        <v>4189</v>
      </c>
      <c r="C1426" s="235" t="s">
        <v>1521</v>
      </c>
      <c r="D1426" s="235" t="s">
        <v>91</v>
      </c>
      <c r="E1426" s="235" t="s">
        <v>1522</v>
      </c>
      <c r="F1426" s="235" t="s">
        <v>540</v>
      </c>
      <c r="G1426" s="235" t="s">
        <v>4188</v>
      </c>
      <c r="H1426" s="234" t="s">
        <v>64</v>
      </c>
      <c r="I1426" s="234" t="s">
        <v>4190</v>
      </c>
      <c r="J1426" s="235" t="s">
        <v>3402</v>
      </c>
      <c r="K1426" s="234" t="s">
        <v>3198</v>
      </c>
      <c r="L1426" s="234" t="s">
        <v>1260</v>
      </c>
      <c r="M1426" s="234" t="s">
        <v>529</v>
      </c>
      <c r="N1426" s="234" t="s">
        <v>8023</v>
      </c>
      <c r="O1426" s="234"/>
    </row>
    <row r="1427" spans="1:15" x14ac:dyDescent="0.3">
      <c r="A1427" s="234" t="s">
        <v>4058</v>
      </c>
      <c r="B1427" s="235" t="s">
        <v>4085</v>
      </c>
      <c r="C1427" s="235" t="s">
        <v>7988</v>
      </c>
      <c r="D1427" s="235" t="s">
        <v>91</v>
      </c>
      <c r="E1427" s="235" t="s">
        <v>1522</v>
      </c>
      <c r="F1427" s="235" t="s">
        <v>538</v>
      </c>
      <c r="G1427" s="235" t="s">
        <v>4084</v>
      </c>
      <c r="H1427" s="234" t="s">
        <v>64</v>
      </c>
      <c r="I1427" s="234" t="s">
        <v>4086</v>
      </c>
      <c r="J1427" s="235" t="s">
        <v>3402</v>
      </c>
      <c r="K1427" s="234" t="s">
        <v>3198</v>
      </c>
      <c r="L1427" s="234" t="s">
        <v>1260</v>
      </c>
      <c r="M1427" s="234" t="s">
        <v>529</v>
      </c>
      <c r="N1427" s="234" t="s">
        <v>8023</v>
      </c>
      <c r="O1427" s="234"/>
    </row>
    <row r="1428" spans="1:15" x14ac:dyDescent="0.3">
      <c r="A1428" s="234" t="s">
        <v>4058</v>
      </c>
      <c r="B1428" s="235" t="s">
        <v>4198</v>
      </c>
      <c r="C1428" s="235" t="s">
        <v>1521</v>
      </c>
      <c r="D1428" s="235" t="s">
        <v>91</v>
      </c>
      <c r="E1428" s="235" t="s">
        <v>1522</v>
      </c>
      <c r="F1428" s="235" t="s">
        <v>540</v>
      </c>
      <c r="G1428" s="235" t="s">
        <v>4197</v>
      </c>
      <c r="H1428" s="234" t="s">
        <v>64</v>
      </c>
      <c r="I1428" s="234" t="s">
        <v>4199</v>
      </c>
      <c r="J1428" s="235" t="s">
        <v>3402</v>
      </c>
      <c r="K1428" s="234" t="s">
        <v>3198</v>
      </c>
      <c r="L1428" s="234" t="s">
        <v>1260</v>
      </c>
      <c r="M1428" s="234" t="s">
        <v>529</v>
      </c>
      <c r="N1428" s="234" t="s">
        <v>8023</v>
      </c>
      <c r="O1428" s="234"/>
    </row>
    <row r="1429" spans="1:15" x14ac:dyDescent="0.3">
      <c r="A1429" s="234" t="s">
        <v>4058</v>
      </c>
      <c r="B1429" s="235" t="s">
        <v>4231</v>
      </c>
      <c r="C1429" s="235" t="s">
        <v>1521</v>
      </c>
      <c r="D1429" s="235" t="s">
        <v>91</v>
      </c>
      <c r="E1429" s="235" t="s">
        <v>1522</v>
      </c>
      <c r="F1429" s="235" t="s">
        <v>540</v>
      </c>
      <c r="G1429" s="235" t="s">
        <v>4230</v>
      </c>
      <c r="H1429" s="234" t="s">
        <v>64</v>
      </c>
      <c r="I1429" s="234" t="s">
        <v>4232</v>
      </c>
      <c r="J1429" s="235" t="s">
        <v>3402</v>
      </c>
      <c r="K1429" s="234" t="s">
        <v>3198</v>
      </c>
      <c r="L1429" s="234" t="s">
        <v>1260</v>
      </c>
      <c r="M1429" s="234" t="s">
        <v>529</v>
      </c>
      <c r="N1429" s="234" t="s">
        <v>8023</v>
      </c>
      <c r="O1429" s="234"/>
    </row>
    <row r="1430" spans="1:15" x14ac:dyDescent="0.3">
      <c r="A1430" s="234" t="s">
        <v>4058</v>
      </c>
      <c r="B1430" s="235" t="s">
        <v>4088</v>
      </c>
      <c r="C1430" s="235" t="s">
        <v>7988</v>
      </c>
      <c r="D1430" s="235" t="s">
        <v>91</v>
      </c>
      <c r="E1430" s="235" t="s">
        <v>1522</v>
      </c>
      <c r="F1430" s="235" t="s">
        <v>538</v>
      </c>
      <c r="G1430" s="235" t="s">
        <v>4087</v>
      </c>
      <c r="H1430" s="234" t="s">
        <v>64</v>
      </c>
      <c r="I1430" s="234" t="s">
        <v>4089</v>
      </c>
      <c r="J1430" s="235" t="s">
        <v>3402</v>
      </c>
      <c r="K1430" s="234" t="s">
        <v>3198</v>
      </c>
      <c r="L1430" s="234" t="s">
        <v>1260</v>
      </c>
      <c r="M1430" s="234" t="s">
        <v>529</v>
      </c>
      <c r="N1430" s="234" t="s">
        <v>8023</v>
      </c>
      <c r="O1430" s="234"/>
    </row>
    <row r="1431" spans="1:15" x14ac:dyDescent="0.3">
      <c r="A1431" s="234" t="s">
        <v>4058</v>
      </c>
      <c r="B1431" s="235" t="s">
        <v>4091</v>
      </c>
      <c r="C1431" s="235" t="s">
        <v>7988</v>
      </c>
      <c r="D1431" s="235" t="s">
        <v>91</v>
      </c>
      <c r="E1431" s="235" t="s">
        <v>1522</v>
      </c>
      <c r="F1431" s="235" t="s">
        <v>538</v>
      </c>
      <c r="G1431" s="235" t="s">
        <v>4090</v>
      </c>
      <c r="H1431" s="234" t="s">
        <v>64</v>
      </c>
      <c r="I1431" s="234" t="s">
        <v>4092</v>
      </c>
      <c r="J1431" s="235" t="s">
        <v>3402</v>
      </c>
      <c r="K1431" s="234" t="s">
        <v>3198</v>
      </c>
      <c r="L1431" s="234" t="s">
        <v>1260</v>
      </c>
      <c r="M1431" s="234" t="s">
        <v>529</v>
      </c>
      <c r="N1431" s="234" t="s">
        <v>8023</v>
      </c>
      <c r="O1431" s="234"/>
    </row>
    <row r="1432" spans="1:15" x14ac:dyDescent="0.3">
      <c r="A1432" s="234" t="s">
        <v>4058</v>
      </c>
      <c r="B1432" s="235" t="s">
        <v>3630</v>
      </c>
      <c r="C1432" s="235" t="s">
        <v>7988</v>
      </c>
      <c r="D1432" s="235" t="s">
        <v>91</v>
      </c>
      <c r="E1432" s="235" t="s">
        <v>1522</v>
      </c>
      <c r="F1432" s="235" t="s">
        <v>538</v>
      </c>
      <c r="G1432" s="235" t="s">
        <v>4093</v>
      </c>
      <c r="H1432" s="234" t="s">
        <v>64</v>
      </c>
      <c r="I1432" s="234" t="s">
        <v>4094</v>
      </c>
      <c r="J1432" s="235" t="s">
        <v>3402</v>
      </c>
      <c r="K1432" s="234" t="s">
        <v>3198</v>
      </c>
      <c r="L1432" s="234" t="s">
        <v>1260</v>
      </c>
      <c r="M1432" s="234" t="s">
        <v>529</v>
      </c>
      <c r="N1432" s="234" t="s">
        <v>8023</v>
      </c>
      <c r="O1432" s="234"/>
    </row>
    <row r="1433" spans="1:15" x14ac:dyDescent="0.3">
      <c r="A1433" s="234" t="s">
        <v>4058</v>
      </c>
      <c r="B1433" s="235" t="s">
        <v>4096</v>
      </c>
      <c r="C1433" s="235" t="s">
        <v>7988</v>
      </c>
      <c r="D1433" s="235" t="s">
        <v>91</v>
      </c>
      <c r="E1433" s="235" t="s">
        <v>1522</v>
      </c>
      <c r="F1433" s="235" t="s">
        <v>538</v>
      </c>
      <c r="G1433" s="235" t="s">
        <v>4095</v>
      </c>
      <c r="H1433" s="234" t="s">
        <v>64</v>
      </c>
      <c r="I1433" s="234" t="s">
        <v>4097</v>
      </c>
      <c r="J1433" s="235" t="s">
        <v>3402</v>
      </c>
      <c r="K1433" s="234" t="s">
        <v>3198</v>
      </c>
      <c r="L1433" s="234" t="s">
        <v>1260</v>
      </c>
      <c r="M1433" s="234" t="s">
        <v>529</v>
      </c>
      <c r="N1433" s="234" t="s">
        <v>8023</v>
      </c>
      <c r="O1433" s="234"/>
    </row>
    <row r="1434" spans="1:15" x14ac:dyDescent="0.3">
      <c r="A1434" s="234" t="s">
        <v>4058</v>
      </c>
      <c r="B1434" s="235" t="s">
        <v>4207</v>
      </c>
      <c r="C1434" s="235" t="s">
        <v>1521</v>
      </c>
      <c r="D1434" s="235" t="s">
        <v>91</v>
      </c>
      <c r="E1434" s="235" t="s">
        <v>1522</v>
      </c>
      <c r="F1434" s="235" t="s">
        <v>540</v>
      </c>
      <c r="G1434" s="235" t="s">
        <v>4206</v>
      </c>
      <c r="H1434" s="234" t="s">
        <v>64</v>
      </c>
      <c r="I1434" s="234" t="s">
        <v>4208</v>
      </c>
      <c r="J1434" s="235" t="s">
        <v>3402</v>
      </c>
      <c r="K1434" s="234" t="s">
        <v>3198</v>
      </c>
      <c r="L1434" s="234" t="s">
        <v>1260</v>
      </c>
      <c r="M1434" s="234" t="s">
        <v>529</v>
      </c>
      <c r="N1434" s="234" t="s">
        <v>8023</v>
      </c>
      <c r="O1434" s="234"/>
    </row>
    <row r="1435" spans="1:15" x14ac:dyDescent="0.3">
      <c r="A1435" s="234" t="s">
        <v>4058</v>
      </c>
      <c r="B1435" s="235" t="s">
        <v>3261</v>
      </c>
      <c r="C1435" s="235" t="s">
        <v>7988</v>
      </c>
      <c r="D1435" s="235" t="s">
        <v>91</v>
      </c>
      <c r="E1435" s="235" t="s">
        <v>1522</v>
      </c>
      <c r="F1435" s="235" t="s">
        <v>538</v>
      </c>
      <c r="G1435" s="235" t="s">
        <v>4098</v>
      </c>
      <c r="H1435" s="234" t="s">
        <v>64</v>
      </c>
      <c r="I1435" s="234" t="s">
        <v>4099</v>
      </c>
      <c r="J1435" s="235" t="s">
        <v>3402</v>
      </c>
      <c r="K1435" s="234" t="s">
        <v>3198</v>
      </c>
      <c r="L1435" s="234" t="s">
        <v>1260</v>
      </c>
      <c r="M1435" s="234" t="s">
        <v>529</v>
      </c>
      <c r="N1435" s="234" t="s">
        <v>8023</v>
      </c>
      <c r="O1435" s="234"/>
    </row>
    <row r="1436" spans="1:15" x14ac:dyDescent="0.3">
      <c r="A1436" s="234" t="s">
        <v>4058</v>
      </c>
      <c r="B1436" s="235" t="s">
        <v>4222</v>
      </c>
      <c r="C1436" s="235" t="s">
        <v>1521</v>
      </c>
      <c r="D1436" s="235" t="s">
        <v>91</v>
      </c>
      <c r="E1436" s="235" t="s">
        <v>1522</v>
      </c>
      <c r="F1436" s="235" t="s">
        <v>540</v>
      </c>
      <c r="G1436" s="235" t="s">
        <v>4221</v>
      </c>
      <c r="H1436" s="234" t="s">
        <v>64</v>
      </c>
      <c r="I1436" s="234" t="s">
        <v>4223</v>
      </c>
      <c r="J1436" s="235" t="s">
        <v>3402</v>
      </c>
      <c r="K1436" s="234" t="s">
        <v>3198</v>
      </c>
      <c r="L1436" s="234" t="s">
        <v>1260</v>
      </c>
      <c r="M1436" s="234" t="s">
        <v>529</v>
      </c>
      <c r="N1436" s="234" t="s">
        <v>8023</v>
      </c>
      <c r="O1436" s="234"/>
    </row>
    <row r="1437" spans="1:15" x14ac:dyDescent="0.3">
      <c r="A1437" s="234" t="s">
        <v>4058</v>
      </c>
      <c r="B1437" s="235" t="s">
        <v>3268</v>
      </c>
      <c r="C1437" s="235" t="s">
        <v>7988</v>
      </c>
      <c r="D1437" s="235" t="s">
        <v>91</v>
      </c>
      <c r="E1437" s="235" t="s">
        <v>1522</v>
      </c>
      <c r="F1437" s="235" t="s">
        <v>538</v>
      </c>
      <c r="G1437" s="235" t="s">
        <v>4100</v>
      </c>
      <c r="H1437" s="234" t="s">
        <v>64</v>
      </c>
      <c r="I1437" s="234" t="s">
        <v>4101</v>
      </c>
      <c r="J1437" s="235" t="s">
        <v>3402</v>
      </c>
      <c r="K1437" s="234" t="s">
        <v>3198</v>
      </c>
      <c r="L1437" s="234" t="s">
        <v>1260</v>
      </c>
      <c r="M1437" s="234" t="s">
        <v>529</v>
      </c>
      <c r="N1437" s="234" t="s">
        <v>8023</v>
      </c>
      <c r="O1437" s="234"/>
    </row>
    <row r="1438" spans="1:15" x14ac:dyDescent="0.3">
      <c r="A1438" s="234" t="s">
        <v>4058</v>
      </c>
      <c r="B1438" s="235" t="s">
        <v>3294</v>
      </c>
      <c r="C1438" s="235" t="s">
        <v>7988</v>
      </c>
      <c r="D1438" s="235" t="s">
        <v>91</v>
      </c>
      <c r="E1438" s="235" t="s">
        <v>1522</v>
      </c>
      <c r="F1438" s="235" t="s">
        <v>538</v>
      </c>
      <c r="G1438" s="235" t="s">
        <v>4102</v>
      </c>
      <c r="H1438" s="234" t="s">
        <v>64</v>
      </c>
      <c r="I1438" s="234" t="s">
        <v>4103</v>
      </c>
      <c r="J1438" s="235" t="s">
        <v>3402</v>
      </c>
      <c r="K1438" s="234" t="s">
        <v>3198</v>
      </c>
      <c r="L1438" s="234" t="s">
        <v>1260</v>
      </c>
      <c r="M1438" s="234" t="s">
        <v>529</v>
      </c>
      <c r="N1438" s="234" t="s">
        <v>8023</v>
      </c>
      <c r="O1438" s="234"/>
    </row>
    <row r="1439" spans="1:15" x14ac:dyDescent="0.3">
      <c r="A1439" s="234" t="s">
        <v>4058</v>
      </c>
      <c r="B1439" s="235" t="s">
        <v>4709</v>
      </c>
      <c r="C1439" s="235" t="s">
        <v>1521</v>
      </c>
      <c r="D1439" s="235" t="s">
        <v>91</v>
      </c>
      <c r="E1439" s="235" t="s">
        <v>1522</v>
      </c>
      <c r="F1439" s="235" t="s">
        <v>580</v>
      </c>
      <c r="G1439" s="235" t="s">
        <v>4708</v>
      </c>
      <c r="H1439" s="234" t="s">
        <v>64</v>
      </c>
      <c r="I1439" s="234" t="s">
        <v>4710</v>
      </c>
      <c r="J1439" s="235" t="s">
        <v>3402</v>
      </c>
      <c r="K1439" s="234" t="s">
        <v>3198</v>
      </c>
      <c r="L1439" s="234" t="s">
        <v>1260</v>
      </c>
      <c r="M1439" s="234" t="s">
        <v>585</v>
      </c>
      <c r="N1439" s="234" t="s">
        <v>8023</v>
      </c>
      <c r="O1439" s="234"/>
    </row>
    <row r="1440" spans="1:15" x14ac:dyDescent="0.3">
      <c r="A1440" s="234" t="s">
        <v>4058</v>
      </c>
      <c r="B1440" s="235" t="s">
        <v>4712</v>
      </c>
      <c r="C1440" s="235" t="s">
        <v>1521</v>
      </c>
      <c r="D1440" s="235" t="s">
        <v>91</v>
      </c>
      <c r="E1440" s="235" t="s">
        <v>1522</v>
      </c>
      <c r="F1440" s="235" t="s">
        <v>580</v>
      </c>
      <c r="G1440" s="235" t="s">
        <v>4711</v>
      </c>
      <c r="H1440" s="234" t="s">
        <v>64</v>
      </c>
      <c r="I1440" s="234" t="s">
        <v>4713</v>
      </c>
      <c r="J1440" s="235" t="s">
        <v>3402</v>
      </c>
      <c r="K1440" s="234" t="s">
        <v>3198</v>
      </c>
      <c r="L1440" s="234" t="s">
        <v>1260</v>
      </c>
      <c r="M1440" s="234" t="s">
        <v>585</v>
      </c>
      <c r="N1440" s="234" t="s">
        <v>8023</v>
      </c>
      <c r="O1440" s="234"/>
    </row>
    <row r="1441" spans="1:15" x14ac:dyDescent="0.3">
      <c r="A1441" s="234" t="s">
        <v>4058</v>
      </c>
      <c r="B1441" s="235" t="s">
        <v>4659</v>
      </c>
      <c r="C1441" s="235" t="s">
        <v>7988</v>
      </c>
      <c r="D1441" s="235" t="s">
        <v>91</v>
      </c>
      <c r="E1441" s="235" t="s">
        <v>1522</v>
      </c>
      <c r="F1441" s="235" t="s">
        <v>580</v>
      </c>
      <c r="G1441" s="235" t="s">
        <v>4658</v>
      </c>
      <c r="H1441" s="234" t="s">
        <v>64</v>
      </c>
      <c r="I1441" s="234" t="s">
        <v>4660</v>
      </c>
      <c r="J1441" s="235" t="s">
        <v>3402</v>
      </c>
      <c r="K1441" s="234" t="s">
        <v>3198</v>
      </c>
      <c r="L1441" s="234" t="s">
        <v>1260</v>
      </c>
      <c r="M1441" s="234" t="s">
        <v>585</v>
      </c>
      <c r="N1441" s="234" t="s">
        <v>8023</v>
      </c>
      <c r="O1441" s="234"/>
    </row>
    <row r="1442" spans="1:15" x14ac:dyDescent="0.3">
      <c r="A1442" s="234" t="s">
        <v>4058</v>
      </c>
      <c r="B1442" s="235" t="s">
        <v>4662</v>
      </c>
      <c r="C1442" s="235" t="s">
        <v>7988</v>
      </c>
      <c r="D1442" s="235" t="s">
        <v>91</v>
      </c>
      <c r="E1442" s="235" t="s">
        <v>1522</v>
      </c>
      <c r="F1442" s="235" t="s">
        <v>580</v>
      </c>
      <c r="G1442" s="235" t="s">
        <v>4661</v>
      </c>
      <c r="H1442" s="234" t="s">
        <v>64</v>
      </c>
      <c r="I1442" s="234" t="s">
        <v>4663</v>
      </c>
      <c r="J1442" s="235" t="s">
        <v>3402</v>
      </c>
      <c r="K1442" s="234" t="s">
        <v>3198</v>
      </c>
      <c r="L1442" s="234" t="s">
        <v>1260</v>
      </c>
      <c r="M1442" s="234" t="s">
        <v>585</v>
      </c>
      <c r="N1442" s="234" t="s">
        <v>8023</v>
      </c>
      <c r="O1442" s="234"/>
    </row>
    <row r="1443" spans="1:15" x14ac:dyDescent="0.3">
      <c r="A1443" s="234" t="s">
        <v>4058</v>
      </c>
      <c r="B1443" s="235" t="s">
        <v>4715</v>
      </c>
      <c r="C1443" s="235" t="s">
        <v>1521</v>
      </c>
      <c r="D1443" s="235" t="s">
        <v>91</v>
      </c>
      <c r="E1443" s="235" t="s">
        <v>1522</v>
      </c>
      <c r="F1443" s="235" t="s">
        <v>580</v>
      </c>
      <c r="G1443" s="235" t="s">
        <v>4714</v>
      </c>
      <c r="H1443" s="234" t="s">
        <v>64</v>
      </c>
      <c r="I1443" s="234" t="s">
        <v>4716</v>
      </c>
      <c r="J1443" s="235" t="s">
        <v>3402</v>
      </c>
      <c r="K1443" s="234" t="s">
        <v>3198</v>
      </c>
      <c r="L1443" s="234" t="s">
        <v>1260</v>
      </c>
      <c r="M1443" s="234" t="s">
        <v>585</v>
      </c>
      <c r="N1443" s="234" t="s">
        <v>8023</v>
      </c>
      <c r="O1443" s="234"/>
    </row>
    <row r="1444" spans="1:15" x14ac:dyDescent="0.3">
      <c r="A1444" s="234" t="s">
        <v>4058</v>
      </c>
      <c r="B1444" s="235" t="s">
        <v>4665</v>
      </c>
      <c r="C1444" s="235" t="s">
        <v>7988</v>
      </c>
      <c r="D1444" s="235" t="s">
        <v>91</v>
      </c>
      <c r="E1444" s="235" t="s">
        <v>1522</v>
      </c>
      <c r="F1444" s="235" t="s">
        <v>580</v>
      </c>
      <c r="G1444" s="235" t="s">
        <v>4664</v>
      </c>
      <c r="H1444" s="234" t="s">
        <v>64</v>
      </c>
      <c r="I1444" s="234" t="s">
        <v>4666</v>
      </c>
      <c r="J1444" s="235" t="s">
        <v>3402</v>
      </c>
      <c r="K1444" s="234" t="s">
        <v>3198</v>
      </c>
      <c r="L1444" s="234" t="s">
        <v>1260</v>
      </c>
      <c r="M1444" s="234" t="s">
        <v>585</v>
      </c>
      <c r="N1444" s="234" t="s">
        <v>8023</v>
      </c>
      <c r="O1444" s="234"/>
    </row>
    <row r="1445" spans="1:15" x14ac:dyDescent="0.3">
      <c r="A1445" s="234" t="s">
        <v>4058</v>
      </c>
      <c r="B1445" s="235" t="s">
        <v>4727</v>
      </c>
      <c r="C1445" s="235" t="s">
        <v>1521</v>
      </c>
      <c r="D1445" s="235" t="s">
        <v>91</v>
      </c>
      <c r="E1445" s="235" t="s">
        <v>1522</v>
      </c>
      <c r="F1445" s="235" t="s">
        <v>580</v>
      </c>
      <c r="G1445" s="235" t="s">
        <v>4726</v>
      </c>
      <c r="H1445" s="234" t="s">
        <v>64</v>
      </c>
      <c r="I1445" s="234" t="s">
        <v>4728</v>
      </c>
      <c r="J1445" s="235" t="s">
        <v>3402</v>
      </c>
      <c r="K1445" s="234" t="s">
        <v>3198</v>
      </c>
      <c r="L1445" s="234" t="s">
        <v>1260</v>
      </c>
      <c r="M1445" s="234" t="s">
        <v>585</v>
      </c>
      <c r="N1445" s="234" t="s">
        <v>8023</v>
      </c>
      <c r="O1445" s="234"/>
    </row>
    <row r="1446" spans="1:15" x14ac:dyDescent="0.3">
      <c r="A1446" s="234" t="s">
        <v>4058</v>
      </c>
      <c r="B1446" s="235" t="s">
        <v>4718</v>
      </c>
      <c r="C1446" s="235" t="s">
        <v>1521</v>
      </c>
      <c r="D1446" s="235" t="s">
        <v>91</v>
      </c>
      <c r="E1446" s="235" t="s">
        <v>1522</v>
      </c>
      <c r="F1446" s="235" t="s">
        <v>580</v>
      </c>
      <c r="G1446" s="235" t="s">
        <v>4717</v>
      </c>
      <c r="H1446" s="234" t="s">
        <v>64</v>
      </c>
      <c r="I1446" s="234" t="s">
        <v>4719</v>
      </c>
      <c r="J1446" s="235" t="s">
        <v>3402</v>
      </c>
      <c r="K1446" s="234" t="s">
        <v>3198</v>
      </c>
      <c r="L1446" s="234" t="s">
        <v>1260</v>
      </c>
      <c r="M1446" s="234" t="s">
        <v>585</v>
      </c>
      <c r="N1446" s="234" t="s">
        <v>8023</v>
      </c>
      <c r="O1446" s="234"/>
    </row>
    <row r="1447" spans="1:15" x14ac:dyDescent="0.3">
      <c r="A1447" s="234" t="s">
        <v>4058</v>
      </c>
      <c r="B1447" s="235" t="s">
        <v>4701</v>
      </c>
      <c r="C1447" s="235" t="s">
        <v>1521</v>
      </c>
      <c r="D1447" s="235" t="s">
        <v>91</v>
      </c>
      <c r="E1447" s="235" t="s">
        <v>1522</v>
      </c>
      <c r="F1447" s="235" t="s">
        <v>580</v>
      </c>
      <c r="G1447" s="235" t="s">
        <v>4700</v>
      </c>
      <c r="H1447" s="234" t="s">
        <v>64</v>
      </c>
      <c r="I1447" s="234" t="s">
        <v>4702</v>
      </c>
      <c r="J1447" s="235" t="s">
        <v>3402</v>
      </c>
      <c r="K1447" s="234" t="s">
        <v>3198</v>
      </c>
      <c r="L1447" s="234" t="s">
        <v>1260</v>
      </c>
      <c r="M1447" s="234" t="s">
        <v>585</v>
      </c>
      <c r="N1447" s="234" t="s">
        <v>8023</v>
      </c>
      <c r="O1447" s="234"/>
    </row>
    <row r="1448" spans="1:15" x14ac:dyDescent="0.3">
      <c r="A1448" s="234" t="s">
        <v>4058</v>
      </c>
      <c r="B1448" s="235" t="s">
        <v>5029</v>
      </c>
      <c r="C1448" s="235" t="s">
        <v>7988</v>
      </c>
      <c r="D1448" s="235" t="s">
        <v>91</v>
      </c>
      <c r="E1448" s="235" t="s">
        <v>1522</v>
      </c>
      <c r="F1448" s="235" t="s">
        <v>594</v>
      </c>
      <c r="G1448" s="235" t="s">
        <v>5028</v>
      </c>
      <c r="H1448" s="234" t="s">
        <v>64</v>
      </c>
      <c r="I1448" s="234" t="s">
        <v>5030</v>
      </c>
      <c r="J1448" s="235" t="s">
        <v>3402</v>
      </c>
      <c r="K1448" s="234" t="s">
        <v>3198</v>
      </c>
      <c r="L1448" s="234" t="s">
        <v>1260</v>
      </c>
      <c r="M1448" s="234" t="s">
        <v>597</v>
      </c>
      <c r="N1448" s="234" t="s">
        <v>8023</v>
      </c>
      <c r="O1448" s="234"/>
    </row>
    <row r="1449" spans="1:15" x14ac:dyDescent="0.3">
      <c r="A1449" s="234" t="s">
        <v>4058</v>
      </c>
      <c r="B1449" s="235" t="s">
        <v>5032</v>
      </c>
      <c r="C1449" s="235" t="s">
        <v>7988</v>
      </c>
      <c r="D1449" s="235" t="s">
        <v>91</v>
      </c>
      <c r="E1449" s="235" t="s">
        <v>1522</v>
      </c>
      <c r="F1449" s="235" t="s">
        <v>594</v>
      </c>
      <c r="G1449" s="235" t="s">
        <v>5031</v>
      </c>
      <c r="H1449" s="234" t="s">
        <v>64</v>
      </c>
      <c r="I1449" s="234" t="s">
        <v>5033</v>
      </c>
      <c r="J1449" s="235" t="s">
        <v>3402</v>
      </c>
      <c r="K1449" s="234" t="s">
        <v>3198</v>
      </c>
      <c r="L1449" s="234" t="s">
        <v>1260</v>
      </c>
      <c r="M1449" s="234" t="s">
        <v>597</v>
      </c>
      <c r="N1449" s="234" t="s">
        <v>8023</v>
      </c>
      <c r="O1449" s="234"/>
    </row>
    <row r="1450" spans="1:15" x14ac:dyDescent="0.3">
      <c r="A1450" s="234" t="s">
        <v>4058</v>
      </c>
      <c r="B1450" s="235" t="s">
        <v>5035</v>
      </c>
      <c r="C1450" s="235" t="s">
        <v>7988</v>
      </c>
      <c r="D1450" s="235" t="s">
        <v>91</v>
      </c>
      <c r="E1450" s="235" t="s">
        <v>1522</v>
      </c>
      <c r="F1450" s="235" t="s">
        <v>594</v>
      </c>
      <c r="G1450" s="235" t="s">
        <v>5034</v>
      </c>
      <c r="H1450" s="234" t="s">
        <v>64</v>
      </c>
      <c r="I1450" s="234" t="s">
        <v>5036</v>
      </c>
      <c r="J1450" s="235" t="s">
        <v>3402</v>
      </c>
      <c r="K1450" s="234" t="s">
        <v>3198</v>
      </c>
      <c r="L1450" s="234" t="s">
        <v>1260</v>
      </c>
      <c r="M1450" s="234" t="s">
        <v>597</v>
      </c>
      <c r="N1450" s="234" t="s">
        <v>8023</v>
      </c>
      <c r="O1450" s="234"/>
    </row>
    <row r="1451" spans="1:15" x14ac:dyDescent="0.3">
      <c r="A1451" s="234" t="s">
        <v>4058</v>
      </c>
      <c r="B1451" s="235" t="s">
        <v>5038</v>
      </c>
      <c r="C1451" s="235" t="s">
        <v>7988</v>
      </c>
      <c r="D1451" s="235" t="s">
        <v>91</v>
      </c>
      <c r="E1451" s="235" t="s">
        <v>1522</v>
      </c>
      <c r="F1451" s="235" t="s">
        <v>594</v>
      </c>
      <c r="G1451" s="235" t="s">
        <v>5037</v>
      </c>
      <c r="H1451" s="234" t="s">
        <v>64</v>
      </c>
      <c r="I1451" s="234" t="s">
        <v>5039</v>
      </c>
      <c r="J1451" s="235" t="s">
        <v>3402</v>
      </c>
      <c r="K1451" s="234" t="s">
        <v>3198</v>
      </c>
      <c r="L1451" s="234" t="s">
        <v>1260</v>
      </c>
      <c r="M1451" s="234" t="s">
        <v>597</v>
      </c>
      <c r="N1451" s="234" t="s">
        <v>8023</v>
      </c>
      <c r="O1451" s="234"/>
    </row>
    <row r="1452" spans="1:15" x14ac:dyDescent="0.3">
      <c r="A1452" s="234" t="s">
        <v>4058</v>
      </c>
      <c r="B1452" s="235" t="s">
        <v>5041</v>
      </c>
      <c r="C1452" s="235" t="s">
        <v>7988</v>
      </c>
      <c r="D1452" s="235" t="s">
        <v>91</v>
      </c>
      <c r="E1452" s="235" t="s">
        <v>1522</v>
      </c>
      <c r="F1452" s="235" t="s">
        <v>594</v>
      </c>
      <c r="G1452" s="235" t="s">
        <v>5040</v>
      </c>
      <c r="H1452" s="234" t="s">
        <v>64</v>
      </c>
      <c r="I1452" s="234" t="s">
        <v>5042</v>
      </c>
      <c r="J1452" s="235" t="s">
        <v>3402</v>
      </c>
      <c r="K1452" s="234" t="s">
        <v>3198</v>
      </c>
      <c r="L1452" s="234" t="s">
        <v>1260</v>
      </c>
      <c r="M1452" s="234" t="s">
        <v>597</v>
      </c>
      <c r="N1452" s="234" t="s">
        <v>8023</v>
      </c>
      <c r="O1452" s="234"/>
    </row>
    <row r="1453" spans="1:15" x14ac:dyDescent="0.3">
      <c r="A1453" s="234" t="s">
        <v>4058</v>
      </c>
      <c r="B1453" s="235" t="s">
        <v>5209</v>
      </c>
      <c r="C1453" s="235" t="s">
        <v>7988</v>
      </c>
      <c r="D1453" s="235" t="s">
        <v>91</v>
      </c>
      <c r="E1453" s="235" t="s">
        <v>1522</v>
      </c>
      <c r="F1453" s="235" t="s">
        <v>610</v>
      </c>
      <c r="G1453" s="235" t="s">
        <v>5208</v>
      </c>
      <c r="H1453" s="234" t="s">
        <v>64</v>
      </c>
      <c r="I1453" s="234" t="s">
        <v>5210</v>
      </c>
      <c r="J1453" s="235" t="s">
        <v>3402</v>
      </c>
      <c r="K1453" s="234" t="s">
        <v>3198</v>
      </c>
      <c r="L1453" s="234" t="s">
        <v>1260</v>
      </c>
      <c r="M1453" s="234" t="s">
        <v>613</v>
      </c>
      <c r="N1453" s="234" t="s">
        <v>8023</v>
      </c>
      <c r="O1453" s="234"/>
    </row>
    <row r="1454" spans="1:15" x14ac:dyDescent="0.3">
      <c r="A1454" s="234" t="s">
        <v>4058</v>
      </c>
      <c r="B1454" s="235" t="s">
        <v>5227</v>
      </c>
      <c r="C1454" s="235" t="s">
        <v>1521</v>
      </c>
      <c r="D1454" s="235" t="s">
        <v>91</v>
      </c>
      <c r="E1454" s="235" t="s">
        <v>1522</v>
      </c>
      <c r="F1454" s="235" t="s">
        <v>610</v>
      </c>
      <c r="G1454" s="235" t="s">
        <v>5226</v>
      </c>
      <c r="H1454" s="234" t="s">
        <v>64</v>
      </c>
      <c r="I1454" s="234" t="s">
        <v>5228</v>
      </c>
      <c r="J1454" s="235" t="s">
        <v>3402</v>
      </c>
      <c r="K1454" s="234" t="s">
        <v>3198</v>
      </c>
      <c r="L1454" s="234" t="s">
        <v>1260</v>
      </c>
      <c r="M1454" s="234" t="s">
        <v>613</v>
      </c>
      <c r="N1454" s="234" t="s">
        <v>8023</v>
      </c>
      <c r="O1454" s="234"/>
    </row>
    <row r="1455" spans="1:15" x14ac:dyDescent="0.3">
      <c r="A1455" s="234" t="s">
        <v>4058</v>
      </c>
      <c r="B1455" s="235" t="s">
        <v>5212</v>
      </c>
      <c r="C1455" s="235" t="s">
        <v>7988</v>
      </c>
      <c r="D1455" s="235" t="s">
        <v>91</v>
      </c>
      <c r="E1455" s="235" t="s">
        <v>1522</v>
      </c>
      <c r="F1455" s="235" t="s">
        <v>610</v>
      </c>
      <c r="G1455" s="235" t="s">
        <v>5211</v>
      </c>
      <c r="H1455" s="234" t="s">
        <v>64</v>
      </c>
      <c r="I1455" s="234" t="s">
        <v>5213</v>
      </c>
      <c r="J1455" s="235" t="s">
        <v>3402</v>
      </c>
      <c r="K1455" s="234" t="s">
        <v>3198</v>
      </c>
      <c r="L1455" s="234" t="s">
        <v>1260</v>
      </c>
      <c r="M1455" s="234" t="s">
        <v>613</v>
      </c>
      <c r="N1455" s="234" t="s">
        <v>8023</v>
      </c>
      <c r="O1455" s="234"/>
    </row>
    <row r="1456" spans="1:15" x14ac:dyDescent="0.3">
      <c r="A1456" s="234" t="s">
        <v>4058</v>
      </c>
      <c r="B1456" s="235" t="s">
        <v>5291</v>
      </c>
      <c r="C1456" s="235" t="s">
        <v>7988</v>
      </c>
      <c r="D1456" s="235" t="s">
        <v>91</v>
      </c>
      <c r="E1456" s="235" t="s">
        <v>1522</v>
      </c>
      <c r="F1456" s="235" t="s">
        <v>623</v>
      </c>
      <c r="G1456" s="235" t="s">
        <v>5290</v>
      </c>
      <c r="H1456" s="234" t="s">
        <v>64</v>
      </c>
      <c r="I1456" s="234" t="s">
        <v>5292</v>
      </c>
      <c r="J1456" s="235" t="s">
        <v>3402</v>
      </c>
      <c r="K1456" s="234" t="s">
        <v>3198</v>
      </c>
      <c r="L1456" s="234" t="s">
        <v>1260</v>
      </c>
      <c r="M1456" s="234" t="s">
        <v>627</v>
      </c>
      <c r="N1456" s="234" t="s">
        <v>8023</v>
      </c>
      <c r="O1456" s="234"/>
    </row>
    <row r="1457" spans="1:15" x14ac:dyDescent="0.3">
      <c r="A1457" s="234" t="s">
        <v>4058</v>
      </c>
      <c r="B1457" s="235" t="s">
        <v>5294</v>
      </c>
      <c r="C1457" s="235" t="s">
        <v>7988</v>
      </c>
      <c r="D1457" s="235" t="s">
        <v>91</v>
      </c>
      <c r="E1457" s="235" t="s">
        <v>1522</v>
      </c>
      <c r="F1457" s="235" t="s">
        <v>623</v>
      </c>
      <c r="G1457" s="235" t="s">
        <v>5293</v>
      </c>
      <c r="H1457" s="234" t="s">
        <v>64</v>
      </c>
      <c r="I1457" s="234" t="s">
        <v>5295</v>
      </c>
      <c r="J1457" s="235" t="s">
        <v>3402</v>
      </c>
      <c r="K1457" s="234" t="s">
        <v>3198</v>
      </c>
      <c r="L1457" s="234" t="s">
        <v>1260</v>
      </c>
      <c r="M1457" s="234" t="s">
        <v>627</v>
      </c>
      <c r="N1457" s="234" t="s">
        <v>8023</v>
      </c>
      <c r="O1457" s="234"/>
    </row>
    <row r="1458" spans="1:15" x14ac:dyDescent="0.3">
      <c r="A1458" s="234" t="s">
        <v>4058</v>
      </c>
      <c r="B1458" s="235" t="s">
        <v>5297</v>
      </c>
      <c r="C1458" s="235" t="s">
        <v>7988</v>
      </c>
      <c r="D1458" s="235" t="s">
        <v>91</v>
      </c>
      <c r="E1458" s="235" t="s">
        <v>1522</v>
      </c>
      <c r="F1458" s="235" t="s">
        <v>623</v>
      </c>
      <c r="G1458" s="235" t="s">
        <v>5296</v>
      </c>
      <c r="H1458" s="234" t="s">
        <v>64</v>
      </c>
      <c r="I1458" s="234" t="s">
        <v>5298</v>
      </c>
      <c r="J1458" s="235" t="s">
        <v>3402</v>
      </c>
      <c r="K1458" s="234" t="s">
        <v>3198</v>
      </c>
      <c r="L1458" s="234" t="s">
        <v>1260</v>
      </c>
      <c r="M1458" s="234" t="s">
        <v>627</v>
      </c>
      <c r="N1458" s="234" t="s">
        <v>8023</v>
      </c>
      <c r="O1458" s="234"/>
    </row>
    <row r="1459" spans="1:15" x14ac:dyDescent="0.3">
      <c r="A1459" s="234" t="s">
        <v>4058</v>
      </c>
      <c r="B1459" s="235" t="s">
        <v>5300</v>
      </c>
      <c r="C1459" s="235" t="s">
        <v>7988</v>
      </c>
      <c r="D1459" s="235" t="s">
        <v>91</v>
      </c>
      <c r="E1459" s="235" t="s">
        <v>1522</v>
      </c>
      <c r="F1459" s="235" t="s">
        <v>623</v>
      </c>
      <c r="G1459" s="235" t="s">
        <v>5299</v>
      </c>
      <c r="H1459" s="234" t="s">
        <v>64</v>
      </c>
      <c r="I1459" s="234" t="s">
        <v>5301</v>
      </c>
      <c r="J1459" s="235" t="s">
        <v>3402</v>
      </c>
      <c r="K1459" s="234" t="s">
        <v>3198</v>
      </c>
      <c r="L1459" s="234" t="s">
        <v>1260</v>
      </c>
      <c r="M1459" s="234" t="s">
        <v>627</v>
      </c>
      <c r="N1459" s="234" t="s">
        <v>8023</v>
      </c>
      <c r="O1459" s="234"/>
    </row>
    <row r="1460" spans="1:15" x14ac:dyDescent="0.3">
      <c r="A1460" s="234" t="s">
        <v>4058</v>
      </c>
      <c r="B1460" s="235" t="s">
        <v>4704</v>
      </c>
      <c r="C1460" s="235" t="s">
        <v>1521</v>
      </c>
      <c r="D1460" s="235" t="s">
        <v>91</v>
      </c>
      <c r="E1460" s="235" t="s">
        <v>1522</v>
      </c>
      <c r="F1460" s="235" t="s">
        <v>580</v>
      </c>
      <c r="G1460" s="235" t="s">
        <v>4703</v>
      </c>
      <c r="H1460" s="234" t="s">
        <v>64</v>
      </c>
      <c r="I1460" s="234" t="s">
        <v>4705</v>
      </c>
      <c r="J1460" s="235" t="s">
        <v>3402</v>
      </c>
      <c r="K1460" s="234" t="s">
        <v>3198</v>
      </c>
      <c r="L1460" s="234" t="s">
        <v>1260</v>
      </c>
      <c r="M1460" s="234" t="s">
        <v>585</v>
      </c>
      <c r="N1460" s="234" t="s">
        <v>8023</v>
      </c>
      <c r="O1460" s="234"/>
    </row>
    <row r="1461" spans="1:15" x14ac:dyDescent="0.3">
      <c r="A1461" s="234" t="s">
        <v>4058</v>
      </c>
      <c r="B1461" s="235" t="s">
        <v>4105</v>
      </c>
      <c r="C1461" s="235" t="s">
        <v>7988</v>
      </c>
      <c r="D1461" s="235" t="s">
        <v>91</v>
      </c>
      <c r="E1461" s="235" t="s">
        <v>1522</v>
      </c>
      <c r="F1461" s="235" t="s">
        <v>538</v>
      </c>
      <c r="G1461" s="235" t="s">
        <v>4104</v>
      </c>
      <c r="H1461" s="234" t="s">
        <v>64</v>
      </c>
      <c r="I1461" s="234" t="s">
        <v>4106</v>
      </c>
      <c r="J1461" s="235" t="s">
        <v>3402</v>
      </c>
      <c r="K1461" s="234" t="s">
        <v>3198</v>
      </c>
      <c r="L1461" s="234" t="s">
        <v>1260</v>
      </c>
      <c r="M1461" s="234" t="s">
        <v>529</v>
      </c>
      <c r="N1461" s="234" t="s">
        <v>8023</v>
      </c>
      <c r="O1461" s="234"/>
    </row>
    <row r="1462" spans="1:15" x14ac:dyDescent="0.3">
      <c r="A1462" s="234" t="s">
        <v>4058</v>
      </c>
      <c r="B1462" s="235" t="s">
        <v>4201</v>
      </c>
      <c r="C1462" s="235" t="s">
        <v>1521</v>
      </c>
      <c r="D1462" s="235" t="s">
        <v>91</v>
      </c>
      <c r="E1462" s="235" t="s">
        <v>1522</v>
      </c>
      <c r="F1462" s="235" t="s">
        <v>540</v>
      </c>
      <c r="G1462" s="235" t="s">
        <v>4200</v>
      </c>
      <c r="H1462" s="234" t="s">
        <v>64</v>
      </c>
      <c r="I1462" s="234" t="s">
        <v>4202</v>
      </c>
      <c r="J1462" s="235" t="s">
        <v>3402</v>
      </c>
      <c r="K1462" s="234" t="s">
        <v>3198</v>
      </c>
      <c r="L1462" s="234" t="s">
        <v>1260</v>
      </c>
      <c r="M1462" s="234" t="s">
        <v>529</v>
      </c>
      <c r="N1462" s="234" t="s">
        <v>8023</v>
      </c>
      <c r="O1462" s="234"/>
    </row>
    <row r="1463" spans="1:15" x14ac:dyDescent="0.3">
      <c r="A1463" s="234" t="s">
        <v>4058</v>
      </c>
      <c r="B1463" s="235" t="s">
        <v>4210</v>
      </c>
      <c r="C1463" s="235" t="s">
        <v>1521</v>
      </c>
      <c r="D1463" s="235" t="s">
        <v>91</v>
      </c>
      <c r="E1463" s="235" t="s">
        <v>1522</v>
      </c>
      <c r="F1463" s="235" t="s">
        <v>540</v>
      </c>
      <c r="G1463" s="235" t="s">
        <v>4209</v>
      </c>
      <c r="H1463" s="234" t="s">
        <v>64</v>
      </c>
      <c r="I1463" s="234" t="s">
        <v>4211</v>
      </c>
      <c r="J1463" s="235" t="s">
        <v>3402</v>
      </c>
      <c r="K1463" s="234" t="s">
        <v>3198</v>
      </c>
      <c r="L1463" s="234" t="s">
        <v>1260</v>
      </c>
      <c r="M1463" s="234" t="s">
        <v>529</v>
      </c>
      <c r="N1463" s="234" t="s">
        <v>8023</v>
      </c>
      <c r="O1463" s="234"/>
    </row>
    <row r="1464" spans="1:15" x14ac:dyDescent="0.3">
      <c r="A1464" s="234" t="s">
        <v>4058</v>
      </c>
      <c r="B1464" s="235" t="s">
        <v>4213</v>
      </c>
      <c r="C1464" s="235" t="s">
        <v>1521</v>
      </c>
      <c r="D1464" s="235" t="s">
        <v>91</v>
      </c>
      <c r="E1464" s="235" t="s">
        <v>1522</v>
      </c>
      <c r="F1464" s="235" t="s">
        <v>540</v>
      </c>
      <c r="G1464" s="235" t="s">
        <v>4212</v>
      </c>
      <c r="H1464" s="234" t="s">
        <v>64</v>
      </c>
      <c r="I1464" s="234" t="s">
        <v>4214</v>
      </c>
      <c r="J1464" s="235" t="s">
        <v>3402</v>
      </c>
      <c r="K1464" s="234" t="s">
        <v>3198</v>
      </c>
      <c r="L1464" s="234" t="s">
        <v>1260</v>
      </c>
      <c r="M1464" s="234" t="s">
        <v>529</v>
      </c>
      <c r="N1464" s="234" t="s">
        <v>8023</v>
      </c>
      <c r="O1464" s="234"/>
    </row>
    <row r="1465" spans="1:15" x14ac:dyDescent="0.3">
      <c r="A1465" s="234" t="s">
        <v>4058</v>
      </c>
      <c r="B1465" s="235" t="s">
        <v>4216</v>
      </c>
      <c r="C1465" s="235" t="s">
        <v>1521</v>
      </c>
      <c r="D1465" s="235" t="s">
        <v>91</v>
      </c>
      <c r="E1465" s="235" t="s">
        <v>1522</v>
      </c>
      <c r="F1465" s="235" t="s">
        <v>540</v>
      </c>
      <c r="G1465" s="235" t="s">
        <v>4215</v>
      </c>
      <c r="H1465" s="234" t="s">
        <v>64</v>
      </c>
      <c r="I1465" s="234" t="s">
        <v>4217</v>
      </c>
      <c r="J1465" s="235" t="s">
        <v>3402</v>
      </c>
      <c r="K1465" s="234" t="s">
        <v>3198</v>
      </c>
      <c r="L1465" s="234" t="s">
        <v>1260</v>
      </c>
      <c r="M1465" s="234" t="s">
        <v>529</v>
      </c>
      <c r="N1465" s="234" t="s">
        <v>8023</v>
      </c>
      <c r="O1465" s="234"/>
    </row>
    <row r="1466" spans="1:15" x14ac:dyDescent="0.3">
      <c r="A1466" s="234" t="s">
        <v>4058</v>
      </c>
      <c r="B1466" s="235" t="s">
        <v>4108</v>
      </c>
      <c r="C1466" s="235" t="s">
        <v>7988</v>
      </c>
      <c r="D1466" s="235" t="s">
        <v>91</v>
      </c>
      <c r="E1466" s="235" t="s">
        <v>1522</v>
      </c>
      <c r="F1466" s="235" t="s">
        <v>538</v>
      </c>
      <c r="G1466" s="235" t="s">
        <v>4107</v>
      </c>
      <c r="H1466" s="234" t="s">
        <v>64</v>
      </c>
      <c r="I1466" s="234" t="s">
        <v>4109</v>
      </c>
      <c r="J1466" s="235" t="s">
        <v>3402</v>
      </c>
      <c r="K1466" s="234" t="s">
        <v>3198</v>
      </c>
      <c r="L1466" s="234" t="s">
        <v>1260</v>
      </c>
      <c r="M1466" s="234" t="s">
        <v>529</v>
      </c>
      <c r="N1466" s="234" t="s">
        <v>8023</v>
      </c>
      <c r="O1466" s="234"/>
    </row>
    <row r="1467" spans="1:15" x14ac:dyDescent="0.3">
      <c r="A1467" s="234" t="s">
        <v>4058</v>
      </c>
      <c r="B1467" s="235" t="s">
        <v>4111</v>
      </c>
      <c r="C1467" s="235" t="s">
        <v>7988</v>
      </c>
      <c r="D1467" s="235" t="s">
        <v>91</v>
      </c>
      <c r="E1467" s="235" t="s">
        <v>1522</v>
      </c>
      <c r="F1467" s="235" t="s">
        <v>538</v>
      </c>
      <c r="G1467" s="235" t="s">
        <v>4110</v>
      </c>
      <c r="H1467" s="234" t="s">
        <v>64</v>
      </c>
      <c r="I1467" s="234" t="s">
        <v>4112</v>
      </c>
      <c r="J1467" s="235" t="s">
        <v>3402</v>
      </c>
      <c r="K1467" s="234" t="s">
        <v>3198</v>
      </c>
      <c r="L1467" s="234" t="s">
        <v>1260</v>
      </c>
      <c r="M1467" s="234" t="s">
        <v>529</v>
      </c>
      <c r="N1467" s="234" t="s">
        <v>8023</v>
      </c>
      <c r="O1467" s="234"/>
    </row>
    <row r="1468" spans="1:15" x14ac:dyDescent="0.3">
      <c r="A1468" s="234" t="s">
        <v>4058</v>
      </c>
      <c r="B1468" s="235" t="s">
        <v>4114</v>
      </c>
      <c r="C1468" s="235" t="s">
        <v>7988</v>
      </c>
      <c r="D1468" s="235" t="s">
        <v>91</v>
      </c>
      <c r="E1468" s="235" t="s">
        <v>1522</v>
      </c>
      <c r="F1468" s="235" t="s">
        <v>538</v>
      </c>
      <c r="G1468" s="235" t="s">
        <v>4113</v>
      </c>
      <c r="H1468" s="234" t="s">
        <v>64</v>
      </c>
      <c r="I1468" s="234" t="s">
        <v>4115</v>
      </c>
      <c r="J1468" s="235" t="s">
        <v>3402</v>
      </c>
      <c r="K1468" s="234" t="s">
        <v>3198</v>
      </c>
      <c r="L1468" s="234" t="s">
        <v>1260</v>
      </c>
      <c r="M1468" s="234" t="s">
        <v>529</v>
      </c>
      <c r="N1468" s="234" t="s">
        <v>8023</v>
      </c>
      <c r="O1468" s="234"/>
    </row>
    <row r="1469" spans="1:15" x14ac:dyDescent="0.3">
      <c r="A1469" s="234" t="s">
        <v>4058</v>
      </c>
      <c r="B1469" s="235" t="s">
        <v>4192</v>
      </c>
      <c r="C1469" s="235" t="s">
        <v>1521</v>
      </c>
      <c r="D1469" s="235" t="s">
        <v>91</v>
      </c>
      <c r="E1469" s="235" t="s">
        <v>1522</v>
      </c>
      <c r="F1469" s="235" t="s">
        <v>540</v>
      </c>
      <c r="G1469" s="235" t="s">
        <v>4191</v>
      </c>
      <c r="H1469" s="234" t="s">
        <v>64</v>
      </c>
      <c r="I1469" s="234" t="s">
        <v>4193</v>
      </c>
      <c r="J1469" s="235" t="s">
        <v>3402</v>
      </c>
      <c r="K1469" s="234" t="s">
        <v>3198</v>
      </c>
      <c r="L1469" s="234" t="s">
        <v>1260</v>
      </c>
      <c r="M1469" s="234" t="s">
        <v>529</v>
      </c>
      <c r="N1469" s="234" t="s">
        <v>8023</v>
      </c>
      <c r="O1469" s="234"/>
    </row>
    <row r="1470" spans="1:15" x14ac:dyDescent="0.3">
      <c r="A1470" s="234" t="s">
        <v>4058</v>
      </c>
      <c r="B1470" s="235" t="s">
        <v>4204</v>
      </c>
      <c r="C1470" s="235" t="s">
        <v>1521</v>
      </c>
      <c r="D1470" s="235" t="s">
        <v>91</v>
      </c>
      <c r="E1470" s="235" t="s">
        <v>1522</v>
      </c>
      <c r="F1470" s="235" t="s">
        <v>540</v>
      </c>
      <c r="G1470" s="235" t="s">
        <v>4203</v>
      </c>
      <c r="H1470" s="234" t="s">
        <v>64</v>
      </c>
      <c r="I1470" s="234" t="s">
        <v>4205</v>
      </c>
      <c r="J1470" s="235" t="s">
        <v>3402</v>
      </c>
      <c r="K1470" s="234" t="s">
        <v>3198</v>
      </c>
      <c r="L1470" s="234" t="s">
        <v>1260</v>
      </c>
      <c r="M1470" s="234" t="s">
        <v>529</v>
      </c>
      <c r="N1470" s="234" t="s">
        <v>8023</v>
      </c>
      <c r="O1470" s="234"/>
    </row>
    <row r="1471" spans="1:15" x14ac:dyDescent="0.3">
      <c r="A1471" s="234" t="s">
        <v>4058</v>
      </c>
      <c r="B1471" s="235" t="s">
        <v>4117</v>
      </c>
      <c r="C1471" s="235" t="s">
        <v>7988</v>
      </c>
      <c r="D1471" s="235" t="s">
        <v>91</v>
      </c>
      <c r="E1471" s="235" t="s">
        <v>1522</v>
      </c>
      <c r="F1471" s="235" t="s">
        <v>538</v>
      </c>
      <c r="G1471" s="235" t="s">
        <v>4116</v>
      </c>
      <c r="H1471" s="234" t="s">
        <v>64</v>
      </c>
      <c r="I1471" s="234" t="s">
        <v>4118</v>
      </c>
      <c r="J1471" s="235" t="s">
        <v>3402</v>
      </c>
      <c r="K1471" s="234" t="s">
        <v>3198</v>
      </c>
      <c r="L1471" s="234" t="s">
        <v>1260</v>
      </c>
      <c r="M1471" s="234" t="s">
        <v>529</v>
      </c>
      <c r="N1471" s="234" t="s">
        <v>8023</v>
      </c>
      <c r="O1471" s="234"/>
    </row>
    <row r="1472" spans="1:15" x14ac:dyDescent="0.3">
      <c r="A1472" s="234" t="s">
        <v>4058</v>
      </c>
      <c r="B1472" s="235" t="s">
        <v>4120</v>
      </c>
      <c r="C1472" s="235" t="s">
        <v>7988</v>
      </c>
      <c r="D1472" s="235" t="s">
        <v>91</v>
      </c>
      <c r="E1472" s="235" t="s">
        <v>1522</v>
      </c>
      <c r="F1472" s="235" t="s">
        <v>538</v>
      </c>
      <c r="G1472" s="235" t="s">
        <v>4119</v>
      </c>
      <c r="H1472" s="234" t="s">
        <v>64</v>
      </c>
      <c r="I1472" s="234" t="s">
        <v>4121</v>
      </c>
      <c r="J1472" s="235" t="s">
        <v>3402</v>
      </c>
      <c r="K1472" s="234" t="s">
        <v>3198</v>
      </c>
      <c r="L1472" s="234" t="s">
        <v>1260</v>
      </c>
      <c r="M1472" s="234" t="s">
        <v>529</v>
      </c>
      <c r="N1472" s="234" t="s">
        <v>8023</v>
      </c>
      <c r="O1472" s="234"/>
    </row>
    <row r="1473" spans="1:15" x14ac:dyDescent="0.3">
      <c r="A1473" s="234" t="s">
        <v>4058</v>
      </c>
      <c r="B1473" s="235" t="s">
        <v>4123</v>
      </c>
      <c r="C1473" s="235" t="s">
        <v>7988</v>
      </c>
      <c r="D1473" s="235" t="s">
        <v>91</v>
      </c>
      <c r="E1473" s="235" t="s">
        <v>1522</v>
      </c>
      <c r="F1473" s="235" t="s">
        <v>538</v>
      </c>
      <c r="G1473" s="235" t="s">
        <v>4122</v>
      </c>
      <c r="H1473" s="234" t="s">
        <v>64</v>
      </c>
      <c r="I1473" s="234" t="s">
        <v>4124</v>
      </c>
      <c r="J1473" s="235" t="s">
        <v>3402</v>
      </c>
      <c r="K1473" s="234" t="s">
        <v>3198</v>
      </c>
      <c r="L1473" s="234" t="s">
        <v>1260</v>
      </c>
      <c r="M1473" s="234" t="s">
        <v>529</v>
      </c>
      <c r="N1473" s="234" t="s">
        <v>8023</v>
      </c>
      <c r="O1473" s="234"/>
    </row>
    <row r="1474" spans="1:15" x14ac:dyDescent="0.3">
      <c r="A1474" s="234" t="s">
        <v>4058</v>
      </c>
      <c r="B1474" s="235" t="s">
        <v>6555</v>
      </c>
      <c r="C1474" s="235" t="s">
        <v>7988</v>
      </c>
      <c r="D1474" s="235" t="s">
        <v>224</v>
      </c>
      <c r="E1474" s="235" t="s">
        <v>1522</v>
      </c>
      <c r="F1474" s="235" t="s">
        <v>713</v>
      </c>
      <c r="G1474" s="235" t="s">
        <v>6554</v>
      </c>
      <c r="H1474" s="234" t="s">
        <v>64</v>
      </c>
      <c r="I1474" s="234" t="s">
        <v>6556</v>
      </c>
      <c r="J1474" s="235" t="s">
        <v>3531</v>
      </c>
      <c r="K1474" s="234" t="s">
        <v>3198</v>
      </c>
      <c r="L1474" s="234" t="s">
        <v>1260</v>
      </c>
      <c r="M1474" s="234" t="s">
        <v>7992</v>
      </c>
      <c r="N1474" s="234" t="s">
        <v>8023</v>
      </c>
      <c r="O1474" s="234"/>
    </row>
    <row r="1475" spans="1:15" x14ac:dyDescent="0.3">
      <c r="A1475" s="234" t="s">
        <v>4058</v>
      </c>
      <c r="B1475" s="235" t="s">
        <v>4925</v>
      </c>
      <c r="C1475" s="235" t="s">
        <v>7988</v>
      </c>
      <c r="D1475" s="235" t="s">
        <v>91</v>
      </c>
      <c r="E1475" s="235" t="s">
        <v>1522</v>
      </c>
      <c r="F1475" s="235" t="s">
        <v>590</v>
      </c>
      <c r="G1475" s="235" t="s">
        <v>4924</v>
      </c>
      <c r="H1475" s="234" t="s">
        <v>64</v>
      </c>
      <c r="I1475" s="234" t="s">
        <v>4926</v>
      </c>
      <c r="J1475" s="235" t="s">
        <v>3402</v>
      </c>
      <c r="K1475" s="234" t="s">
        <v>3198</v>
      </c>
      <c r="L1475" s="234" t="s">
        <v>1260</v>
      </c>
      <c r="M1475" s="234" t="s">
        <v>593</v>
      </c>
      <c r="N1475" s="234" t="s">
        <v>8023</v>
      </c>
      <c r="O1475" s="234"/>
    </row>
    <row r="1476" spans="1:15" x14ac:dyDescent="0.3">
      <c r="A1476" s="234" t="s">
        <v>4058</v>
      </c>
      <c r="B1476" s="235" t="s">
        <v>4972</v>
      </c>
      <c r="C1476" s="235" t="s">
        <v>1521</v>
      </c>
      <c r="D1476" s="235" t="s">
        <v>91</v>
      </c>
      <c r="E1476" s="235" t="s">
        <v>1522</v>
      </c>
      <c r="F1476" s="235" t="s">
        <v>590</v>
      </c>
      <c r="G1476" s="235" t="s">
        <v>4971</v>
      </c>
      <c r="H1476" s="234" t="s">
        <v>64</v>
      </c>
      <c r="I1476" s="234" t="s">
        <v>4973</v>
      </c>
      <c r="J1476" s="235" t="s">
        <v>3402</v>
      </c>
      <c r="K1476" s="234" t="s">
        <v>3198</v>
      </c>
      <c r="L1476" s="234" t="s">
        <v>1260</v>
      </c>
      <c r="M1476" s="234" t="s">
        <v>593</v>
      </c>
      <c r="N1476" s="234" t="s">
        <v>8023</v>
      </c>
      <c r="O1476" s="234"/>
    </row>
    <row r="1477" spans="1:15" x14ac:dyDescent="0.3">
      <c r="A1477" s="234" t="s">
        <v>4058</v>
      </c>
      <c r="B1477" s="235" t="s">
        <v>4975</v>
      </c>
      <c r="C1477" s="235" t="s">
        <v>1521</v>
      </c>
      <c r="D1477" s="235" t="s">
        <v>91</v>
      </c>
      <c r="E1477" s="235" t="s">
        <v>1522</v>
      </c>
      <c r="F1477" s="235" t="s">
        <v>590</v>
      </c>
      <c r="G1477" s="235" t="s">
        <v>4974</v>
      </c>
      <c r="H1477" s="234" t="s">
        <v>64</v>
      </c>
      <c r="I1477" s="234" t="s">
        <v>4976</v>
      </c>
      <c r="J1477" s="235" t="s">
        <v>3402</v>
      </c>
      <c r="K1477" s="234" t="s">
        <v>3198</v>
      </c>
      <c r="L1477" s="234" t="s">
        <v>1260</v>
      </c>
      <c r="M1477" s="234" t="s">
        <v>593</v>
      </c>
      <c r="N1477" s="234" t="s">
        <v>8023</v>
      </c>
      <c r="O1477" s="234"/>
    </row>
    <row r="1478" spans="1:15" x14ac:dyDescent="0.3">
      <c r="A1478" s="234" t="s">
        <v>4058</v>
      </c>
      <c r="B1478" s="235" t="s">
        <v>4978</v>
      </c>
      <c r="C1478" s="235" t="s">
        <v>1521</v>
      </c>
      <c r="D1478" s="235" t="s">
        <v>91</v>
      </c>
      <c r="E1478" s="235" t="s">
        <v>1522</v>
      </c>
      <c r="F1478" s="235" t="s">
        <v>590</v>
      </c>
      <c r="G1478" s="235" t="s">
        <v>4977</v>
      </c>
      <c r="H1478" s="234" t="s">
        <v>64</v>
      </c>
      <c r="I1478" s="234" t="s">
        <v>4979</v>
      </c>
      <c r="J1478" s="235" t="s">
        <v>3402</v>
      </c>
      <c r="K1478" s="234" t="s">
        <v>3198</v>
      </c>
      <c r="L1478" s="234" t="s">
        <v>1260</v>
      </c>
      <c r="M1478" s="234" t="s">
        <v>593</v>
      </c>
      <c r="N1478" s="234" t="s">
        <v>8023</v>
      </c>
      <c r="O1478" s="234"/>
    </row>
    <row r="1479" spans="1:15" x14ac:dyDescent="0.3">
      <c r="A1479" s="234" t="s">
        <v>4058</v>
      </c>
      <c r="B1479" s="235" t="s">
        <v>4928</v>
      </c>
      <c r="C1479" s="235" t="s">
        <v>7988</v>
      </c>
      <c r="D1479" s="235" t="s">
        <v>91</v>
      </c>
      <c r="E1479" s="235" t="s">
        <v>1522</v>
      </c>
      <c r="F1479" s="235" t="s">
        <v>590</v>
      </c>
      <c r="G1479" s="235" t="s">
        <v>4927</v>
      </c>
      <c r="H1479" s="234" t="s">
        <v>64</v>
      </c>
      <c r="I1479" s="234" t="s">
        <v>4929</v>
      </c>
      <c r="J1479" s="235" t="s">
        <v>3402</v>
      </c>
      <c r="K1479" s="234" t="s">
        <v>3198</v>
      </c>
      <c r="L1479" s="234" t="s">
        <v>1260</v>
      </c>
      <c r="M1479" s="234" t="s">
        <v>593</v>
      </c>
      <c r="N1479" s="234" t="s">
        <v>8023</v>
      </c>
      <c r="O1479" s="234"/>
    </row>
    <row r="1480" spans="1:15" x14ac:dyDescent="0.3">
      <c r="A1480" s="234" t="s">
        <v>4058</v>
      </c>
      <c r="B1480" s="235" t="s">
        <v>4981</v>
      </c>
      <c r="C1480" s="235" t="s">
        <v>1521</v>
      </c>
      <c r="D1480" s="235" t="s">
        <v>91</v>
      </c>
      <c r="E1480" s="235" t="s">
        <v>1522</v>
      </c>
      <c r="F1480" s="235" t="s">
        <v>590</v>
      </c>
      <c r="G1480" s="235" t="s">
        <v>4980</v>
      </c>
      <c r="H1480" s="234" t="s">
        <v>64</v>
      </c>
      <c r="I1480" s="234" t="s">
        <v>4982</v>
      </c>
      <c r="J1480" s="235" t="s">
        <v>3402</v>
      </c>
      <c r="K1480" s="234" t="s">
        <v>3198</v>
      </c>
      <c r="L1480" s="234" t="s">
        <v>1260</v>
      </c>
      <c r="M1480" s="234" t="s">
        <v>593</v>
      </c>
      <c r="N1480" s="234" t="s">
        <v>8023</v>
      </c>
      <c r="O1480" s="234"/>
    </row>
    <row r="1481" spans="1:15" x14ac:dyDescent="0.3">
      <c r="A1481" s="234" t="s">
        <v>4058</v>
      </c>
      <c r="B1481" s="235" t="s">
        <v>4984</v>
      </c>
      <c r="C1481" s="235" t="s">
        <v>1521</v>
      </c>
      <c r="D1481" s="235" t="s">
        <v>91</v>
      </c>
      <c r="E1481" s="235" t="s">
        <v>1522</v>
      </c>
      <c r="F1481" s="235" t="s">
        <v>590</v>
      </c>
      <c r="G1481" s="235" t="s">
        <v>4983</v>
      </c>
      <c r="H1481" s="234" t="s">
        <v>64</v>
      </c>
      <c r="I1481" s="234" t="s">
        <v>4985</v>
      </c>
      <c r="J1481" s="235" t="s">
        <v>3402</v>
      </c>
      <c r="K1481" s="234" t="s">
        <v>3198</v>
      </c>
      <c r="L1481" s="234" t="s">
        <v>1260</v>
      </c>
      <c r="M1481" s="234" t="s">
        <v>593</v>
      </c>
      <c r="N1481" s="234" t="s">
        <v>8023</v>
      </c>
      <c r="O1481" s="234"/>
    </row>
    <row r="1482" spans="1:15" x14ac:dyDescent="0.3">
      <c r="A1482" s="234" t="s">
        <v>4058</v>
      </c>
      <c r="B1482" s="235" t="s">
        <v>4987</v>
      </c>
      <c r="C1482" s="235" t="s">
        <v>1521</v>
      </c>
      <c r="D1482" s="235" t="s">
        <v>91</v>
      </c>
      <c r="E1482" s="235" t="s">
        <v>1522</v>
      </c>
      <c r="F1482" s="235" t="s">
        <v>590</v>
      </c>
      <c r="G1482" s="235" t="s">
        <v>4986</v>
      </c>
      <c r="H1482" s="234" t="s">
        <v>64</v>
      </c>
      <c r="I1482" s="234" t="s">
        <v>4988</v>
      </c>
      <c r="J1482" s="235" t="s">
        <v>3402</v>
      </c>
      <c r="K1482" s="234" t="s">
        <v>3198</v>
      </c>
      <c r="L1482" s="234" t="s">
        <v>1260</v>
      </c>
      <c r="M1482" s="234" t="s">
        <v>593</v>
      </c>
      <c r="N1482" s="234" t="s">
        <v>8023</v>
      </c>
      <c r="O1482" s="234"/>
    </row>
    <row r="1483" spans="1:15" x14ac:dyDescent="0.3">
      <c r="A1483" s="234" t="s">
        <v>4058</v>
      </c>
      <c r="B1483" s="235" t="s">
        <v>4931</v>
      </c>
      <c r="C1483" s="235" t="s">
        <v>7988</v>
      </c>
      <c r="D1483" s="235" t="s">
        <v>91</v>
      </c>
      <c r="E1483" s="235" t="s">
        <v>1522</v>
      </c>
      <c r="F1483" s="235" t="s">
        <v>590</v>
      </c>
      <c r="G1483" s="235" t="s">
        <v>4930</v>
      </c>
      <c r="H1483" s="234" t="s">
        <v>64</v>
      </c>
      <c r="I1483" s="234" t="s">
        <v>4932</v>
      </c>
      <c r="J1483" s="235" t="s">
        <v>3402</v>
      </c>
      <c r="K1483" s="234" t="s">
        <v>3198</v>
      </c>
      <c r="L1483" s="234" t="s">
        <v>1260</v>
      </c>
      <c r="M1483" s="234" t="s">
        <v>593</v>
      </c>
      <c r="N1483" s="234" t="s">
        <v>8023</v>
      </c>
      <c r="O1483" s="234"/>
    </row>
    <row r="1484" spans="1:15" x14ac:dyDescent="0.3">
      <c r="A1484" s="234" t="s">
        <v>4058</v>
      </c>
      <c r="B1484" s="235" t="s">
        <v>4990</v>
      </c>
      <c r="C1484" s="235" t="s">
        <v>1521</v>
      </c>
      <c r="D1484" s="235" t="s">
        <v>91</v>
      </c>
      <c r="E1484" s="235" t="s">
        <v>1522</v>
      </c>
      <c r="F1484" s="235" t="s">
        <v>590</v>
      </c>
      <c r="G1484" s="235" t="s">
        <v>4989</v>
      </c>
      <c r="H1484" s="234" t="s">
        <v>64</v>
      </c>
      <c r="I1484" s="234" t="s">
        <v>4991</v>
      </c>
      <c r="J1484" s="235" t="s">
        <v>3402</v>
      </c>
      <c r="K1484" s="234" t="s">
        <v>3198</v>
      </c>
      <c r="L1484" s="234" t="s">
        <v>1260</v>
      </c>
      <c r="M1484" s="234" t="s">
        <v>593</v>
      </c>
      <c r="N1484" s="234" t="s">
        <v>8023</v>
      </c>
      <c r="O1484" s="234"/>
    </row>
    <row r="1485" spans="1:15" x14ac:dyDescent="0.3">
      <c r="A1485" s="234" t="s">
        <v>4058</v>
      </c>
      <c r="B1485" s="235" t="s">
        <v>4934</v>
      </c>
      <c r="C1485" s="235" t="s">
        <v>7988</v>
      </c>
      <c r="D1485" s="235" t="s">
        <v>91</v>
      </c>
      <c r="E1485" s="235" t="s">
        <v>1522</v>
      </c>
      <c r="F1485" s="235" t="s">
        <v>590</v>
      </c>
      <c r="G1485" s="235" t="s">
        <v>4933</v>
      </c>
      <c r="H1485" s="234" t="s">
        <v>64</v>
      </c>
      <c r="I1485" s="234" t="s">
        <v>4935</v>
      </c>
      <c r="J1485" s="235" t="s">
        <v>3402</v>
      </c>
      <c r="K1485" s="234" t="s">
        <v>3198</v>
      </c>
      <c r="L1485" s="234" t="s">
        <v>1260</v>
      </c>
      <c r="M1485" s="234" t="s">
        <v>593</v>
      </c>
      <c r="N1485" s="234" t="s">
        <v>8023</v>
      </c>
      <c r="O1485" s="234"/>
    </row>
    <row r="1486" spans="1:15" x14ac:dyDescent="0.3">
      <c r="A1486" s="234" t="s">
        <v>4058</v>
      </c>
      <c r="B1486" s="235" t="s">
        <v>4937</v>
      </c>
      <c r="C1486" s="235" t="s">
        <v>7988</v>
      </c>
      <c r="D1486" s="235" t="s">
        <v>91</v>
      </c>
      <c r="E1486" s="235" t="s">
        <v>1522</v>
      </c>
      <c r="F1486" s="235" t="s">
        <v>590</v>
      </c>
      <c r="G1486" s="235" t="s">
        <v>4936</v>
      </c>
      <c r="H1486" s="234" t="s">
        <v>64</v>
      </c>
      <c r="I1486" s="234" t="s">
        <v>4938</v>
      </c>
      <c r="J1486" s="235" t="s">
        <v>3402</v>
      </c>
      <c r="K1486" s="234" t="s">
        <v>3198</v>
      </c>
      <c r="L1486" s="234" t="s">
        <v>1260</v>
      </c>
      <c r="M1486" s="234" t="s">
        <v>593</v>
      </c>
      <c r="N1486" s="234" t="s">
        <v>8023</v>
      </c>
      <c r="O1486" s="234"/>
    </row>
    <row r="1487" spans="1:15" x14ac:dyDescent="0.3">
      <c r="A1487" s="234" t="s">
        <v>4058</v>
      </c>
      <c r="B1487" s="235" t="s">
        <v>4993</v>
      </c>
      <c r="C1487" s="235" t="s">
        <v>1521</v>
      </c>
      <c r="D1487" s="235" t="s">
        <v>91</v>
      </c>
      <c r="E1487" s="235" t="s">
        <v>1522</v>
      </c>
      <c r="F1487" s="235" t="s">
        <v>590</v>
      </c>
      <c r="G1487" s="235" t="s">
        <v>4992</v>
      </c>
      <c r="H1487" s="234" t="s">
        <v>64</v>
      </c>
      <c r="I1487" s="234" t="s">
        <v>4994</v>
      </c>
      <c r="J1487" s="235" t="s">
        <v>3402</v>
      </c>
      <c r="K1487" s="234" t="s">
        <v>3198</v>
      </c>
      <c r="L1487" s="234" t="s">
        <v>1260</v>
      </c>
      <c r="M1487" s="234" t="s">
        <v>593</v>
      </c>
      <c r="N1487" s="234" t="s">
        <v>8023</v>
      </c>
      <c r="O1487" s="234"/>
    </row>
    <row r="1488" spans="1:15" x14ac:dyDescent="0.3">
      <c r="A1488" s="234" t="s">
        <v>4058</v>
      </c>
      <c r="B1488" s="235" t="s">
        <v>4996</v>
      </c>
      <c r="C1488" s="235" t="s">
        <v>1521</v>
      </c>
      <c r="D1488" s="235" t="s">
        <v>91</v>
      </c>
      <c r="E1488" s="235" t="s">
        <v>1522</v>
      </c>
      <c r="F1488" s="235" t="s">
        <v>590</v>
      </c>
      <c r="G1488" s="235" t="s">
        <v>4995</v>
      </c>
      <c r="H1488" s="234" t="s">
        <v>64</v>
      </c>
      <c r="I1488" s="234" t="s">
        <v>4997</v>
      </c>
      <c r="J1488" s="235" t="s">
        <v>3402</v>
      </c>
      <c r="K1488" s="234" t="s">
        <v>3198</v>
      </c>
      <c r="L1488" s="234" t="s">
        <v>1260</v>
      </c>
      <c r="M1488" s="234" t="s">
        <v>593</v>
      </c>
      <c r="N1488" s="234" t="s">
        <v>8023</v>
      </c>
      <c r="O1488" s="234"/>
    </row>
    <row r="1489" spans="1:15" x14ac:dyDescent="0.3">
      <c r="A1489" s="234" t="s">
        <v>4058</v>
      </c>
      <c r="B1489" s="235" t="s">
        <v>4999</v>
      </c>
      <c r="C1489" s="235" t="s">
        <v>1521</v>
      </c>
      <c r="D1489" s="235" t="s">
        <v>91</v>
      </c>
      <c r="E1489" s="235" t="s">
        <v>1522</v>
      </c>
      <c r="F1489" s="235" t="s">
        <v>590</v>
      </c>
      <c r="G1489" s="235" t="s">
        <v>4998</v>
      </c>
      <c r="H1489" s="234" t="s">
        <v>64</v>
      </c>
      <c r="I1489" s="234" t="s">
        <v>5000</v>
      </c>
      <c r="J1489" s="235" t="s">
        <v>3402</v>
      </c>
      <c r="K1489" s="234" t="s">
        <v>3198</v>
      </c>
      <c r="L1489" s="234" t="s">
        <v>1260</v>
      </c>
      <c r="M1489" s="234" t="s">
        <v>593</v>
      </c>
      <c r="N1489" s="234" t="s">
        <v>8023</v>
      </c>
      <c r="O1489" s="234"/>
    </row>
    <row r="1490" spans="1:15" x14ac:dyDescent="0.3">
      <c r="A1490" s="234" t="s">
        <v>4058</v>
      </c>
      <c r="B1490" s="235" t="s">
        <v>5023</v>
      </c>
      <c r="C1490" s="235" t="s">
        <v>1521</v>
      </c>
      <c r="D1490" s="235" t="s">
        <v>91</v>
      </c>
      <c r="E1490" s="235" t="s">
        <v>1522</v>
      </c>
      <c r="F1490" s="235" t="s">
        <v>590</v>
      </c>
      <c r="G1490" s="235" t="s">
        <v>5022</v>
      </c>
      <c r="H1490" s="234" t="s">
        <v>64</v>
      </c>
      <c r="I1490" s="234" t="s">
        <v>5024</v>
      </c>
      <c r="J1490" s="235" t="s">
        <v>3402</v>
      </c>
      <c r="K1490" s="234" t="s">
        <v>3198</v>
      </c>
      <c r="L1490" s="234" t="s">
        <v>1260</v>
      </c>
      <c r="M1490" s="234" t="s">
        <v>593</v>
      </c>
      <c r="N1490" s="234" t="s">
        <v>8023</v>
      </c>
      <c r="O1490" s="234"/>
    </row>
    <row r="1491" spans="1:15" x14ac:dyDescent="0.3">
      <c r="A1491" s="234" t="s">
        <v>4058</v>
      </c>
      <c r="B1491" s="235" t="s">
        <v>5002</v>
      </c>
      <c r="C1491" s="235" t="s">
        <v>1521</v>
      </c>
      <c r="D1491" s="235" t="s">
        <v>91</v>
      </c>
      <c r="E1491" s="235" t="s">
        <v>1522</v>
      </c>
      <c r="F1491" s="235" t="s">
        <v>590</v>
      </c>
      <c r="G1491" s="235" t="s">
        <v>5001</v>
      </c>
      <c r="H1491" s="234" t="s">
        <v>64</v>
      </c>
      <c r="I1491" s="234" t="s">
        <v>5003</v>
      </c>
      <c r="J1491" s="235" t="s">
        <v>3402</v>
      </c>
      <c r="K1491" s="234" t="s">
        <v>3198</v>
      </c>
      <c r="L1491" s="234" t="s">
        <v>1260</v>
      </c>
      <c r="M1491" s="234" t="s">
        <v>593</v>
      </c>
      <c r="N1491" s="234" t="s">
        <v>8023</v>
      </c>
      <c r="O1491" s="234"/>
    </row>
    <row r="1492" spans="1:15" x14ac:dyDescent="0.3">
      <c r="A1492" s="234" t="s">
        <v>4058</v>
      </c>
      <c r="B1492" s="235" t="s">
        <v>5005</v>
      </c>
      <c r="C1492" s="235" t="s">
        <v>1521</v>
      </c>
      <c r="D1492" s="235" t="s">
        <v>91</v>
      </c>
      <c r="E1492" s="235" t="s">
        <v>1522</v>
      </c>
      <c r="F1492" s="235" t="s">
        <v>590</v>
      </c>
      <c r="G1492" s="235" t="s">
        <v>5004</v>
      </c>
      <c r="H1492" s="234" t="s">
        <v>64</v>
      </c>
      <c r="I1492" s="234" t="s">
        <v>5006</v>
      </c>
      <c r="J1492" s="235" t="s">
        <v>3402</v>
      </c>
      <c r="K1492" s="234" t="s">
        <v>3198</v>
      </c>
      <c r="L1492" s="234" t="s">
        <v>1260</v>
      </c>
      <c r="M1492" s="234" t="s">
        <v>593</v>
      </c>
      <c r="N1492" s="234" t="s">
        <v>8023</v>
      </c>
      <c r="O1492" s="234"/>
    </row>
    <row r="1493" spans="1:15" x14ac:dyDescent="0.3">
      <c r="A1493" s="234" t="s">
        <v>4058</v>
      </c>
      <c r="B1493" s="235" t="s">
        <v>5008</v>
      </c>
      <c r="C1493" s="235" t="s">
        <v>1521</v>
      </c>
      <c r="D1493" s="235" t="s">
        <v>91</v>
      </c>
      <c r="E1493" s="235" t="s">
        <v>1522</v>
      </c>
      <c r="F1493" s="235" t="s">
        <v>590</v>
      </c>
      <c r="G1493" s="235" t="s">
        <v>5007</v>
      </c>
      <c r="H1493" s="234" t="s">
        <v>64</v>
      </c>
      <c r="I1493" s="234" t="s">
        <v>5009</v>
      </c>
      <c r="J1493" s="235" t="s">
        <v>3402</v>
      </c>
      <c r="K1493" s="234" t="s">
        <v>3198</v>
      </c>
      <c r="L1493" s="234" t="s">
        <v>1260</v>
      </c>
      <c r="M1493" s="234" t="s">
        <v>593</v>
      </c>
      <c r="N1493" s="234" t="s">
        <v>8023</v>
      </c>
      <c r="O1493" s="234"/>
    </row>
    <row r="1494" spans="1:15" x14ac:dyDescent="0.3">
      <c r="A1494" s="234" t="s">
        <v>4058</v>
      </c>
      <c r="B1494" s="235" t="s">
        <v>5011</v>
      </c>
      <c r="C1494" s="235" t="s">
        <v>1521</v>
      </c>
      <c r="D1494" s="235" t="s">
        <v>91</v>
      </c>
      <c r="E1494" s="235" t="s">
        <v>1522</v>
      </c>
      <c r="F1494" s="235" t="s">
        <v>590</v>
      </c>
      <c r="G1494" s="235" t="s">
        <v>5010</v>
      </c>
      <c r="H1494" s="234" t="s">
        <v>64</v>
      </c>
      <c r="I1494" s="234" t="s">
        <v>5012</v>
      </c>
      <c r="J1494" s="235" t="s">
        <v>3402</v>
      </c>
      <c r="K1494" s="234" t="s">
        <v>3198</v>
      </c>
      <c r="L1494" s="234" t="s">
        <v>1260</v>
      </c>
      <c r="M1494" s="234" t="s">
        <v>593</v>
      </c>
      <c r="N1494" s="234" t="s">
        <v>8023</v>
      </c>
      <c r="O1494" s="234"/>
    </row>
    <row r="1495" spans="1:15" x14ac:dyDescent="0.3">
      <c r="A1495" s="234" t="s">
        <v>4058</v>
      </c>
      <c r="B1495" s="235" t="s">
        <v>4126</v>
      </c>
      <c r="C1495" s="235" t="s">
        <v>7988</v>
      </c>
      <c r="D1495" s="235" t="s">
        <v>91</v>
      </c>
      <c r="E1495" s="235" t="s">
        <v>1522</v>
      </c>
      <c r="F1495" s="235" t="s">
        <v>538</v>
      </c>
      <c r="G1495" s="235" t="s">
        <v>4125</v>
      </c>
      <c r="H1495" s="234" t="s">
        <v>64</v>
      </c>
      <c r="I1495" s="234" t="s">
        <v>4127</v>
      </c>
      <c r="J1495" s="235" t="s">
        <v>3402</v>
      </c>
      <c r="K1495" s="234" t="s">
        <v>3198</v>
      </c>
      <c r="L1495" s="234" t="s">
        <v>1260</v>
      </c>
      <c r="M1495" s="234" t="s">
        <v>529</v>
      </c>
      <c r="N1495" s="234" t="s">
        <v>8023</v>
      </c>
      <c r="O1495" s="234"/>
    </row>
    <row r="1496" spans="1:15" x14ac:dyDescent="0.3">
      <c r="A1496" s="234" t="s">
        <v>4058</v>
      </c>
      <c r="B1496" s="235" t="s">
        <v>4129</v>
      </c>
      <c r="C1496" s="235" t="s">
        <v>7988</v>
      </c>
      <c r="D1496" s="235" t="s">
        <v>91</v>
      </c>
      <c r="E1496" s="235" t="s">
        <v>1522</v>
      </c>
      <c r="F1496" s="235" t="s">
        <v>538</v>
      </c>
      <c r="G1496" s="235" t="s">
        <v>4128</v>
      </c>
      <c r="H1496" s="234" t="s">
        <v>64</v>
      </c>
      <c r="I1496" s="234" t="s">
        <v>4130</v>
      </c>
      <c r="J1496" s="235" t="s">
        <v>3402</v>
      </c>
      <c r="K1496" s="234" t="s">
        <v>3198</v>
      </c>
      <c r="L1496" s="234" t="s">
        <v>1260</v>
      </c>
      <c r="M1496" s="234" t="s">
        <v>529</v>
      </c>
      <c r="N1496" s="234" t="s">
        <v>8023</v>
      </c>
      <c r="O1496" s="234"/>
    </row>
    <row r="1497" spans="1:15" x14ac:dyDescent="0.3">
      <c r="A1497" s="234" t="s">
        <v>4058</v>
      </c>
      <c r="B1497" s="235" t="s">
        <v>5235</v>
      </c>
      <c r="C1497" s="235" t="s">
        <v>7988</v>
      </c>
      <c r="D1497" s="235" t="s">
        <v>91</v>
      </c>
      <c r="E1497" s="235" t="s">
        <v>1522</v>
      </c>
      <c r="F1497" s="235" t="s">
        <v>614</v>
      </c>
      <c r="G1497" s="235" t="s">
        <v>5234</v>
      </c>
      <c r="H1497" s="234" t="s">
        <v>64</v>
      </c>
      <c r="I1497" s="234" t="s">
        <v>5236</v>
      </c>
      <c r="J1497" s="235" t="s">
        <v>3402</v>
      </c>
      <c r="K1497" s="234" t="s">
        <v>3198</v>
      </c>
      <c r="L1497" s="234" t="s">
        <v>1260</v>
      </c>
      <c r="M1497" s="240" t="s">
        <v>618</v>
      </c>
      <c r="N1497" s="234" t="s">
        <v>8023</v>
      </c>
      <c r="O1497" s="234" t="s">
        <v>8083</v>
      </c>
    </row>
    <row r="1498" spans="1:15" x14ac:dyDescent="0.3">
      <c r="A1498" s="234" t="s">
        <v>4058</v>
      </c>
      <c r="B1498" s="235" t="s">
        <v>4132</v>
      </c>
      <c r="C1498" s="235" t="s">
        <v>7988</v>
      </c>
      <c r="D1498" s="235" t="s">
        <v>91</v>
      </c>
      <c r="E1498" s="235" t="s">
        <v>1522</v>
      </c>
      <c r="F1498" s="235" t="s">
        <v>538</v>
      </c>
      <c r="G1498" s="235" t="s">
        <v>4131</v>
      </c>
      <c r="H1498" s="234" t="s">
        <v>64</v>
      </c>
      <c r="I1498" s="234" t="s">
        <v>4133</v>
      </c>
      <c r="J1498" s="235" t="s">
        <v>3402</v>
      </c>
      <c r="K1498" s="234" t="s">
        <v>3198</v>
      </c>
      <c r="L1498" s="234" t="s">
        <v>1260</v>
      </c>
      <c r="M1498" s="234" t="s">
        <v>529</v>
      </c>
      <c r="N1498" s="234" t="s">
        <v>8023</v>
      </c>
      <c r="O1498" s="234"/>
    </row>
    <row r="1499" spans="1:15" x14ac:dyDescent="0.3">
      <c r="A1499" s="234" t="s">
        <v>4058</v>
      </c>
      <c r="B1499" s="235" t="s">
        <v>4614</v>
      </c>
      <c r="C1499" s="235" t="s">
        <v>1521</v>
      </c>
      <c r="D1499" s="235" t="s">
        <v>91</v>
      </c>
      <c r="E1499" s="235" t="s">
        <v>1522</v>
      </c>
      <c r="F1499" s="235" t="s">
        <v>572</v>
      </c>
      <c r="G1499" s="235" t="s">
        <v>4613</v>
      </c>
      <c r="H1499" s="234" t="s">
        <v>64</v>
      </c>
      <c r="I1499" s="234" t="s">
        <v>4615</v>
      </c>
      <c r="J1499" s="235" t="s">
        <v>3402</v>
      </c>
      <c r="K1499" s="234" t="s">
        <v>3198</v>
      </c>
      <c r="L1499" s="234" t="s">
        <v>1260</v>
      </c>
      <c r="M1499" s="234" t="s">
        <v>575</v>
      </c>
      <c r="N1499" s="234" t="s">
        <v>8023</v>
      </c>
      <c r="O1499" s="234"/>
    </row>
    <row r="1500" spans="1:15" x14ac:dyDescent="0.3">
      <c r="A1500" s="234" t="s">
        <v>4058</v>
      </c>
      <c r="B1500" s="235" t="s">
        <v>4609</v>
      </c>
      <c r="C1500" s="235" t="s">
        <v>1521</v>
      </c>
      <c r="D1500" s="235" t="s">
        <v>91</v>
      </c>
      <c r="E1500" s="235" t="s">
        <v>1522</v>
      </c>
      <c r="F1500" s="235" t="s">
        <v>572</v>
      </c>
      <c r="G1500" s="235" t="s">
        <v>4608</v>
      </c>
      <c r="H1500" s="234" t="s">
        <v>64</v>
      </c>
      <c r="I1500" s="234" t="s">
        <v>4610</v>
      </c>
      <c r="J1500" s="235" t="s">
        <v>3402</v>
      </c>
      <c r="K1500" s="234" t="s">
        <v>3198</v>
      </c>
      <c r="L1500" s="234" t="s">
        <v>1260</v>
      </c>
      <c r="M1500" s="234" t="s">
        <v>575</v>
      </c>
      <c r="N1500" s="234" t="s">
        <v>8023</v>
      </c>
      <c r="O1500" s="234"/>
    </row>
    <row r="1501" spans="1:15" x14ac:dyDescent="0.3">
      <c r="A1501" s="234" t="s">
        <v>4058</v>
      </c>
      <c r="B1501" s="235" t="s">
        <v>5044</v>
      </c>
      <c r="C1501" s="235" t="s">
        <v>7988</v>
      </c>
      <c r="D1501" s="235" t="s">
        <v>91</v>
      </c>
      <c r="E1501" s="235" t="s">
        <v>1522</v>
      </c>
      <c r="F1501" s="235" t="s">
        <v>594</v>
      </c>
      <c r="G1501" s="235" t="s">
        <v>5043</v>
      </c>
      <c r="H1501" s="234" t="s">
        <v>64</v>
      </c>
      <c r="I1501" s="234" t="s">
        <v>5045</v>
      </c>
      <c r="J1501" s="235" t="s">
        <v>3402</v>
      </c>
      <c r="K1501" s="234" t="s">
        <v>3198</v>
      </c>
      <c r="L1501" s="234" t="s">
        <v>1260</v>
      </c>
      <c r="M1501" s="234" t="s">
        <v>597</v>
      </c>
      <c r="N1501" s="234" t="s">
        <v>8023</v>
      </c>
      <c r="O1501" s="234"/>
    </row>
    <row r="1502" spans="1:15" x14ac:dyDescent="0.3">
      <c r="A1502" s="234" t="s">
        <v>4058</v>
      </c>
      <c r="B1502" s="235" t="s">
        <v>5047</v>
      </c>
      <c r="C1502" s="235" t="s">
        <v>7988</v>
      </c>
      <c r="D1502" s="235" t="s">
        <v>91</v>
      </c>
      <c r="E1502" s="235" t="s">
        <v>1522</v>
      </c>
      <c r="F1502" s="235" t="s">
        <v>594</v>
      </c>
      <c r="G1502" s="235" t="s">
        <v>5046</v>
      </c>
      <c r="H1502" s="234" t="s">
        <v>64</v>
      </c>
      <c r="I1502" s="234" t="s">
        <v>5048</v>
      </c>
      <c r="J1502" s="235" t="s">
        <v>3402</v>
      </c>
      <c r="K1502" s="234" t="s">
        <v>3198</v>
      </c>
      <c r="L1502" s="234" t="s">
        <v>1260</v>
      </c>
      <c r="M1502" s="234" t="s">
        <v>597</v>
      </c>
      <c r="N1502" s="234" t="s">
        <v>8023</v>
      </c>
      <c r="O1502" s="234"/>
    </row>
    <row r="1503" spans="1:15" x14ac:dyDescent="0.3">
      <c r="A1503" s="234" t="s">
        <v>4058</v>
      </c>
      <c r="B1503" s="235" t="s">
        <v>5014</v>
      </c>
      <c r="C1503" s="235" t="s">
        <v>1521</v>
      </c>
      <c r="D1503" s="235" t="s">
        <v>91</v>
      </c>
      <c r="E1503" s="235" t="s">
        <v>1522</v>
      </c>
      <c r="F1503" s="235" t="s">
        <v>590</v>
      </c>
      <c r="G1503" s="235" t="s">
        <v>5013</v>
      </c>
      <c r="H1503" s="234" t="s">
        <v>64</v>
      </c>
      <c r="I1503" s="234" t="s">
        <v>5015</v>
      </c>
      <c r="J1503" s="235" t="s">
        <v>3402</v>
      </c>
      <c r="K1503" s="234" t="s">
        <v>3198</v>
      </c>
      <c r="L1503" s="234" t="s">
        <v>1260</v>
      </c>
      <c r="M1503" s="234" t="s">
        <v>593</v>
      </c>
      <c r="N1503" s="234" t="s">
        <v>8023</v>
      </c>
      <c r="O1503" s="234"/>
    </row>
    <row r="1504" spans="1:15" x14ac:dyDescent="0.3">
      <c r="A1504" s="234" t="s">
        <v>4058</v>
      </c>
      <c r="B1504" s="235" t="s">
        <v>4195</v>
      </c>
      <c r="C1504" s="235" t="s">
        <v>1521</v>
      </c>
      <c r="D1504" s="235" t="s">
        <v>91</v>
      </c>
      <c r="E1504" s="235" t="s">
        <v>1522</v>
      </c>
      <c r="F1504" s="235" t="s">
        <v>540</v>
      </c>
      <c r="G1504" s="235" t="s">
        <v>4194</v>
      </c>
      <c r="H1504" s="234" t="s">
        <v>64</v>
      </c>
      <c r="I1504" s="234" t="s">
        <v>4196</v>
      </c>
      <c r="J1504" s="235" t="s">
        <v>3402</v>
      </c>
      <c r="K1504" s="234" t="s">
        <v>3198</v>
      </c>
      <c r="L1504" s="234" t="s">
        <v>1260</v>
      </c>
      <c r="M1504" s="234" t="s">
        <v>529</v>
      </c>
      <c r="N1504" s="234" t="s">
        <v>8023</v>
      </c>
      <c r="O1504" s="234"/>
    </row>
    <row r="1505" spans="1:15" x14ac:dyDescent="0.3">
      <c r="A1505" s="234" t="s">
        <v>4058</v>
      </c>
      <c r="B1505" s="235" t="s">
        <v>4135</v>
      </c>
      <c r="C1505" s="235" t="s">
        <v>7988</v>
      </c>
      <c r="D1505" s="235" t="s">
        <v>91</v>
      </c>
      <c r="E1505" s="235" t="s">
        <v>1522</v>
      </c>
      <c r="F1505" s="235" t="s">
        <v>538</v>
      </c>
      <c r="G1505" s="235" t="s">
        <v>4134</v>
      </c>
      <c r="H1505" s="234" t="s">
        <v>64</v>
      </c>
      <c r="I1505" s="234" t="s">
        <v>4136</v>
      </c>
      <c r="J1505" s="235" t="s">
        <v>3402</v>
      </c>
      <c r="K1505" s="234" t="s">
        <v>3198</v>
      </c>
      <c r="L1505" s="234" t="s">
        <v>1260</v>
      </c>
      <c r="M1505" s="234" t="s">
        <v>529</v>
      </c>
      <c r="N1505" s="234" t="s">
        <v>8023</v>
      </c>
      <c r="O1505" s="234"/>
    </row>
    <row r="1506" spans="1:15" x14ac:dyDescent="0.3">
      <c r="A1506" s="234" t="s">
        <v>4058</v>
      </c>
      <c r="B1506" s="235" t="s">
        <v>4138</v>
      </c>
      <c r="C1506" s="235" t="s">
        <v>7988</v>
      </c>
      <c r="D1506" s="235" t="s">
        <v>91</v>
      </c>
      <c r="E1506" s="235" t="s">
        <v>1522</v>
      </c>
      <c r="F1506" s="235" t="s">
        <v>538</v>
      </c>
      <c r="G1506" s="235" t="s">
        <v>4137</v>
      </c>
      <c r="H1506" s="234" t="s">
        <v>64</v>
      </c>
      <c r="I1506" s="234" t="s">
        <v>4139</v>
      </c>
      <c r="J1506" s="235" t="s">
        <v>3402</v>
      </c>
      <c r="K1506" s="234" t="s">
        <v>3198</v>
      </c>
      <c r="L1506" s="234" t="s">
        <v>1260</v>
      </c>
      <c r="M1506" s="234" t="s">
        <v>529</v>
      </c>
      <c r="N1506" s="234" t="s">
        <v>8023</v>
      </c>
      <c r="O1506" s="234"/>
    </row>
    <row r="1507" spans="1:15" x14ac:dyDescent="0.3">
      <c r="A1507" s="234" t="s">
        <v>4058</v>
      </c>
      <c r="B1507" s="235" t="s">
        <v>4141</v>
      </c>
      <c r="C1507" s="235" t="s">
        <v>7988</v>
      </c>
      <c r="D1507" s="235" t="s">
        <v>91</v>
      </c>
      <c r="E1507" s="235" t="s">
        <v>1522</v>
      </c>
      <c r="F1507" s="235" t="s">
        <v>538</v>
      </c>
      <c r="G1507" s="235" t="s">
        <v>4140</v>
      </c>
      <c r="H1507" s="234" t="s">
        <v>64</v>
      </c>
      <c r="I1507" s="234" t="s">
        <v>4142</v>
      </c>
      <c r="J1507" s="235" t="s">
        <v>3402</v>
      </c>
      <c r="K1507" s="234" t="s">
        <v>3198</v>
      </c>
      <c r="L1507" s="234" t="s">
        <v>1260</v>
      </c>
      <c r="M1507" s="234" t="s">
        <v>529</v>
      </c>
      <c r="N1507" s="234" t="s">
        <v>8023</v>
      </c>
      <c r="O1507" s="234"/>
    </row>
    <row r="1508" spans="1:15" x14ac:dyDescent="0.3">
      <c r="A1508" s="234" t="s">
        <v>4058</v>
      </c>
      <c r="B1508" s="235" t="s">
        <v>4144</v>
      </c>
      <c r="C1508" s="235" t="s">
        <v>7988</v>
      </c>
      <c r="D1508" s="235" t="s">
        <v>91</v>
      </c>
      <c r="E1508" s="235" t="s">
        <v>1522</v>
      </c>
      <c r="F1508" s="235" t="s">
        <v>538</v>
      </c>
      <c r="G1508" s="235" t="s">
        <v>4143</v>
      </c>
      <c r="H1508" s="234" t="s">
        <v>64</v>
      </c>
      <c r="I1508" s="234" t="s">
        <v>4145</v>
      </c>
      <c r="J1508" s="235" t="s">
        <v>3402</v>
      </c>
      <c r="K1508" s="234" t="s">
        <v>3198</v>
      </c>
      <c r="L1508" s="234" t="s">
        <v>1260</v>
      </c>
      <c r="M1508" s="234" t="s">
        <v>529</v>
      </c>
      <c r="N1508" s="234" t="s">
        <v>8023</v>
      </c>
      <c r="O1508" s="234"/>
    </row>
    <row r="1509" spans="1:15" x14ac:dyDescent="0.3">
      <c r="A1509" s="234" t="s">
        <v>4058</v>
      </c>
      <c r="B1509" s="235" t="s">
        <v>4147</v>
      </c>
      <c r="C1509" s="235" t="s">
        <v>7988</v>
      </c>
      <c r="D1509" s="235" t="s">
        <v>91</v>
      </c>
      <c r="E1509" s="235" t="s">
        <v>1522</v>
      </c>
      <c r="F1509" s="235" t="s">
        <v>538</v>
      </c>
      <c r="G1509" s="235" t="s">
        <v>4146</v>
      </c>
      <c r="H1509" s="234" t="s">
        <v>64</v>
      </c>
      <c r="I1509" s="234" t="s">
        <v>4148</v>
      </c>
      <c r="J1509" s="235" t="s">
        <v>3402</v>
      </c>
      <c r="K1509" s="234" t="s">
        <v>3198</v>
      </c>
      <c r="L1509" s="234" t="s">
        <v>1260</v>
      </c>
      <c r="M1509" s="234" t="s">
        <v>529</v>
      </c>
      <c r="N1509" s="234" t="s">
        <v>8023</v>
      </c>
      <c r="O1509" s="234"/>
    </row>
    <row r="1510" spans="1:15" x14ac:dyDescent="0.3">
      <c r="A1510" s="234" t="s">
        <v>4058</v>
      </c>
      <c r="B1510" s="235" t="s">
        <v>4239</v>
      </c>
      <c r="C1510" s="235" t="s">
        <v>1521</v>
      </c>
      <c r="D1510" s="235" t="s">
        <v>91</v>
      </c>
      <c r="E1510" s="235" t="s">
        <v>1522</v>
      </c>
      <c r="F1510" s="235" t="s">
        <v>540</v>
      </c>
      <c r="G1510" s="235" t="s">
        <v>4238</v>
      </c>
      <c r="H1510" s="234" t="s">
        <v>64</v>
      </c>
      <c r="I1510" s="234" t="s">
        <v>4240</v>
      </c>
      <c r="J1510" s="235" t="s">
        <v>3402</v>
      </c>
      <c r="K1510" s="234" t="s">
        <v>3198</v>
      </c>
      <c r="L1510" s="234" t="s">
        <v>1260</v>
      </c>
      <c r="M1510" s="234" t="s">
        <v>529</v>
      </c>
      <c r="N1510" s="234" t="s">
        <v>8023</v>
      </c>
      <c r="O1510" s="234"/>
    </row>
    <row r="1511" spans="1:15" x14ac:dyDescent="0.3">
      <c r="A1511" s="234" t="s">
        <v>4058</v>
      </c>
      <c r="B1511" s="235" t="s">
        <v>4234</v>
      </c>
      <c r="C1511" s="235" t="s">
        <v>1521</v>
      </c>
      <c r="D1511" s="235" t="s">
        <v>91</v>
      </c>
      <c r="E1511" s="235" t="s">
        <v>1522</v>
      </c>
      <c r="F1511" s="235" t="s">
        <v>540</v>
      </c>
      <c r="G1511" s="235" t="s">
        <v>4233</v>
      </c>
      <c r="H1511" s="234" t="s">
        <v>64</v>
      </c>
      <c r="I1511" s="234" t="s">
        <v>4235</v>
      </c>
      <c r="J1511" s="235" t="s">
        <v>3402</v>
      </c>
      <c r="K1511" s="234" t="s">
        <v>3198</v>
      </c>
      <c r="L1511" s="234" t="s">
        <v>1260</v>
      </c>
      <c r="M1511" s="234" t="s">
        <v>529</v>
      </c>
      <c r="N1511" s="234" t="s">
        <v>8023</v>
      </c>
      <c r="O1511" s="234"/>
    </row>
    <row r="1512" spans="1:15" x14ac:dyDescent="0.3">
      <c r="A1512" s="234" t="s">
        <v>4058</v>
      </c>
      <c r="B1512" s="235" t="s">
        <v>4150</v>
      </c>
      <c r="C1512" s="235" t="s">
        <v>7988</v>
      </c>
      <c r="D1512" s="235" t="s">
        <v>91</v>
      </c>
      <c r="E1512" s="235" t="s">
        <v>1522</v>
      </c>
      <c r="F1512" s="235" t="s">
        <v>540</v>
      </c>
      <c r="G1512" s="235" t="s">
        <v>4149</v>
      </c>
      <c r="H1512" s="234" t="s">
        <v>64</v>
      </c>
      <c r="I1512" s="234" t="s">
        <v>4151</v>
      </c>
      <c r="J1512" s="235" t="s">
        <v>3402</v>
      </c>
      <c r="K1512" s="234" t="s">
        <v>3198</v>
      </c>
      <c r="L1512" s="234" t="s">
        <v>1260</v>
      </c>
      <c r="M1512" s="234" t="s">
        <v>529</v>
      </c>
      <c r="N1512" s="234" t="s">
        <v>8023</v>
      </c>
      <c r="O1512" s="234"/>
    </row>
    <row r="1513" spans="1:15" x14ac:dyDescent="0.3">
      <c r="A1513" s="234" t="s">
        <v>4058</v>
      </c>
      <c r="B1513" s="235" t="s">
        <v>4228</v>
      </c>
      <c r="C1513" s="235" t="s">
        <v>1521</v>
      </c>
      <c r="D1513" s="235" t="s">
        <v>91</v>
      </c>
      <c r="E1513" s="235" t="s">
        <v>1522</v>
      </c>
      <c r="F1513" s="235" t="s">
        <v>540</v>
      </c>
      <c r="G1513" s="235" t="s">
        <v>4227</v>
      </c>
      <c r="H1513" s="234" t="s">
        <v>64</v>
      </c>
      <c r="I1513" s="234" t="s">
        <v>4229</v>
      </c>
      <c r="J1513" s="235" t="s">
        <v>3402</v>
      </c>
      <c r="K1513" s="234" t="s">
        <v>3198</v>
      </c>
      <c r="L1513" s="234" t="s">
        <v>1260</v>
      </c>
      <c r="M1513" s="234" t="s">
        <v>529</v>
      </c>
      <c r="N1513" s="234" t="s">
        <v>8023</v>
      </c>
      <c r="O1513" s="234"/>
    </row>
    <row r="1514" spans="1:15" x14ac:dyDescent="0.3">
      <c r="A1514" s="234" t="s">
        <v>4058</v>
      </c>
      <c r="B1514" s="235" t="s">
        <v>5306</v>
      </c>
      <c r="C1514" s="235" t="s">
        <v>7988</v>
      </c>
      <c r="D1514" s="235" t="s">
        <v>91</v>
      </c>
      <c r="E1514" s="235" t="s">
        <v>1522</v>
      </c>
      <c r="F1514" s="235" t="s">
        <v>623</v>
      </c>
      <c r="G1514" s="235" t="s">
        <v>5305</v>
      </c>
      <c r="H1514" s="234" t="s">
        <v>64</v>
      </c>
      <c r="I1514" s="234" t="s">
        <v>5307</v>
      </c>
      <c r="J1514" s="235" t="s">
        <v>3402</v>
      </c>
      <c r="K1514" s="234" t="s">
        <v>3198</v>
      </c>
      <c r="L1514" s="234" t="s">
        <v>1260</v>
      </c>
      <c r="M1514" s="234" t="s">
        <v>627</v>
      </c>
      <c r="N1514" s="234" t="s">
        <v>8023</v>
      </c>
      <c r="O1514" s="234"/>
    </row>
    <row r="1515" spans="1:15" x14ac:dyDescent="0.3">
      <c r="A1515" s="234" t="s">
        <v>4058</v>
      </c>
      <c r="B1515" s="235" t="s">
        <v>5330</v>
      </c>
      <c r="C1515" s="235" t="s">
        <v>1521</v>
      </c>
      <c r="D1515" s="235" t="s">
        <v>91</v>
      </c>
      <c r="E1515" s="235" t="s">
        <v>1522</v>
      </c>
      <c r="F1515" s="235" t="s">
        <v>623</v>
      </c>
      <c r="G1515" s="235" t="s">
        <v>5329</v>
      </c>
      <c r="H1515" s="234" t="s">
        <v>64</v>
      </c>
      <c r="I1515" s="234" t="s">
        <v>5331</v>
      </c>
      <c r="J1515" s="235" t="s">
        <v>3402</v>
      </c>
      <c r="K1515" s="234" t="s">
        <v>3198</v>
      </c>
      <c r="L1515" s="234" t="s">
        <v>1260</v>
      </c>
      <c r="M1515" s="234" t="s">
        <v>627</v>
      </c>
      <c r="N1515" s="234" t="s">
        <v>8023</v>
      </c>
      <c r="O1515" s="234"/>
    </row>
    <row r="1516" spans="1:15" x14ac:dyDescent="0.3">
      <c r="A1516" s="234" t="s">
        <v>4058</v>
      </c>
      <c r="B1516" s="235" t="s">
        <v>5309</v>
      </c>
      <c r="C1516" s="235" t="s">
        <v>7988</v>
      </c>
      <c r="D1516" s="235" t="s">
        <v>91</v>
      </c>
      <c r="E1516" s="235" t="s">
        <v>1522</v>
      </c>
      <c r="F1516" s="235" t="s">
        <v>623</v>
      </c>
      <c r="G1516" s="235" t="s">
        <v>5308</v>
      </c>
      <c r="H1516" s="234" t="s">
        <v>64</v>
      </c>
      <c r="I1516" s="234" t="s">
        <v>5310</v>
      </c>
      <c r="J1516" s="235" t="s">
        <v>3402</v>
      </c>
      <c r="K1516" s="234" t="s">
        <v>3198</v>
      </c>
      <c r="L1516" s="234" t="s">
        <v>1260</v>
      </c>
      <c r="M1516" s="234" t="s">
        <v>627</v>
      </c>
      <c r="N1516" s="234" t="s">
        <v>8023</v>
      </c>
      <c r="O1516" s="234"/>
    </row>
    <row r="1517" spans="1:15" x14ac:dyDescent="0.3">
      <c r="A1517" s="234" t="s">
        <v>4058</v>
      </c>
      <c r="B1517" s="235" t="s">
        <v>4153</v>
      </c>
      <c r="C1517" s="235" t="s">
        <v>7988</v>
      </c>
      <c r="D1517" s="235" t="s">
        <v>91</v>
      </c>
      <c r="E1517" s="235" t="s">
        <v>1522</v>
      </c>
      <c r="F1517" s="235" t="s">
        <v>540</v>
      </c>
      <c r="G1517" s="235" t="s">
        <v>4152</v>
      </c>
      <c r="H1517" s="234" t="s">
        <v>64</v>
      </c>
      <c r="I1517" s="234" t="s">
        <v>4154</v>
      </c>
      <c r="J1517" s="235" t="s">
        <v>3402</v>
      </c>
      <c r="K1517" s="234" t="s">
        <v>3198</v>
      </c>
      <c r="L1517" s="234" t="s">
        <v>1260</v>
      </c>
      <c r="M1517" s="234" t="s">
        <v>529</v>
      </c>
      <c r="N1517" s="234" t="s">
        <v>8023</v>
      </c>
      <c r="O1517" s="234"/>
    </row>
    <row r="1518" spans="1:15" x14ac:dyDescent="0.3">
      <c r="A1518" s="234" t="s">
        <v>4058</v>
      </c>
      <c r="B1518" s="235" t="s">
        <v>4156</v>
      </c>
      <c r="C1518" s="235" t="s">
        <v>7988</v>
      </c>
      <c r="D1518" s="235" t="s">
        <v>91</v>
      </c>
      <c r="E1518" s="235" t="s">
        <v>1522</v>
      </c>
      <c r="F1518" s="235" t="s">
        <v>540</v>
      </c>
      <c r="G1518" s="235" t="s">
        <v>4155</v>
      </c>
      <c r="H1518" s="234" t="s">
        <v>64</v>
      </c>
      <c r="I1518" s="234" t="s">
        <v>4157</v>
      </c>
      <c r="J1518" s="235" t="s">
        <v>3402</v>
      </c>
      <c r="K1518" s="234" t="s">
        <v>3198</v>
      </c>
      <c r="L1518" s="234" t="s">
        <v>1260</v>
      </c>
      <c r="M1518" s="234" t="s">
        <v>529</v>
      </c>
      <c r="N1518" s="234" t="s">
        <v>8023</v>
      </c>
      <c r="O1518" s="234"/>
    </row>
    <row r="1519" spans="1:15" x14ac:dyDescent="0.3">
      <c r="A1519" s="234" t="s">
        <v>4058</v>
      </c>
      <c r="B1519" s="235" t="s">
        <v>4159</v>
      </c>
      <c r="C1519" s="235" t="s">
        <v>7988</v>
      </c>
      <c r="D1519" s="235" t="s">
        <v>91</v>
      </c>
      <c r="E1519" s="235" t="s">
        <v>1522</v>
      </c>
      <c r="F1519" s="235" t="s">
        <v>540</v>
      </c>
      <c r="G1519" s="235" t="s">
        <v>4158</v>
      </c>
      <c r="H1519" s="234" t="s">
        <v>64</v>
      </c>
      <c r="I1519" s="234" t="s">
        <v>4160</v>
      </c>
      <c r="J1519" s="235" t="s">
        <v>3402</v>
      </c>
      <c r="K1519" s="234" t="s">
        <v>3198</v>
      </c>
      <c r="L1519" s="234" t="s">
        <v>1260</v>
      </c>
      <c r="M1519" s="234" t="s">
        <v>529</v>
      </c>
      <c r="N1519" s="234" t="s">
        <v>8023</v>
      </c>
      <c r="O1519" s="234"/>
    </row>
    <row r="1520" spans="1:15" x14ac:dyDescent="0.3">
      <c r="A1520" s="234" t="s">
        <v>4058</v>
      </c>
      <c r="B1520" s="235" t="s">
        <v>4162</v>
      </c>
      <c r="C1520" s="235" t="s">
        <v>7988</v>
      </c>
      <c r="D1520" s="235" t="s">
        <v>91</v>
      </c>
      <c r="E1520" s="235" t="s">
        <v>1522</v>
      </c>
      <c r="F1520" s="235" t="s">
        <v>540</v>
      </c>
      <c r="G1520" s="235" t="s">
        <v>4161</v>
      </c>
      <c r="H1520" s="234" t="s">
        <v>64</v>
      </c>
      <c r="I1520" s="234" t="s">
        <v>4163</v>
      </c>
      <c r="J1520" s="235" t="s">
        <v>3402</v>
      </c>
      <c r="K1520" s="234" t="s">
        <v>3198</v>
      </c>
      <c r="L1520" s="234" t="s">
        <v>1260</v>
      </c>
      <c r="M1520" s="234" t="s">
        <v>529</v>
      </c>
      <c r="N1520" s="234" t="s">
        <v>8023</v>
      </c>
      <c r="O1520" s="234"/>
    </row>
    <row r="1521" spans="1:15" x14ac:dyDescent="0.3">
      <c r="A1521" s="234" t="s">
        <v>4058</v>
      </c>
      <c r="B1521" s="235" t="s">
        <v>4165</v>
      </c>
      <c r="C1521" s="235" t="s">
        <v>7988</v>
      </c>
      <c r="D1521" s="235" t="s">
        <v>91</v>
      </c>
      <c r="E1521" s="235" t="s">
        <v>1522</v>
      </c>
      <c r="F1521" s="235" t="s">
        <v>540</v>
      </c>
      <c r="G1521" s="235" t="s">
        <v>4164</v>
      </c>
      <c r="H1521" s="234" t="s">
        <v>64</v>
      </c>
      <c r="I1521" s="234" t="s">
        <v>4166</v>
      </c>
      <c r="J1521" s="235" t="s">
        <v>3402</v>
      </c>
      <c r="K1521" s="234" t="s">
        <v>3198</v>
      </c>
      <c r="L1521" s="234" t="s">
        <v>1260</v>
      </c>
      <c r="M1521" s="234" t="s">
        <v>529</v>
      </c>
      <c r="N1521" s="234" t="s">
        <v>8023</v>
      </c>
      <c r="O1521" s="234"/>
    </row>
    <row r="1522" spans="1:15" x14ac:dyDescent="0.3">
      <c r="A1522" s="234" t="s">
        <v>4058</v>
      </c>
      <c r="B1522" s="235" t="s">
        <v>4219</v>
      </c>
      <c r="C1522" s="235" t="s">
        <v>1521</v>
      </c>
      <c r="D1522" s="235" t="s">
        <v>91</v>
      </c>
      <c r="E1522" s="235" t="s">
        <v>1522</v>
      </c>
      <c r="F1522" s="235" t="s">
        <v>540</v>
      </c>
      <c r="G1522" s="235" t="s">
        <v>4218</v>
      </c>
      <c r="H1522" s="234" t="s">
        <v>64</v>
      </c>
      <c r="I1522" s="234" t="s">
        <v>4220</v>
      </c>
      <c r="J1522" s="235" t="s">
        <v>3402</v>
      </c>
      <c r="K1522" s="234" t="s">
        <v>3198</v>
      </c>
      <c r="L1522" s="234" t="s">
        <v>1260</v>
      </c>
      <c r="M1522" s="234" t="s">
        <v>529</v>
      </c>
      <c r="N1522" s="234" t="s">
        <v>8023</v>
      </c>
      <c r="O1522" s="234"/>
    </row>
    <row r="1523" spans="1:15" x14ac:dyDescent="0.3">
      <c r="A1523" s="234" t="s">
        <v>4058</v>
      </c>
      <c r="B1523" s="235" t="s">
        <v>5333</v>
      </c>
      <c r="C1523" s="235" t="s">
        <v>1521</v>
      </c>
      <c r="D1523" s="235" t="s">
        <v>91</v>
      </c>
      <c r="E1523" s="235" t="s">
        <v>1522</v>
      </c>
      <c r="F1523" s="235" t="s">
        <v>623</v>
      </c>
      <c r="G1523" s="235" t="s">
        <v>5332</v>
      </c>
      <c r="H1523" s="234" t="s">
        <v>64</v>
      </c>
      <c r="I1523" s="234" t="s">
        <v>5334</v>
      </c>
      <c r="J1523" s="235" t="s">
        <v>3402</v>
      </c>
      <c r="K1523" s="234" t="s">
        <v>3198</v>
      </c>
      <c r="L1523" s="234" t="s">
        <v>1260</v>
      </c>
      <c r="M1523" s="234" t="s">
        <v>627</v>
      </c>
      <c r="N1523" s="234" t="s">
        <v>8023</v>
      </c>
      <c r="O1523" s="234"/>
    </row>
    <row r="1524" spans="1:15" x14ac:dyDescent="0.3">
      <c r="A1524" s="234" t="s">
        <v>4058</v>
      </c>
      <c r="B1524" s="235" t="s">
        <v>4168</v>
      </c>
      <c r="C1524" s="235" t="s">
        <v>7988</v>
      </c>
      <c r="D1524" s="235" t="s">
        <v>91</v>
      </c>
      <c r="E1524" s="235" t="s">
        <v>1522</v>
      </c>
      <c r="F1524" s="235" t="s">
        <v>540</v>
      </c>
      <c r="G1524" s="235" t="s">
        <v>4167</v>
      </c>
      <c r="H1524" s="234" t="s">
        <v>64</v>
      </c>
      <c r="I1524" s="234" t="s">
        <v>4169</v>
      </c>
      <c r="J1524" s="235" t="s">
        <v>3402</v>
      </c>
      <c r="K1524" s="234" t="s">
        <v>3198</v>
      </c>
      <c r="L1524" s="234" t="s">
        <v>1260</v>
      </c>
      <c r="M1524" s="234" t="s">
        <v>529</v>
      </c>
      <c r="N1524" s="234" t="s">
        <v>8023</v>
      </c>
      <c r="O1524" s="234"/>
    </row>
    <row r="1525" spans="1:15" x14ac:dyDescent="0.3">
      <c r="A1525" s="234" t="s">
        <v>4058</v>
      </c>
      <c r="B1525" s="235" t="s">
        <v>4171</v>
      </c>
      <c r="C1525" s="235" t="s">
        <v>7988</v>
      </c>
      <c r="D1525" s="235" t="s">
        <v>91</v>
      </c>
      <c r="E1525" s="235" t="s">
        <v>1522</v>
      </c>
      <c r="F1525" s="235" t="s">
        <v>540</v>
      </c>
      <c r="G1525" s="235" t="s">
        <v>4170</v>
      </c>
      <c r="H1525" s="234" t="s">
        <v>64</v>
      </c>
      <c r="I1525" s="234" t="s">
        <v>4172</v>
      </c>
      <c r="J1525" s="235" t="s">
        <v>3402</v>
      </c>
      <c r="K1525" s="234" t="s">
        <v>3198</v>
      </c>
      <c r="L1525" s="234" t="s">
        <v>1260</v>
      </c>
      <c r="M1525" s="234" t="s">
        <v>529</v>
      </c>
      <c r="N1525" s="234" t="s">
        <v>8023</v>
      </c>
      <c r="O1525" s="234"/>
    </row>
    <row r="1526" spans="1:15" x14ac:dyDescent="0.3">
      <c r="A1526" s="234" t="s">
        <v>4058</v>
      </c>
      <c r="B1526" s="235" t="s">
        <v>4174</v>
      </c>
      <c r="C1526" s="235" t="s">
        <v>7988</v>
      </c>
      <c r="D1526" s="235" t="s">
        <v>91</v>
      </c>
      <c r="E1526" s="235" t="s">
        <v>1522</v>
      </c>
      <c r="F1526" s="235" t="s">
        <v>540</v>
      </c>
      <c r="G1526" s="235" t="s">
        <v>4173</v>
      </c>
      <c r="H1526" s="234" t="s">
        <v>64</v>
      </c>
      <c r="I1526" s="234" t="s">
        <v>4175</v>
      </c>
      <c r="J1526" s="235" t="s">
        <v>3402</v>
      </c>
      <c r="K1526" s="234" t="s">
        <v>3198</v>
      </c>
      <c r="L1526" s="234" t="s">
        <v>1260</v>
      </c>
      <c r="M1526" s="234" t="s">
        <v>529</v>
      </c>
      <c r="N1526" s="234" t="s">
        <v>8023</v>
      </c>
      <c r="O1526" s="234"/>
    </row>
    <row r="1527" spans="1:15" x14ac:dyDescent="0.3">
      <c r="A1527" s="234" t="s">
        <v>4058</v>
      </c>
      <c r="B1527" s="235" t="s">
        <v>4177</v>
      </c>
      <c r="C1527" s="235" t="s">
        <v>7988</v>
      </c>
      <c r="D1527" s="235" t="s">
        <v>91</v>
      </c>
      <c r="E1527" s="235" t="s">
        <v>1522</v>
      </c>
      <c r="F1527" s="235" t="s">
        <v>540</v>
      </c>
      <c r="G1527" s="235" t="s">
        <v>4176</v>
      </c>
      <c r="H1527" s="234" t="s">
        <v>64</v>
      </c>
      <c r="I1527" s="234" t="s">
        <v>4178</v>
      </c>
      <c r="J1527" s="235" t="s">
        <v>3402</v>
      </c>
      <c r="K1527" s="234" t="s">
        <v>3198</v>
      </c>
      <c r="L1527" s="234" t="s">
        <v>1260</v>
      </c>
      <c r="M1527" s="234" t="s">
        <v>529</v>
      </c>
      <c r="N1527" s="234" t="s">
        <v>8023</v>
      </c>
      <c r="O1527" s="234"/>
    </row>
    <row r="1528" spans="1:15" x14ac:dyDescent="0.3">
      <c r="A1528" s="234" t="s">
        <v>4058</v>
      </c>
      <c r="B1528" s="235" t="s">
        <v>4180</v>
      </c>
      <c r="C1528" s="235" t="s">
        <v>7988</v>
      </c>
      <c r="D1528" s="235" t="s">
        <v>91</v>
      </c>
      <c r="E1528" s="235" t="s">
        <v>1522</v>
      </c>
      <c r="F1528" s="235" t="s">
        <v>540</v>
      </c>
      <c r="G1528" s="235" t="s">
        <v>4179</v>
      </c>
      <c r="H1528" s="234" t="s">
        <v>64</v>
      </c>
      <c r="I1528" s="234" t="s">
        <v>4181</v>
      </c>
      <c r="J1528" s="235" t="s">
        <v>3402</v>
      </c>
      <c r="K1528" s="234" t="s">
        <v>3198</v>
      </c>
      <c r="L1528" s="234" t="s">
        <v>1260</v>
      </c>
      <c r="M1528" s="234" t="s">
        <v>529</v>
      </c>
      <c r="N1528" s="234" t="s">
        <v>8023</v>
      </c>
      <c r="O1528" s="234"/>
    </row>
    <row r="1529" spans="1:15" x14ac:dyDescent="0.3">
      <c r="A1529" s="234" t="s">
        <v>4058</v>
      </c>
      <c r="B1529" s="235" t="s">
        <v>4183</v>
      </c>
      <c r="C1529" s="235" t="s">
        <v>7988</v>
      </c>
      <c r="D1529" s="235" t="s">
        <v>91</v>
      </c>
      <c r="E1529" s="235" t="s">
        <v>1522</v>
      </c>
      <c r="F1529" s="235" t="s">
        <v>540</v>
      </c>
      <c r="G1529" s="235" t="s">
        <v>4182</v>
      </c>
      <c r="H1529" s="234" t="s">
        <v>64</v>
      </c>
      <c r="I1529" s="234" t="s">
        <v>4184</v>
      </c>
      <c r="J1529" s="235" t="s">
        <v>3402</v>
      </c>
      <c r="K1529" s="234" t="s">
        <v>3198</v>
      </c>
      <c r="L1529" s="234" t="s">
        <v>1260</v>
      </c>
      <c r="M1529" s="234" t="s">
        <v>529</v>
      </c>
      <c r="N1529" s="234" t="s">
        <v>8023</v>
      </c>
      <c r="O1529" s="234"/>
    </row>
    <row r="1530" spans="1:15" x14ac:dyDescent="0.3">
      <c r="A1530" s="234" t="s">
        <v>4058</v>
      </c>
      <c r="B1530" s="235" t="s">
        <v>4186</v>
      </c>
      <c r="C1530" s="235" t="s">
        <v>7988</v>
      </c>
      <c r="D1530" s="235" t="s">
        <v>91</v>
      </c>
      <c r="E1530" s="235" t="s">
        <v>1522</v>
      </c>
      <c r="F1530" s="235" t="s">
        <v>540</v>
      </c>
      <c r="G1530" s="235" t="s">
        <v>4185</v>
      </c>
      <c r="H1530" s="234" t="s">
        <v>64</v>
      </c>
      <c r="I1530" s="234" t="s">
        <v>4187</v>
      </c>
      <c r="J1530" s="235" t="s">
        <v>3402</v>
      </c>
      <c r="K1530" s="234" t="s">
        <v>3198</v>
      </c>
      <c r="L1530" s="234" t="s">
        <v>1260</v>
      </c>
      <c r="M1530" s="234" t="s">
        <v>529</v>
      </c>
      <c r="N1530" s="234" t="s">
        <v>8023</v>
      </c>
      <c r="O1530" s="234"/>
    </row>
    <row r="1531" spans="1:15" x14ac:dyDescent="0.3">
      <c r="A1531" s="234" t="s">
        <v>7011</v>
      </c>
      <c r="B1531" s="235" t="s">
        <v>6672</v>
      </c>
      <c r="C1531" s="235" t="s">
        <v>7988</v>
      </c>
      <c r="D1531" s="235" t="s">
        <v>224</v>
      </c>
      <c r="E1531" s="235" t="s">
        <v>1522</v>
      </c>
      <c r="F1531" s="235" t="s">
        <v>929</v>
      </c>
      <c r="G1531" s="235" t="s">
        <v>7010</v>
      </c>
      <c r="H1531" s="234" t="s">
        <v>64</v>
      </c>
      <c r="I1531" s="234" t="s">
        <v>7012</v>
      </c>
      <c r="J1531" s="235" t="s">
        <v>7002</v>
      </c>
      <c r="K1531" s="234" t="s">
        <v>3198</v>
      </c>
      <c r="L1531" s="234" t="s">
        <v>1087</v>
      </c>
      <c r="M1531" s="234" t="s">
        <v>8078</v>
      </c>
      <c r="N1531" s="234" t="s">
        <v>8023</v>
      </c>
      <c r="O1531" s="234"/>
    </row>
    <row r="1532" spans="1:15" x14ac:dyDescent="0.3">
      <c r="A1532" s="234" t="s">
        <v>1614</v>
      </c>
      <c r="B1532" s="235" t="s">
        <v>4466</v>
      </c>
      <c r="C1532" s="235" t="s">
        <v>1618</v>
      </c>
      <c r="D1532" s="235" t="s">
        <v>224</v>
      </c>
      <c r="E1532" s="235" t="s">
        <v>1522</v>
      </c>
      <c r="F1532" s="235" t="s">
        <v>2531</v>
      </c>
      <c r="G1532" s="235" t="s">
        <v>7619</v>
      </c>
      <c r="H1532" s="234" t="s">
        <v>64</v>
      </c>
      <c r="I1532" s="234" t="s">
        <v>7620</v>
      </c>
      <c r="J1532" s="235" t="s">
        <v>1615</v>
      </c>
      <c r="K1532" s="234" t="s">
        <v>3198</v>
      </c>
      <c r="L1532" s="234" t="s">
        <v>1611</v>
      </c>
      <c r="M1532" s="234" t="s">
        <v>2008</v>
      </c>
      <c r="N1532" s="234" t="s">
        <v>8023</v>
      </c>
      <c r="O1532" s="234"/>
    </row>
    <row r="1533" spans="1:15" x14ac:dyDescent="0.3">
      <c r="A1533" s="234" t="s">
        <v>1614</v>
      </c>
      <c r="B1533" s="235" t="s">
        <v>1617</v>
      </c>
      <c r="C1533" s="235" t="s">
        <v>1521</v>
      </c>
      <c r="D1533" s="235" t="s">
        <v>224</v>
      </c>
      <c r="E1533" s="235" t="s">
        <v>1522</v>
      </c>
      <c r="F1533" s="235" t="s">
        <v>2531</v>
      </c>
      <c r="G1533" s="235" t="s">
        <v>1613</v>
      </c>
      <c r="H1533" s="234" t="s">
        <v>64</v>
      </c>
      <c r="I1533" s="234" t="s">
        <v>1608</v>
      </c>
      <c r="J1533" s="235" t="s">
        <v>1615</v>
      </c>
      <c r="K1533" s="234" t="s">
        <v>3198</v>
      </c>
      <c r="L1533" s="234" t="s">
        <v>1611</v>
      </c>
      <c r="M1533" s="234" t="s">
        <v>1616</v>
      </c>
      <c r="N1533" s="234" t="s">
        <v>8023</v>
      </c>
      <c r="O1533" s="234"/>
    </row>
    <row r="1534" spans="1:15" x14ac:dyDescent="0.3">
      <c r="A1534" s="234" t="s">
        <v>1614</v>
      </c>
      <c r="B1534" s="235" t="s">
        <v>1617</v>
      </c>
      <c r="C1534" s="235" t="s">
        <v>1618</v>
      </c>
      <c r="D1534" s="235" t="s">
        <v>224</v>
      </c>
      <c r="E1534" s="235" t="s">
        <v>1522</v>
      </c>
      <c r="F1534" s="235" t="s">
        <v>1607</v>
      </c>
      <c r="G1534" s="235" t="s">
        <v>7988</v>
      </c>
      <c r="H1534" s="234" t="s">
        <v>69</v>
      </c>
      <c r="I1534" s="234" t="s">
        <v>1608</v>
      </c>
      <c r="J1534" s="235" t="s">
        <v>1615</v>
      </c>
      <c r="K1534" s="234" t="s">
        <v>7988</v>
      </c>
      <c r="L1534" s="234" t="s">
        <v>1611</v>
      </c>
      <c r="M1534" s="234" t="s">
        <v>1616</v>
      </c>
      <c r="N1534" s="234" t="s">
        <v>8023</v>
      </c>
      <c r="O1534" s="234"/>
    </row>
    <row r="1535" spans="1:15" x14ac:dyDescent="0.3">
      <c r="A1535" s="234" t="s">
        <v>7014</v>
      </c>
      <c r="B1535" s="235" t="s">
        <v>4488</v>
      </c>
      <c r="C1535" s="235" t="s">
        <v>7988</v>
      </c>
      <c r="D1535" s="235" t="s">
        <v>224</v>
      </c>
      <c r="E1535" s="235" t="s">
        <v>1522</v>
      </c>
      <c r="F1535" s="235" t="s">
        <v>932</v>
      </c>
      <c r="G1535" s="235" t="s">
        <v>7013</v>
      </c>
      <c r="H1535" s="234" t="s">
        <v>64</v>
      </c>
      <c r="I1535" s="234" t="s">
        <v>7015</v>
      </c>
      <c r="J1535" s="235" t="s">
        <v>7002</v>
      </c>
      <c r="K1535" s="234" t="s">
        <v>3198</v>
      </c>
      <c r="L1535" s="234" t="s">
        <v>1087</v>
      </c>
      <c r="M1535" s="234" t="s">
        <v>8022</v>
      </c>
      <c r="N1535" s="234" t="s">
        <v>8023</v>
      </c>
      <c r="O1535" s="234"/>
    </row>
    <row r="1536" spans="1:15" x14ac:dyDescent="0.3">
      <c r="A1536" s="234" t="s">
        <v>6853</v>
      </c>
      <c r="B1536" s="235" t="s">
        <v>6854</v>
      </c>
      <c r="C1536" s="235" t="s">
        <v>7988</v>
      </c>
      <c r="D1536" s="235" t="s">
        <v>91</v>
      </c>
      <c r="E1536" s="235" t="s">
        <v>1522</v>
      </c>
      <c r="F1536" s="235" t="s">
        <v>875</v>
      </c>
      <c r="G1536" s="235" t="s">
        <v>6852</v>
      </c>
      <c r="H1536" s="234" t="s">
        <v>64</v>
      </c>
      <c r="I1536" s="234" t="s">
        <v>6855</v>
      </c>
      <c r="J1536" s="235" t="s">
        <v>3402</v>
      </c>
      <c r="K1536" s="234" t="s">
        <v>3198</v>
      </c>
      <c r="L1536" s="234" t="s">
        <v>1087</v>
      </c>
      <c r="M1536" s="234" t="s">
        <v>8079</v>
      </c>
      <c r="N1536" s="234" t="s">
        <v>8023</v>
      </c>
      <c r="O1536" s="234"/>
    </row>
    <row r="1537" spans="1:15" x14ac:dyDescent="0.3">
      <c r="A1537" s="234" t="s">
        <v>4279</v>
      </c>
      <c r="B1537" s="235" t="s">
        <v>3373</v>
      </c>
      <c r="C1537" s="235" t="s">
        <v>1521</v>
      </c>
      <c r="D1537" s="235" t="s">
        <v>224</v>
      </c>
      <c r="E1537" s="235" t="s">
        <v>1522</v>
      </c>
      <c r="F1537" s="235" t="s">
        <v>580</v>
      </c>
      <c r="G1537" s="235" t="s">
        <v>4720</v>
      </c>
      <c r="H1537" s="234" t="s">
        <v>64</v>
      </c>
      <c r="I1537" s="234" t="s">
        <v>4721</v>
      </c>
      <c r="J1537" s="235" t="s">
        <v>3531</v>
      </c>
      <c r="K1537" s="234" t="s">
        <v>3198</v>
      </c>
      <c r="L1537" s="234" t="s">
        <v>1260</v>
      </c>
      <c r="M1537" s="234" t="s">
        <v>585</v>
      </c>
      <c r="N1537" s="234" t="s">
        <v>8023</v>
      </c>
      <c r="O1537" s="234"/>
    </row>
    <row r="1538" spans="1:15" x14ac:dyDescent="0.3">
      <c r="A1538" s="234" t="s">
        <v>4279</v>
      </c>
      <c r="B1538" s="235" t="s">
        <v>3376</v>
      </c>
      <c r="C1538" s="235" t="s">
        <v>1521</v>
      </c>
      <c r="D1538" s="235" t="s">
        <v>224</v>
      </c>
      <c r="E1538" s="235" t="s">
        <v>1522</v>
      </c>
      <c r="F1538" s="235" t="s">
        <v>580</v>
      </c>
      <c r="G1538" s="235" t="s">
        <v>4722</v>
      </c>
      <c r="H1538" s="234" t="s">
        <v>64</v>
      </c>
      <c r="I1538" s="234" t="s">
        <v>4723</v>
      </c>
      <c r="J1538" s="235" t="s">
        <v>3531</v>
      </c>
      <c r="K1538" s="234" t="s">
        <v>3198</v>
      </c>
      <c r="L1538" s="234" t="s">
        <v>1260</v>
      </c>
      <c r="M1538" s="234" t="s">
        <v>585</v>
      </c>
      <c r="N1538" s="234" t="s">
        <v>8023</v>
      </c>
      <c r="O1538" s="234"/>
    </row>
    <row r="1539" spans="1:15" x14ac:dyDescent="0.3">
      <c r="A1539" s="234" t="s">
        <v>4279</v>
      </c>
      <c r="B1539" s="235" t="s">
        <v>3379</v>
      </c>
      <c r="C1539" s="235" t="s">
        <v>1521</v>
      </c>
      <c r="D1539" s="235" t="s">
        <v>224</v>
      </c>
      <c r="E1539" s="235" t="s">
        <v>1522</v>
      </c>
      <c r="F1539" s="235" t="s">
        <v>580</v>
      </c>
      <c r="G1539" s="235" t="s">
        <v>4724</v>
      </c>
      <c r="H1539" s="234" t="s">
        <v>64</v>
      </c>
      <c r="I1539" s="234" t="s">
        <v>4725</v>
      </c>
      <c r="J1539" s="235" t="s">
        <v>3531</v>
      </c>
      <c r="K1539" s="234" t="s">
        <v>3198</v>
      </c>
      <c r="L1539" s="234" t="s">
        <v>1260</v>
      </c>
      <c r="M1539" s="234" t="s">
        <v>585</v>
      </c>
      <c r="N1539" s="234" t="s">
        <v>8023</v>
      </c>
      <c r="O1539" s="234"/>
    </row>
    <row r="1540" spans="1:15" x14ac:dyDescent="0.3">
      <c r="A1540" s="234" t="s">
        <v>4279</v>
      </c>
      <c r="B1540" s="235" t="s">
        <v>3271</v>
      </c>
      <c r="C1540" s="235" t="s">
        <v>1521</v>
      </c>
      <c r="D1540" s="235" t="s">
        <v>224</v>
      </c>
      <c r="E1540" s="235" t="s">
        <v>1522</v>
      </c>
      <c r="F1540" s="235" t="s">
        <v>594</v>
      </c>
      <c r="G1540" s="235" t="s">
        <v>5055</v>
      </c>
      <c r="H1540" s="234" t="s">
        <v>64</v>
      </c>
      <c r="I1540" s="234" t="s">
        <v>5056</v>
      </c>
      <c r="J1540" s="235" t="s">
        <v>3531</v>
      </c>
      <c r="K1540" s="234" t="s">
        <v>3198</v>
      </c>
      <c r="L1540" s="234" t="s">
        <v>1260</v>
      </c>
      <c r="M1540" s="234" t="s">
        <v>597</v>
      </c>
      <c r="N1540" s="234" t="s">
        <v>8023</v>
      </c>
      <c r="O1540" s="234"/>
    </row>
    <row r="1541" spans="1:15" x14ac:dyDescent="0.3">
      <c r="A1541" s="234" t="s">
        <v>4279</v>
      </c>
      <c r="B1541" s="235" t="s">
        <v>5058</v>
      </c>
      <c r="C1541" s="235" t="s">
        <v>1521</v>
      </c>
      <c r="D1541" s="235" t="s">
        <v>224</v>
      </c>
      <c r="E1541" s="235" t="s">
        <v>1522</v>
      </c>
      <c r="F1541" s="235" t="s">
        <v>594</v>
      </c>
      <c r="G1541" s="235" t="s">
        <v>5057</v>
      </c>
      <c r="H1541" s="234" t="s">
        <v>64</v>
      </c>
      <c r="I1541" s="234" t="s">
        <v>5059</v>
      </c>
      <c r="J1541" s="235" t="s">
        <v>3531</v>
      </c>
      <c r="K1541" s="234" t="s">
        <v>3198</v>
      </c>
      <c r="L1541" s="234" t="s">
        <v>1260</v>
      </c>
      <c r="M1541" s="234" t="s">
        <v>597</v>
      </c>
      <c r="N1541" s="234" t="s">
        <v>8023</v>
      </c>
      <c r="O1541" s="234"/>
    </row>
    <row r="1542" spans="1:15" x14ac:dyDescent="0.3">
      <c r="A1542" s="234" t="s">
        <v>4279</v>
      </c>
      <c r="B1542" s="235" t="s">
        <v>4668</v>
      </c>
      <c r="C1542" s="235" t="s">
        <v>1521</v>
      </c>
      <c r="D1542" s="235" t="s">
        <v>224</v>
      </c>
      <c r="E1542" s="235" t="s">
        <v>1522</v>
      </c>
      <c r="F1542" s="235" t="s">
        <v>594</v>
      </c>
      <c r="G1542" s="235" t="s">
        <v>5060</v>
      </c>
      <c r="H1542" s="234" t="s">
        <v>64</v>
      </c>
      <c r="I1542" s="234" t="s">
        <v>5061</v>
      </c>
      <c r="J1542" s="235" t="s">
        <v>3531</v>
      </c>
      <c r="K1542" s="234" t="s">
        <v>3198</v>
      </c>
      <c r="L1542" s="234" t="s">
        <v>1260</v>
      </c>
      <c r="M1542" s="234" t="s">
        <v>597</v>
      </c>
      <c r="N1542" s="234" t="s">
        <v>8023</v>
      </c>
      <c r="O1542" s="234"/>
    </row>
    <row r="1543" spans="1:15" x14ac:dyDescent="0.3">
      <c r="A1543" s="234" t="s">
        <v>4279</v>
      </c>
      <c r="B1543" s="235" t="s">
        <v>4848</v>
      </c>
      <c r="C1543" s="235" t="s">
        <v>1521</v>
      </c>
      <c r="D1543" s="235" t="s">
        <v>224</v>
      </c>
      <c r="E1543" s="235" t="s">
        <v>1522</v>
      </c>
      <c r="F1543" s="235" t="s">
        <v>594</v>
      </c>
      <c r="G1543" s="235" t="s">
        <v>5062</v>
      </c>
      <c r="H1543" s="234" t="s">
        <v>64</v>
      </c>
      <c r="I1543" s="234" t="s">
        <v>5063</v>
      </c>
      <c r="J1543" s="235" t="s">
        <v>3531</v>
      </c>
      <c r="K1543" s="234" t="s">
        <v>3198</v>
      </c>
      <c r="L1543" s="234" t="s">
        <v>1260</v>
      </c>
      <c r="M1543" s="234" t="s">
        <v>597</v>
      </c>
      <c r="N1543" s="234" t="s">
        <v>8023</v>
      </c>
      <c r="O1543" s="234"/>
    </row>
    <row r="1544" spans="1:15" x14ac:dyDescent="0.3">
      <c r="A1544" s="234" t="s">
        <v>4279</v>
      </c>
      <c r="B1544" s="235" t="s">
        <v>5230</v>
      </c>
      <c r="C1544" s="235" t="s">
        <v>1521</v>
      </c>
      <c r="D1544" s="235" t="s">
        <v>224</v>
      </c>
      <c r="E1544" s="235" t="s">
        <v>1522</v>
      </c>
      <c r="F1544" s="235" t="s">
        <v>610</v>
      </c>
      <c r="G1544" s="235" t="s">
        <v>5229</v>
      </c>
      <c r="H1544" s="234" t="s">
        <v>64</v>
      </c>
      <c r="I1544" s="234" t="s">
        <v>5231</v>
      </c>
      <c r="J1544" s="235" t="s">
        <v>3531</v>
      </c>
      <c r="K1544" s="234" t="s">
        <v>3198</v>
      </c>
      <c r="L1544" s="234" t="s">
        <v>1260</v>
      </c>
      <c r="M1544" s="234" t="s">
        <v>613</v>
      </c>
      <c r="N1544" s="234" t="s">
        <v>8023</v>
      </c>
      <c r="O1544" s="234"/>
    </row>
    <row r="1545" spans="1:15" x14ac:dyDescent="0.3">
      <c r="A1545" s="234" t="s">
        <v>4279</v>
      </c>
      <c r="B1545" s="235" t="s">
        <v>3504</v>
      </c>
      <c r="C1545" s="235" t="s">
        <v>1521</v>
      </c>
      <c r="D1545" s="235" t="s">
        <v>224</v>
      </c>
      <c r="E1545" s="235" t="s">
        <v>1522</v>
      </c>
      <c r="F1545" s="235" t="s">
        <v>610</v>
      </c>
      <c r="G1545" s="235" t="s">
        <v>5232</v>
      </c>
      <c r="H1545" s="234" t="s">
        <v>64</v>
      </c>
      <c r="I1545" s="234" t="s">
        <v>5233</v>
      </c>
      <c r="J1545" s="235" t="s">
        <v>3531</v>
      </c>
      <c r="K1545" s="234" t="s">
        <v>3198</v>
      </c>
      <c r="L1545" s="234" t="s">
        <v>1260</v>
      </c>
      <c r="M1545" s="234" t="s">
        <v>613</v>
      </c>
      <c r="N1545" s="234" t="s">
        <v>8023</v>
      </c>
      <c r="O1545" s="234"/>
    </row>
    <row r="1546" spans="1:15" x14ac:dyDescent="0.3">
      <c r="A1546" s="234" t="s">
        <v>4279</v>
      </c>
      <c r="B1546" s="235" t="s">
        <v>5343</v>
      </c>
      <c r="C1546" s="235" t="s">
        <v>1521</v>
      </c>
      <c r="D1546" s="235" t="s">
        <v>224</v>
      </c>
      <c r="E1546" s="235" t="s">
        <v>1522</v>
      </c>
      <c r="F1546" s="235" t="s">
        <v>623</v>
      </c>
      <c r="G1546" s="235" t="s">
        <v>5342</v>
      </c>
      <c r="H1546" s="234" t="s">
        <v>64</v>
      </c>
      <c r="I1546" s="234" t="s">
        <v>5344</v>
      </c>
      <c r="J1546" s="235" t="s">
        <v>3531</v>
      </c>
      <c r="K1546" s="234" t="s">
        <v>3198</v>
      </c>
      <c r="L1546" s="234" t="s">
        <v>1260</v>
      </c>
      <c r="M1546" s="234" t="s">
        <v>627</v>
      </c>
      <c r="N1546" s="234" t="s">
        <v>8023</v>
      </c>
      <c r="O1546" s="234"/>
    </row>
    <row r="1547" spans="1:15" x14ac:dyDescent="0.3">
      <c r="A1547" s="234" t="s">
        <v>4279</v>
      </c>
      <c r="B1547" s="235" t="s">
        <v>3385</v>
      </c>
      <c r="C1547" s="235" t="s">
        <v>1521</v>
      </c>
      <c r="D1547" s="235" t="s">
        <v>224</v>
      </c>
      <c r="E1547" s="235" t="s">
        <v>1522</v>
      </c>
      <c r="F1547" s="235" t="s">
        <v>623</v>
      </c>
      <c r="G1547" s="235" t="s">
        <v>5345</v>
      </c>
      <c r="H1547" s="234" t="s">
        <v>64</v>
      </c>
      <c r="I1547" s="234" t="s">
        <v>5346</v>
      </c>
      <c r="J1547" s="235" t="s">
        <v>3531</v>
      </c>
      <c r="K1547" s="234" t="s">
        <v>3198</v>
      </c>
      <c r="L1547" s="234" t="s">
        <v>1260</v>
      </c>
      <c r="M1547" s="234" t="s">
        <v>627</v>
      </c>
      <c r="N1547" s="234" t="s">
        <v>8023</v>
      </c>
      <c r="O1547" s="234"/>
    </row>
    <row r="1548" spans="1:15" x14ac:dyDescent="0.3">
      <c r="A1548" s="234" t="s">
        <v>4279</v>
      </c>
      <c r="B1548" s="235" t="s">
        <v>3274</v>
      </c>
      <c r="C1548" s="235" t="s">
        <v>1521</v>
      </c>
      <c r="D1548" s="235" t="s">
        <v>224</v>
      </c>
      <c r="E1548" s="235" t="s">
        <v>1522</v>
      </c>
      <c r="F1548" s="235" t="s">
        <v>623</v>
      </c>
      <c r="G1548" s="235" t="s">
        <v>5335</v>
      </c>
      <c r="H1548" s="234" t="s">
        <v>64</v>
      </c>
      <c r="I1548" s="234" t="s">
        <v>5336</v>
      </c>
      <c r="J1548" s="235" t="s">
        <v>3531</v>
      </c>
      <c r="K1548" s="234" t="s">
        <v>3198</v>
      </c>
      <c r="L1548" s="234" t="s">
        <v>1260</v>
      </c>
      <c r="M1548" s="234" t="s">
        <v>627</v>
      </c>
      <c r="N1548" s="234" t="s">
        <v>8023</v>
      </c>
      <c r="O1548" s="234"/>
    </row>
    <row r="1549" spans="1:15" x14ac:dyDescent="0.3">
      <c r="A1549" s="234" t="s">
        <v>4279</v>
      </c>
      <c r="B1549" s="235" t="s">
        <v>3438</v>
      </c>
      <c r="C1549" s="235" t="s">
        <v>1521</v>
      </c>
      <c r="D1549" s="235" t="s">
        <v>224</v>
      </c>
      <c r="E1549" s="235" t="s">
        <v>1522</v>
      </c>
      <c r="F1549" s="235" t="s">
        <v>580</v>
      </c>
      <c r="G1549" s="235" t="s">
        <v>4706</v>
      </c>
      <c r="H1549" s="237" t="s">
        <v>1321</v>
      </c>
      <c r="I1549" s="234" t="s">
        <v>4707</v>
      </c>
      <c r="J1549" s="235" t="s">
        <v>3531</v>
      </c>
      <c r="K1549" s="234" t="s">
        <v>3198</v>
      </c>
      <c r="L1549" s="234" t="s">
        <v>1260</v>
      </c>
      <c r="M1549" s="234" t="s">
        <v>585</v>
      </c>
      <c r="N1549" s="234" t="s">
        <v>8023</v>
      </c>
      <c r="O1549" s="234" t="s">
        <v>8087</v>
      </c>
    </row>
    <row r="1550" spans="1:15" x14ac:dyDescent="0.3">
      <c r="A1550" s="234" t="s">
        <v>4279</v>
      </c>
      <c r="B1550" s="235" t="s">
        <v>4441</v>
      </c>
      <c r="C1550" s="235" t="s">
        <v>7988</v>
      </c>
      <c r="D1550" s="235" t="s">
        <v>224</v>
      </c>
      <c r="E1550" s="235" t="s">
        <v>1522</v>
      </c>
      <c r="F1550" s="235" t="s">
        <v>713</v>
      </c>
      <c r="G1550" s="235" t="s">
        <v>6557</v>
      </c>
      <c r="H1550" s="234" t="s">
        <v>64</v>
      </c>
      <c r="I1550" s="234" t="s">
        <v>6558</v>
      </c>
      <c r="J1550" s="235" t="s">
        <v>3531</v>
      </c>
      <c r="K1550" s="234" t="s">
        <v>3198</v>
      </c>
      <c r="L1550" s="234" t="s">
        <v>1260</v>
      </c>
      <c r="M1550" s="234" t="s">
        <v>7992</v>
      </c>
      <c r="N1550" s="234" t="s">
        <v>8023</v>
      </c>
      <c r="O1550" s="234"/>
    </row>
    <row r="1551" spans="1:15" x14ac:dyDescent="0.3">
      <c r="A1551" s="234" t="s">
        <v>4279</v>
      </c>
      <c r="B1551" s="235" t="s">
        <v>3405</v>
      </c>
      <c r="C1551" s="235" t="s">
        <v>1521</v>
      </c>
      <c r="D1551" s="235" t="s">
        <v>224</v>
      </c>
      <c r="E1551" s="235" t="s">
        <v>1522</v>
      </c>
      <c r="F1551" s="235" t="s">
        <v>572</v>
      </c>
      <c r="G1551" s="235" t="s">
        <v>4611</v>
      </c>
      <c r="H1551" s="234" t="s">
        <v>64</v>
      </c>
      <c r="I1551" s="234" t="s">
        <v>4612</v>
      </c>
      <c r="J1551" s="235" t="s">
        <v>3531</v>
      </c>
      <c r="K1551" s="234" t="s">
        <v>3198</v>
      </c>
      <c r="L1551" s="234" t="s">
        <v>1260</v>
      </c>
      <c r="M1551" s="234" t="s">
        <v>575</v>
      </c>
      <c r="N1551" s="234" t="s">
        <v>8023</v>
      </c>
      <c r="O1551" s="234"/>
    </row>
    <row r="1552" spans="1:15" x14ac:dyDescent="0.3">
      <c r="A1552" s="234" t="s">
        <v>4279</v>
      </c>
      <c r="B1552" s="235" t="s">
        <v>3443</v>
      </c>
      <c r="C1552" s="235" t="s">
        <v>1521</v>
      </c>
      <c r="D1552" s="235" t="s">
        <v>224</v>
      </c>
      <c r="E1552" s="235" t="s">
        <v>1522</v>
      </c>
      <c r="F1552" s="235" t="s">
        <v>594</v>
      </c>
      <c r="G1552" s="235" t="s">
        <v>5064</v>
      </c>
      <c r="H1552" s="234" t="s">
        <v>64</v>
      </c>
      <c r="I1552" s="234" t="s">
        <v>5065</v>
      </c>
      <c r="J1552" s="235" t="s">
        <v>3531</v>
      </c>
      <c r="K1552" s="234" t="s">
        <v>3198</v>
      </c>
      <c r="L1552" s="234" t="s">
        <v>1260</v>
      </c>
      <c r="M1552" s="234" t="s">
        <v>597</v>
      </c>
      <c r="N1552" s="234" t="s">
        <v>8023</v>
      </c>
      <c r="O1552" s="234"/>
    </row>
    <row r="1553" spans="1:15" x14ac:dyDescent="0.3">
      <c r="A1553" s="234" t="s">
        <v>4279</v>
      </c>
      <c r="B1553" s="235" t="s">
        <v>3277</v>
      </c>
      <c r="C1553" s="235" t="s">
        <v>1521</v>
      </c>
      <c r="D1553" s="235" t="s">
        <v>224</v>
      </c>
      <c r="E1553" s="235" t="s">
        <v>1522</v>
      </c>
      <c r="F1553" s="235" t="s">
        <v>542</v>
      </c>
      <c r="G1553" s="235" t="s">
        <v>4284</v>
      </c>
      <c r="H1553" s="234" t="s">
        <v>64</v>
      </c>
      <c r="I1553" s="234" t="s">
        <v>4285</v>
      </c>
      <c r="J1553" s="235" t="s">
        <v>3531</v>
      </c>
      <c r="K1553" s="234" t="s">
        <v>3198</v>
      </c>
      <c r="L1553" s="234" t="s">
        <v>1260</v>
      </c>
      <c r="M1553" s="234" t="s">
        <v>529</v>
      </c>
      <c r="N1553" s="234" t="s">
        <v>8023</v>
      </c>
      <c r="O1553" s="234"/>
    </row>
    <row r="1554" spans="1:15" x14ac:dyDescent="0.3">
      <c r="A1554" s="234" t="s">
        <v>4279</v>
      </c>
      <c r="B1554" s="235" t="s">
        <v>3388</v>
      </c>
      <c r="C1554" s="235" t="s">
        <v>1521</v>
      </c>
      <c r="D1554" s="235" t="s">
        <v>224</v>
      </c>
      <c r="E1554" s="235" t="s">
        <v>1522</v>
      </c>
      <c r="F1554" s="235" t="s">
        <v>542</v>
      </c>
      <c r="G1554" s="235" t="s">
        <v>4282</v>
      </c>
      <c r="H1554" s="234" t="s">
        <v>64</v>
      </c>
      <c r="I1554" s="234" t="s">
        <v>4283</v>
      </c>
      <c r="J1554" s="235" t="s">
        <v>3531</v>
      </c>
      <c r="K1554" s="234" t="s">
        <v>3198</v>
      </c>
      <c r="L1554" s="234" t="s">
        <v>1260</v>
      </c>
      <c r="M1554" s="234" t="s">
        <v>529</v>
      </c>
      <c r="N1554" s="234" t="s">
        <v>8023</v>
      </c>
      <c r="O1554" s="234"/>
    </row>
    <row r="1555" spans="1:15" x14ac:dyDescent="0.3">
      <c r="A1555" s="234" t="s">
        <v>4279</v>
      </c>
      <c r="B1555" s="235" t="s">
        <v>3285</v>
      </c>
      <c r="C1555" s="235" t="s">
        <v>1521</v>
      </c>
      <c r="D1555" s="235" t="s">
        <v>224</v>
      </c>
      <c r="E1555" s="235" t="s">
        <v>1522</v>
      </c>
      <c r="F1555" s="235" t="s">
        <v>623</v>
      </c>
      <c r="G1555" s="235" t="s">
        <v>5337</v>
      </c>
      <c r="H1555" s="234" t="s">
        <v>64</v>
      </c>
      <c r="I1555" s="234" t="s">
        <v>5338</v>
      </c>
      <c r="J1555" s="235" t="s">
        <v>3531</v>
      </c>
      <c r="K1555" s="234" t="s">
        <v>3198</v>
      </c>
      <c r="L1555" s="234" t="s">
        <v>1260</v>
      </c>
      <c r="M1555" s="234" t="s">
        <v>627</v>
      </c>
      <c r="N1555" s="234" t="s">
        <v>8023</v>
      </c>
      <c r="O1555" s="234"/>
    </row>
    <row r="1556" spans="1:15" x14ac:dyDescent="0.3">
      <c r="A1556" s="234" t="s">
        <v>4279</v>
      </c>
      <c r="B1556" s="235" t="s">
        <v>3391</v>
      </c>
      <c r="C1556" s="235" t="s">
        <v>1521</v>
      </c>
      <c r="D1556" s="235" t="s">
        <v>224</v>
      </c>
      <c r="E1556" s="235" t="s">
        <v>1522</v>
      </c>
      <c r="F1556" s="235" t="s">
        <v>623</v>
      </c>
      <c r="G1556" s="235" t="s">
        <v>5339</v>
      </c>
      <c r="H1556" s="237" t="s">
        <v>1321</v>
      </c>
      <c r="I1556" s="234" t="s">
        <v>5340</v>
      </c>
      <c r="J1556" s="235" t="s">
        <v>3531</v>
      </c>
      <c r="K1556" s="234" t="s">
        <v>3198</v>
      </c>
      <c r="L1556" s="234" t="s">
        <v>1260</v>
      </c>
      <c r="M1556" s="234" t="s">
        <v>627</v>
      </c>
      <c r="N1556" s="234" t="s">
        <v>8023</v>
      </c>
      <c r="O1556" s="234" t="s">
        <v>8087</v>
      </c>
    </row>
    <row r="1557" spans="1:15" x14ac:dyDescent="0.3">
      <c r="A1557" s="234" t="s">
        <v>4279</v>
      </c>
      <c r="B1557" s="235" t="s">
        <v>3288</v>
      </c>
      <c r="C1557" s="235" t="s">
        <v>1521</v>
      </c>
      <c r="D1557" s="235" t="s">
        <v>224</v>
      </c>
      <c r="E1557" s="235" t="s">
        <v>1522</v>
      </c>
      <c r="F1557" s="235" t="s">
        <v>623</v>
      </c>
      <c r="G1557" s="235" t="s">
        <v>5341</v>
      </c>
      <c r="H1557" s="234" t="s">
        <v>64</v>
      </c>
      <c r="I1557" s="234" t="s">
        <v>5338</v>
      </c>
      <c r="J1557" s="235" t="s">
        <v>3531</v>
      </c>
      <c r="K1557" s="234" t="s">
        <v>3198</v>
      </c>
      <c r="L1557" s="234" t="s">
        <v>1260</v>
      </c>
      <c r="M1557" s="234" t="s">
        <v>627</v>
      </c>
      <c r="N1557" s="234" t="s">
        <v>8023</v>
      </c>
      <c r="O1557" s="234"/>
    </row>
    <row r="1558" spans="1:15" x14ac:dyDescent="0.3">
      <c r="A1558" s="234" t="s">
        <v>4279</v>
      </c>
      <c r="B1558" s="235" t="s">
        <v>3394</v>
      </c>
      <c r="C1558" s="235" t="s">
        <v>1521</v>
      </c>
      <c r="D1558" s="235" t="s">
        <v>224</v>
      </c>
      <c r="E1558" s="235" t="s">
        <v>1522</v>
      </c>
      <c r="F1558" s="235" t="s">
        <v>542</v>
      </c>
      <c r="G1558" s="235" t="s">
        <v>4286</v>
      </c>
      <c r="H1558" s="234" t="s">
        <v>64</v>
      </c>
      <c r="I1558" s="234" t="s">
        <v>4287</v>
      </c>
      <c r="J1558" s="235" t="s">
        <v>3531</v>
      </c>
      <c r="K1558" s="234" t="s">
        <v>3198</v>
      </c>
      <c r="L1558" s="234" t="s">
        <v>1260</v>
      </c>
      <c r="M1558" s="234" t="s">
        <v>529</v>
      </c>
      <c r="N1558" s="234" t="s">
        <v>8023</v>
      </c>
      <c r="O1558" s="234"/>
    </row>
    <row r="1559" spans="1:15" x14ac:dyDescent="0.3">
      <c r="A1559" s="234" t="s">
        <v>4279</v>
      </c>
      <c r="B1559" s="235" t="s">
        <v>4280</v>
      </c>
      <c r="C1559" s="235" t="s">
        <v>7988</v>
      </c>
      <c r="D1559" s="235" t="s">
        <v>224</v>
      </c>
      <c r="E1559" s="235" t="s">
        <v>1522</v>
      </c>
      <c r="F1559" s="235" t="s">
        <v>542</v>
      </c>
      <c r="G1559" s="235" t="s">
        <v>4278</v>
      </c>
      <c r="H1559" s="234" t="s">
        <v>64</v>
      </c>
      <c r="I1559" s="234" t="s">
        <v>4281</v>
      </c>
      <c r="J1559" s="235" t="s">
        <v>3531</v>
      </c>
      <c r="K1559" s="234" t="s">
        <v>3198</v>
      </c>
      <c r="L1559" s="234" t="s">
        <v>1260</v>
      </c>
      <c r="M1559" s="234" t="s">
        <v>529</v>
      </c>
      <c r="N1559" s="234" t="s">
        <v>8023</v>
      </c>
      <c r="O1559" s="234"/>
    </row>
    <row r="1560" spans="1:15" x14ac:dyDescent="0.3">
      <c r="A1560" s="234" t="s">
        <v>4242</v>
      </c>
      <c r="B1560" s="235" t="s">
        <v>4243</v>
      </c>
      <c r="C1560" s="235" t="s">
        <v>7988</v>
      </c>
      <c r="D1560" s="235" t="s">
        <v>91</v>
      </c>
      <c r="E1560" s="235" t="s">
        <v>1522</v>
      </c>
      <c r="F1560" s="235" t="s">
        <v>542</v>
      </c>
      <c r="G1560" s="235" t="s">
        <v>4241</v>
      </c>
      <c r="H1560" s="234" t="s">
        <v>64</v>
      </c>
      <c r="I1560" s="234" t="s">
        <v>4244</v>
      </c>
      <c r="J1560" s="235" t="s">
        <v>3410</v>
      </c>
      <c r="K1560" s="234" t="s">
        <v>3198</v>
      </c>
      <c r="L1560" s="234" t="s">
        <v>1260</v>
      </c>
      <c r="M1560" s="234" t="s">
        <v>529</v>
      </c>
      <c r="N1560" s="234" t="s">
        <v>8023</v>
      </c>
      <c r="O1560" s="234"/>
    </row>
    <row r="1561" spans="1:15" x14ac:dyDescent="0.3">
      <c r="A1561" s="234" t="s">
        <v>4242</v>
      </c>
      <c r="B1561" s="235" t="s">
        <v>4246</v>
      </c>
      <c r="C1561" s="235" t="s">
        <v>7988</v>
      </c>
      <c r="D1561" s="235" t="s">
        <v>91</v>
      </c>
      <c r="E1561" s="235" t="s">
        <v>1522</v>
      </c>
      <c r="F1561" s="235" t="s">
        <v>542</v>
      </c>
      <c r="G1561" s="235" t="s">
        <v>4245</v>
      </c>
      <c r="H1561" s="234" t="s">
        <v>64</v>
      </c>
      <c r="I1561" s="234" t="s">
        <v>4247</v>
      </c>
      <c r="J1561" s="235" t="s">
        <v>3410</v>
      </c>
      <c r="K1561" s="234" t="s">
        <v>3198</v>
      </c>
      <c r="L1561" s="234" t="s">
        <v>1260</v>
      </c>
      <c r="M1561" s="234" t="s">
        <v>529</v>
      </c>
      <c r="N1561" s="234" t="s">
        <v>8023</v>
      </c>
      <c r="O1561" s="234"/>
    </row>
    <row r="1562" spans="1:15" x14ac:dyDescent="0.3">
      <c r="A1562" s="234" t="s">
        <v>4242</v>
      </c>
      <c r="B1562" s="235" t="s">
        <v>5569</v>
      </c>
      <c r="C1562" s="235" t="s">
        <v>1521</v>
      </c>
      <c r="D1562" s="235" t="s">
        <v>91</v>
      </c>
      <c r="E1562" s="235" t="s">
        <v>1522</v>
      </c>
      <c r="F1562" s="235" t="s">
        <v>668</v>
      </c>
      <c r="G1562" s="235" t="s">
        <v>5568</v>
      </c>
      <c r="H1562" s="234" t="s">
        <v>64</v>
      </c>
      <c r="I1562" s="234" t="s">
        <v>5570</v>
      </c>
      <c r="J1562" s="235" t="s">
        <v>3410</v>
      </c>
      <c r="K1562" s="234" t="s">
        <v>3198</v>
      </c>
      <c r="L1562" s="234" t="s">
        <v>1260</v>
      </c>
      <c r="M1562" s="234" t="s">
        <v>671</v>
      </c>
      <c r="N1562" s="234" t="s">
        <v>8023</v>
      </c>
      <c r="O1562" s="234"/>
    </row>
    <row r="1563" spans="1:15" x14ac:dyDescent="0.3">
      <c r="A1563" s="234" t="s">
        <v>4242</v>
      </c>
      <c r="B1563" s="235" t="s">
        <v>5354</v>
      </c>
      <c r="C1563" s="235" t="s">
        <v>7988</v>
      </c>
      <c r="D1563" s="235" t="s">
        <v>91</v>
      </c>
      <c r="E1563" s="235" t="s">
        <v>1522</v>
      </c>
      <c r="F1563" s="235" t="s">
        <v>628</v>
      </c>
      <c r="G1563" s="235" t="s">
        <v>5353</v>
      </c>
      <c r="H1563" s="234" t="s">
        <v>64</v>
      </c>
      <c r="I1563" s="234" t="s">
        <v>5355</v>
      </c>
      <c r="J1563" s="235" t="s">
        <v>3410</v>
      </c>
      <c r="K1563" s="234" t="s">
        <v>3198</v>
      </c>
      <c r="L1563" s="234" t="s">
        <v>1260</v>
      </c>
      <c r="M1563" s="234" t="s">
        <v>631</v>
      </c>
      <c r="N1563" s="234" t="s">
        <v>8023</v>
      </c>
      <c r="O1563" s="234"/>
    </row>
    <row r="1564" spans="1:15" x14ac:dyDescent="0.3">
      <c r="A1564" s="234" t="s">
        <v>4242</v>
      </c>
      <c r="B1564" s="235" t="s">
        <v>5357</v>
      </c>
      <c r="C1564" s="235" t="s">
        <v>7988</v>
      </c>
      <c r="D1564" s="235" t="s">
        <v>91</v>
      </c>
      <c r="E1564" s="235" t="s">
        <v>1522</v>
      </c>
      <c r="F1564" s="235" t="s">
        <v>628</v>
      </c>
      <c r="G1564" s="235" t="s">
        <v>5356</v>
      </c>
      <c r="H1564" s="234" t="s">
        <v>64</v>
      </c>
      <c r="I1564" s="234" t="s">
        <v>5358</v>
      </c>
      <c r="J1564" s="235" t="s">
        <v>3410</v>
      </c>
      <c r="K1564" s="234" t="s">
        <v>3198</v>
      </c>
      <c r="L1564" s="234" t="s">
        <v>1260</v>
      </c>
      <c r="M1564" s="234" t="s">
        <v>631</v>
      </c>
      <c r="N1564" s="234" t="s">
        <v>8023</v>
      </c>
      <c r="O1564" s="234"/>
    </row>
    <row r="1565" spans="1:15" x14ac:dyDescent="0.3">
      <c r="A1565" s="234" t="s">
        <v>4242</v>
      </c>
      <c r="B1565" s="235" t="s">
        <v>4560</v>
      </c>
      <c r="C1565" s="235" t="s">
        <v>1521</v>
      </c>
      <c r="D1565" s="235" t="s">
        <v>91</v>
      </c>
      <c r="E1565" s="235" t="s">
        <v>1522</v>
      </c>
      <c r="F1565" s="235" t="s">
        <v>564</v>
      </c>
      <c r="G1565" s="235" t="s">
        <v>4559</v>
      </c>
      <c r="H1565" s="234" t="s">
        <v>64</v>
      </c>
      <c r="I1565" s="234" t="s">
        <v>4561</v>
      </c>
      <c r="J1565" s="235" t="s">
        <v>3410</v>
      </c>
      <c r="K1565" s="234" t="s">
        <v>3198</v>
      </c>
      <c r="L1565" s="234" t="s">
        <v>1260</v>
      </c>
      <c r="M1565" s="234" t="s">
        <v>567</v>
      </c>
      <c r="N1565" s="234" t="s">
        <v>8023</v>
      </c>
      <c r="O1565" s="234"/>
    </row>
    <row r="1566" spans="1:15" x14ac:dyDescent="0.3">
      <c r="A1566" s="234" t="s">
        <v>4242</v>
      </c>
      <c r="B1566" s="235" t="s">
        <v>4563</v>
      </c>
      <c r="C1566" s="235" t="s">
        <v>1521</v>
      </c>
      <c r="D1566" s="235" t="s">
        <v>91</v>
      </c>
      <c r="E1566" s="235" t="s">
        <v>1522</v>
      </c>
      <c r="F1566" s="235" t="s">
        <v>564</v>
      </c>
      <c r="G1566" s="235" t="s">
        <v>4562</v>
      </c>
      <c r="H1566" s="234" t="s">
        <v>64</v>
      </c>
      <c r="I1566" s="234" t="s">
        <v>4564</v>
      </c>
      <c r="J1566" s="235" t="s">
        <v>3410</v>
      </c>
      <c r="K1566" s="234" t="s">
        <v>3198</v>
      </c>
      <c r="L1566" s="234" t="s">
        <v>1260</v>
      </c>
      <c r="M1566" s="234" t="s">
        <v>567</v>
      </c>
      <c r="N1566" s="234" t="s">
        <v>8023</v>
      </c>
      <c r="O1566" s="234"/>
    </row>
    <row r="1567" spans="1:15" x14ac:dyDescent="0.3">
      <c r="A1567" s="234" t="s">
        <v>4242</v>
      </c>
      <c r="B1567" s="235" t="s">
        <v>4512</v>
      </c>
      <c r="C1567" s="235" t="s">
        <v>7988</v>
      </c>
      <c r="D1567" s="235" t="s">
        <v>91</v>
      </c>
      <c r="E1567" s="235" t="s">
        <v>1522</v>
      </c>
      <c r="F1567" s="235" t="s">
        <v>564</v>
      </c>
      <c r="G1567" s="235" t="s">
        <v>4511</v>
      </c>
      <c r="H1567" s="234" t="s">
        <v>64</v>
      </c>
      <c r="I1567" s="234" t="s">
        <v>4513</v>
      </c>
      <c r="J1567" s="235" t="s">
        <v>3410</v>
      </c>
      <c r="K1567" s="234" t="s">
        <v>3198</v>
      </c>
      <c r="L1567" s="234" t="s">
        <v>1260</v>
      </c>
      <c r="M1567" s="234" t="s">
        <v>567</v>
      </c>
      <c r="N1567" s="234" t="s">
        <v>8023</v>
      </c>
      <c r="O1567" s="234"/>
    </row>
    <row r="1568" spans="1:15" x14ac:dyDescent="0.3">
      <c r="A1568" s="234" t="s">
        <v>4242</v>
      </c>
      <c r="B1568" s="235" t="s">
        <v>4249</v>
      </c>
      <c r="C1568" s="235" t="s">
        <v>7988</v>
      </c>
      <c r="D1568" s="235" t="s">
        <v>91</v>
      </c>
      <c r="E1568" s="235" t="s">
        <v>1522</v>
      </c>
      <c r="F1568" s="235" t="s">
        <v>542</v>
      </c>
      <c r="G1568" s="235" t="s">
        <v>4248</v>
      </c>
      <c r="H1568" s="234" t="s">
        <v>64</v>
      </c>
      <c r="I1568" s="234" t="s">
        <v>4250</v>
      </c>
      <c r="J1568" s="235" t="s">
        <v>3410</v>
      </c>
      <c r="K1568" s="234" t="s">
        <v>3198</v>
      </c>
      <c r="L1568" s="234" t="s">
        <v>1260</v>
      </c>
      <c r="M1568" s="234" t="s">
        <v>529</v>
      </c>
      <c r="N1568" s="234" t="s">
        <v>8023</v>
      </c>
      <c r="O1568" s="234"/>
    </row>
    <row r="1569" spans="1:15" x14ac:dyDescent="0.3">
      <c r="A1569" s="234" t="s">
        <v>4242</v>
      </c>
      <c r="B1569" s="235" t="s">
        <v>4252</v>
      </c>
      <c r="C1569" s="235" t="s">
        <v>7988</v>
      </c>
      <c r="D1569" s="235" t="s">
        <v>91</v>
      </c>
      <c r="E1569" s="235" t="s">
        <v>1522</v>
      </c>
      <c r="F1569" s="235" t="s">
        <v>542</v>
      </c>
      <c r="G1569" s="235" t="s">
        <v>4251</v>
      </c>
      <c r="H1569" s="234" t="s">
        <v>64</v>
      </c>
      <c r="I1569" s="234" t="s">
        <v>4253</v>
      </c>
      <c r="J1569" s="235" t="s">
        <v>3410</v>
      </c>
      <c r="K1569" s="234" t="s">
        <v>3198</v>
      </c>
      <c r="L1569" s="234" t="s">
        <v>1260</v>
      </c>
      <c r="M1569" s="234" t="s">
        <v>529</v>
      </c>
      <c r="N1569" s="234" t="s">
        <v>8023</v>
      </c>
      <c r="O1569" s="234"/>
    </row>
    <row r="1570" spans="1:15" x14ac:dyDescent="0.3">
      <c r="A1570" s="234" t="s">
        <v>4242</v>
      </c>
      <c r="B1570" s="235" t="s">
        <v>4292</v>
      </c>
      <c r="C1570" s="235" t="s">
        <v>1521</v>
      </c>
      <c r="D1570" s="235" t="s">
        <v>91</v>
      </c>
      <c r="E1570" s="235" t="s">
        <v>1522</v>
      </c>
      <c r="F1570" s="235" t="s">
        <v>542</v>
      </c>
      <c r="G1570" s="235" t="s">
        <v>4291</v>
      </c>
      <c r="H1570" s="234" t="s">
        <v>64</v>
      </c>
      <c r="I1570" s="234" t="s">
        <v>4293</v>
      </c>
      <c r="J1570" s="235" t="s">
        <v>3410</v>
      </c>
      <c r="K1570" s="234" t="s">
        <v>3198</v>
      </c>
      <c r="L1570" s="234" t="s">
        <v>1260</v>
      </c>
      <c r="M1570" s="234" t="s">
        <v>529</v>
      </c>
      <c r="N1570" s="234" t="s">
        <v>8023</v>
      </c>
      <c r="O1570" s="234"/>
    </row>
    <row r="1571" spans="1:15" x14ac:dyDescent="0.3">
      <c r="A1571" s="234" t="s">
        <v>4242</v>
      </c>
      <c r="B1571" s="235" t="s">
        <v>4295</v>
      </c>
      <c r="C1571" s="235" t="s">
        <v>1521</v>
      </c>
      <c r="D1571" s="235" t="s">
        <v>91</v>
      </c>
      <c r="E1571" s="235" t="s">
        <v>1522</v>
      </c>
      <c r="F1571" s="235" t="s">
        <v>542</v>
      </c>
      <c r="G1571" s="235" t="s">
        <v>4294</v>
      </c>
      <c r="H1571" s="234" t="s">
        <v>64</v>
      </c>
      <c r="I1571" s="234" t="s">
        <v>4296</v>
      </c>
      <c r="J1571" s="235" t="s">
        <v>3410</v>
      </c>
      <c r="K1571" s="234" t="s">
        <v>3198</v>
      </c>
      <c r="L1571" s="234" t="s">
        <v>1260</v>
      </c>
      <c r="M1571" s="234" t="s">
        <v>529</v>
      </c>
      <c r="N1571" s="234" t="s">
        <v>8023</v>
      </c>
      <c r="O1571" s="234"/>
    </row>
    <row r="1572" spans="1:15" x14ac:dyDescent="0.3">
      <c r="A1572" s="234" t="s">
        <v>4242</v>
      </c>
      <c r="B1572" s="235" t="s">
        <v>4255</v>
      </c>
      <c r="C1572" s="235" t="s">
        <v>7988</v>
      </c>
      <c r="D1572" s="235" t="s">
        <v>91</v>
      </c>
      <c r="E1572" s="235" t="s">
        <v>1522</v>
      </c>
      <c r="F1572" s="235" t="s">
        <v>542</v>
      </c>
      <c r="G1572" s="235" t="s">
        <v>4254</v>
      </c>
      <c r="H1572" s="234" t="s">
        <v>64</v>
      </c>
      <c r="I1572" s="234" t="s">
        <v>4256</v>
      </c>
      <c r="J1572" s="235" t="s">
        <v>3410</v>
      </c>
      <c r="K1572" s="234" t="s">
        <v>3198</v>
      </c>
      <c r="L1572" s="234" t="s">
        <v>1260</v>
      </c>
      <c r="M1572" s="234" t="s">
        <v>529</v>
      </c>
      <c r="N1572" s="234" t="s">
        <v>8023</v>
      </c>
      <c r="O1572" s="234"/>
    </row>
    <row r="1573" spans="1:15" x14ac:dyDescent="0.3">
      <c r="A1573" s="234" t="s">
        <v>4242</v>
      </c>
      <c r="B1573" s="235" t="s">
        <v>4258</v>
      </c>
      <c r="C1573" s="235" t="s">
        <v>7988</v>
      </c>
      <c r="D1573" s="235" t="s">
        <v>91</v>
      </c>
      <c r="E1573" s="235" t="s">
        <v>1522</v>
      </c>
      <c r="F1573" s="235" t="s">
        <v>542</v>
      </c>
      <c r="G1573" s="235" t="s">
        <v>4257</v>
      </c>
      <c r="H1573" s="234" t="s">
        <v>64</v>
      </c>
      <c r="I1573" s="234" t="s">
        <v>4259</v>
      </c>
      <c r="J1573" s="235" t="s">
        <v>3410</v>
      </c>
      <c r="K1573" s="234" t="s">
        <v>3198</v>
      </c>
      <c r="L1573" s="234" t="s">
        <v>1260</v>
      </c>
      <c r="M1573" s="234" t="s">
        <v>529</v>
      </c>
      <c r="N1573" s="234" t="s">
        <v>8023</v>
      </c>
      <c r="O1573" s="234"/>
    </row>
    <row r="1574" spans="1:15" x14ac:dyDescent="0.3">
      <c r="A1574" s="234" t="s">
        <v>4242</v>
      </c>
      <c r="B1574" s="235" t="s">
        <v>4261</v>
      </c>
      <c r="C1574" s="235" t="s">
        <v>7988</v>
      </c>
      <c r="D1574" s="235" t="s">
        <v>91</v>
      </c>
      <c r="E1574" s="235" t="s">
        <v>1522</v>
      </c>
      <c r="F1574" s="235" t="s">
        <v>542</v>
      </c>
      <c r="G1574" s="235" t="s">
        <v>4260</v>
      </c>
      <c r="H1574" s="234" t="s">
        <v>64</v>
      </c>
      <c r="I1574" s="234" t="s">
        <v>4262</v>
      </c>
      <c r="J1574" s="235" t="s">
        <v>3410</v>
      </c>
      <c r="K1574" s="234" t="s">
        <v>3198</v>
      </c>
      <c r="L1574" s="234" t="s">
        <v>1260</v>
      </c>
      <c r="M1574" s="234" t="s">
        <v>529</v>
      </c>
      <c r="N1574" s="234" t="s">
        <v>8023</v>
      </c>
      <c r="O1574" s="234"/>
    </row>
    <row r="1575" spans="1:15" x14ac:dyDescent="0.3">
      <c r="A1575" s="234" t="s">
        <v>4242</v>
      </c>
      <c r="B1575" s="235" t="s">
        <v>4264</v>
      </c>
      <c r="C1575" s="235" t="s">
        <v>7988</v>
      </c>
      <c r="D1575" s="235" t="s">
        <v>91</v>
      </c>
      <c r="E1575" s="235" t="s">
        <v>1522</v>
      </c>
      <c r="F1575" s="235" t="s">
        <v>542</v>
      </c>
      <c r="G1575" s="235" t="s">
        <v>4263</v>
      </c>
      <c r="H1575" s="234" t="s">
        <v>64</v>
      </c>
      <c r="I1575" s="234" t="s">
        <v>4265</v>
      </c>
      <c r="J1575" s="235" t="s">
        <v>3410</v>
      </c>
      <c r="K1575" s="234" t="s">
        <v>3198</v>
      </c>
      <c r="L1575" s="234" t="s">
        <v>1260</v>
      </c>
      <c r="M1575" s="234" t="s">
        <v>529</v>
      </c>
      <c r="N1575" s="234" t="s">
        <v>8023</v>
      </c>
      <c r="O1575" s="234"/>
    </row>
    <row r="1576" spans="1:15" x14ac:dyDescent="0.3">
      <c r="A1576" s="234" t="s">
        <v>4242</v>
      </c>
      <c r="B1576" s="235" t="s">
        <v>4267</v>
      </c>
      <c r="C1576" s="235" t="s">
        <v>7988</v>
      </c>
      <c r="D1576" s="235" t="s">
        <v>91</v>
      </c>
      <c r="E1576" s="235" t="s">
        <v>1522</v>
      </c>
      <c r="F1576" s="235" t="s">
        <v>542</v>
      </c>
      <c r="G1576" s="235" t="s">
        <v>4266</v>
      </c>
      <c r="H1576" s="234" t="s">
        <v>64</v>
      </c>
      <c r="I1576" s="234" t="s">
        <v>4268</v>
      </c>
      <c r="J1576" s="235" t="s">
        <v>3410</v>
      </c>
      <c r="K1576" s="234" t="s">
        <v>3198</v>
      </c>
      <c r="L1576" s="234" t="s">
        <v>1260</v>
      </c>
      <c r="M1576" s="234" t="s">
        <v>529</v>
      </c>
      <c r="N1576" s="234" t="s">
        <v>8023</v>
      </c>
      <c r="O1576" s="234"/>
    </row>
    <row r="1577" spans="1:15" x14ac:dyDescent="0.3">
      <c r="A1577" s="234" t="s">
        <v>4242</v>
      </c>
      <c r="B1577" s="235" t="s">
        <v>4270</v>
      </c>
      <c r="C1577" s="235" t="s">
        <v>7988</v>
      </c>
      <c r="D1577" s="235" t="s">
        <v>91</v>
      </c>
      <c r="E1577" s="235" t="s">
        <v>1522</v>
      </c>
      <c r="F1577" s="235" t="s">
        <v>542</v>
      </c>
      <c r="G1577" s="235" t="s">
        <v>4269</v>
      </c>
      <c r="H1577" s="234" t="s">
        <v>64</v>
      </c>
      <c r="I1577" s="234" t="s">
        <v>4271</v>
      </c>
      <c r="J1577" s="235" t="s">
        <v>3410</v>
      </c>
      <c r="K1577" s="234" t="s">
        <v>3198</v>
      </c>
      <c r="L1577" s="234" t="s">
        <v>1260</v>
      </c>
      <c r="M1577" s="234" t="s">
        <v>529</v>
      </c>
      <c r="N1577" s="234" t="s">
        <v>8023</v>
      </c>
      <c r="O1577" s="234"/>
    </row>
    <row r="1578" spans="1:15" x14ac:dyDescent="0.3">
      <c r="A1578" s="234" t="s">
        <v>4242</v>
      </c>
      <c r="B1578" s="235" t="s">
        <v>4273</v>
      </c>
      <c r="C1578" s="235" t="s">
        <v>7988</v>
      </c>
      <c r="D1578" s="235" t="s">
        <v>91</v>
      </c>
      <c r="E1578" s="235" t="s">
        <v>1522</v>
      </c>
      <c r="F1578" s="235" t="s">
        <v>542</v>
      </c>
      <c r="G1578" s="235" t="s">
        <v>4272</v>
      </c>
      <c r="H1578" s="234" t="s">
        <v>64</v>
      </c>
      <c r="I1578" s="234" t="s">
        <v>4274</v>
      </c>
      <c r="J1578" s="235" t="s">
        <v>3410</v>
      </c>
      <c r="K1578" s="234" t="s">
        <v>3198</v>
      </c>
      <c r="L1578" s="234" t="s">
        <v>1260</v>
      </c>
      <c r="M1578" s="234" t="s">
        <v>529</v>
      </c>
      <c r="N1578" s="234" t="s">
        <v>8023</v>
      </c>
      <c r="O1578" s="234"/>
    </row>
    <row r="1579" spans="1:15" x14ac:dyDescent="0.3">
      <c r="A1579" s="234" t="s">
        <v>4242</v>
      </c>
      <c r="B1579" s="235" t="s">
        <v>4799</v>
      </c>
      <c r="C1579" s="235" t="s">
        <v>7988</v>
      </c>
      <c r="D1579" s="235" t="s">
        <v>91</v>
      </c>
      <c r="E1579" s="235" t="s">
        <v>1522</v>
      </c>
      <c r="F1579" s="235" t="s">
        <v>586</v>
      </c>
      <c r="G1579" s="235" t="s">
        <v>4798</v>
      </c>
      <c r="H1579" s="234" t="s">
        <v>64</v>
      </c>
      <c r="I1579" s="234" t="s">
        <v>4800</v>
      </c>
      <c r="J1579" s="235" t="s">
        <v>3410</v>
      </c>
      <c r="K1579" s="234" t="s">
        <v>3198</v>
      </c>
      <c r="L1579" s="234" t="s">
        <v>1260</v>
      </c>
      <c r="M1579" s="234" t="s">
        <v>589</v>
      </c>
      <c r="N1579" s="234" t="s">
        <v>8023</v>
      </c>
      <c r="O1579" s="234"/>
    </row>
    <row r="1580" spans="1:15" x14ac:dyDescent="0.3">
      <c r="A1580" s="234" t="s">
        <v>4242</v>
      </c>
      <c r="B1580" s="235" t="s">
        <v>4916</v>
      </c>
      <c r="C1580" s="235" t="s">
        <v>1521</v>
      </c>
      <c r="D1580" s="235" t="s">
        <v>91</v>
      </c>
      <c r="E1580" s="235" t="s">
        <v>1522</v>
      </c>
      <c r="F1580" s="235" t="s">
        <v>586</v>
      </c>
      <c r="G1580" s="235" t="s">
        <v>4915</v>
      </c>
      <c r="H1580" s="234" t="s">
        <v>64</v>
      </c>
      <c r="I1580" s="234" t="s">
        <v>4917</v>
      </c>
      <c r="J1580" s="235" t="s">
        <v>3410</v>
      </c>
      <c r="K1580" s="234" t="s">
        <v>3198</v>
      </c>
      <c r="L1580" s="234" t="s">
        <v>1260</v>
      </c>
      <c r="M1580" s="234" t="s">
        <v>589</v>
      </c>
      <c r="N1580" s="234" t="s">
        <v>8023</v>
      </c>
      <c r="O1580" s="234"/>
    </row>
    <row r="1581" spans="1:15" x14ac:dyDescent="0.3">
      <c r="A1581" s="234" t="s">
        <v>4242</v>
      </c>
      <c r="B1581" s="235" t="s">
        <v>4301</v>
      </c>
      <c r="C1581" s="235" t="s">
        <v>1521</v>
      </c>
      <c r="D1581" s="235" t="s">
        <v>91</v>
      </c>
      <c r="E1581" s="235" t="s">
        <v>1522</v>
      </c>
      <c r="F1581" s="235" t="s">
        <v>542</v>
      </c>
      <c r="G1581" s="235" t="s">
        <v>4300</v>
      </c>
      <c r="H1581" s="234" t="s">
        <v>64</v>
      </c>
      <c r="I1581" s="234" t="s">
        <v>4302</v>
      </c>
      <c r="J1581" s="235" t="s">
        <v>3410</v>
      </c>
      <c r="K1581" s="234" t="s">
        <v>3198</v>
      </c>
      <c r="L1581" s="234" t="s">
        <v>1260</v>
      </c>
      <c r="M1581" s="234" t="s">
        <v>529</v>
      </c>
      <c r="N1581" s="234" t="s">
        <v>8023</v>
      </c>
      <c r="O1581" s="234"/>
    </row>
    <row r="1582" spans="1:15" x14ac:dyDescent="0.3">
      <c r="A1582" s="234" t="s">
        <v>4242</v>
      </c>
      <c r="B1582" s="235" t="s">
        <v>4298</v>
      </c>
      <c r="C1582" s="235" t="s">
        <v>1521</v>
      </c>
      <c r="D1582" s="235" t="s">
        <v>91</v>
      </c>
      <c r="E1582" s="235" t="s">
        <v>1522</v>
      </c>
      <c r="F1582" s="235" t="s">
        <v>542</v>
      </c>
      <c r="G1582" s="235" t="s">
        <v>4297</v>
      </c>
      <c r="H1582" s="234" t="s">
        <v>64</v>
      </c>
      <c r="I1582" s="234" t="s">
        <v>4299</v>
      </c>
      <c r="J1582" s="235" t="s">
        <v>3410</v>
      </c>
      <c r="K1582" s="234" t="s">
        <v>3198</v>
      </c>
      <c r="L1582" s="234" t="s">
        <v>1260</v>
      </c>
      <c r="M1582" s="234" t="s">
        <v>529</v>
      </c>
      <c r="N1582" s="234" t="s">
        <v>8023</v>
      </c>
      <c r="O1582" s="234"/>
    </row>
    <row r="1583" spans="1:15" x14ac:dyDescent="0.3">
      <c r="A1583" s="234" t="s">
        <v>4242</v>
      </c>
      <c r="B1583" s="235" t="s">
        <v>4289</v>
      </c>
      <c r="C1583" s="235" t="s">
        <v>1521</v>
      </c>
      <c r="D1583" s="235" t="s">
        <v>91</v>
      </c>
      <c r="E1583" s="235" t="s">
        <v>1522</v>
      </c>
      <c r="F1583" s="235" t="s">
        <v>542</v>
      </c>
      <c r="G1583" s="235" t="s">
        <v>4288</v>
      </c>
      <c r="H1583" s="234" t="s">
        <v>64</v>
      </c>
      <c r="I1583" s="234" t="s">
        <v>4290</v>
      </c>
      <c r="J1583" s="235" t="s">
        <v>3410</v>
      </c>
      <c r="K1583" s="234" t="s">
        <v>3198</v>
      </c>
      <c r="L1583" s="234" t="s">
        <v>1260</v>
      </c>
      <c r="M1583" s="234" t="s">
        <v>529</v>
      </c>
      <c r="N1583" s="234" t="s">
        <v>8023</v>
      </c>
      <c r="O1583" s="234"/>
    </row>
    <row r="1584" spans="1:15" x14ac:dyDescent="0.3">
      <c r="A1584" s="234" t="s">
        <v>4242</v>
      </c>
      <c r="B1584" s="235" t="s">
        <v>4276</v>
      </c>
      <c r="C1584" s="235" t="s">
        <v>7988</v>
      </c>
      <c r="D1584" s="235" t="s">
        <v>91</v>
      </c>
      <c r="E1584" s="235" t="s">
        <v>1522</v>
      </c>
      <c r="F1584" s="235" t="s">
        <v>542</v>
      </c>
      <c r="G1584" s="235" t="s">
        <v>4275</v>
      </c>
      <c r="H1584" s="234" t="s">
        <v>64</v>
      </c>
      <c r="I1584" s="234" t="s">
        <v>4277</v>
      </c>
      <c r="J1584" s="235" t="s">
        <v>3410</v>
      </c>
      <c r="K1584" s="234" t="s">
        <v>3198</v>
      </c>
      <c r="L1584" s="234" t="s">
        <v>1260</v>
      </c>
      <c r="M1584" s="234" t="s">
        <v>529</v>
      </c>
      <c r="N1584" s="234" t="s">
        <v>8023</v>
      </c>
      <c r="O1584" s="234"/>
    </row>
    <row r="1585" spans="1:15" x14ac:dyDescent="0.3">
      <c r="A1585" s="234" t="s">
        <v>6642</v>
      </c>
      <c r="B1585" s="235" t="s">
        <v>6643</v>
      </c>
      <c r="C1585" s="235" t="s">
        <v>1521</v>
      </c>
      <c r="D1585" s="235" t="s">
        <v>6603</v>
      </c>
      <c r="E1585" s="235" t="s">
        <v>1522</v>
      </c>
      <c r="F1585" s="235" t="s">
        <v>713</v>
      </c>
      <c r="G1585" s="235" t="s">
        <v>6641</v>
      </c>
      <c r="H1585" s="234" t="s">
        <v>64</v>
      </c>
      <c r="I1585" s="234" t="s">
        <v>6645</v>
      </c>
      <c r="J1585" s="235" t="s">
        <v>6644</v>
      </c>
      <c r="K1585" s="234" t="s">
        <v>3198</v>
      </c>
      <c r="L1585" s="234" t="s">
        <v>1260</v>
      </c>
      <c r="M1585" s="234" t="s">
        <v>7994</v>
      </c>
      <c r="N1585" s="234" t="s">
        <v>8023</v>
      </c>
      <c r="O1585" s="234"/>
    </row>
    <row r="1587" spans="1:15" x14ac:dyDescent="0.3">
      <c r="A1587">
        <v>1584</v>
      </c>
    </row>
  </sheetData>
  <autoFilter ref="A1:O1585" xr:uid="{90C88B5C-FA55-4FFC-98BB-6DFFDFA543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E0769-E920-498B-9820-4E7D5FEC499D}">
  <dimension ref="A1:AG1062"/>
  <sheetViews>
    <sheetView tabSelected="1" zoomScale="80" zoomScaleNormal="80" workbookViewId="0">
      <pane ySplit="1080" topLeftCell="A1057" activePane="bottomLeft"/>
      <selection activeCell="D1" sqref="D1"/>
      <selection pane="bottomLeft" activeCell="F1057" sqref="F1057"/>
    </sheetView>
  </sheetViews>
  <sheetFormatPr defaultRowHeight="14.4" x14ac:dyDescent="0.3"/>
  <cols>
    <col min="1" max="1" width="11.6640625" customWidth="1"/>
    <col min="2" max="2" width="5.21875" customWidth="1"/>
    <col min="3" max="3" width="12.21875" customWidth="1"/>
    <col min="4" max="4" width="8.88671875" style="239"/>
    <col min="5" max="5" width="12.6640625" customWidth="1"/>
    <col min="6" max="6" width="50.5546875" customWidth="1"/>
    <col min="7" max="7" width="18" customWidth="1"/>
    <col min="8" max="8" width="12.109375" customWidth="1"/>
    <col min="9" max="9" width="8.33203125" customWidth="1"/>
    <col min="10" max="10" width="6.6640625" customWidth="1"/>
    <col min="11" max="11" width="6.5546875" customWidth="1"/>
    <col min="12" max="12" width="6" customWidth="1"/>
    <col min="14" max="14" width="7.77734375" customWidth="1"/>
    <col min="15" max="15" width="19" customWidth="1"/>
    <col min="16" max="16" width="12.6640625" customWidth="1"/>
    <col min="17" max="17" width="12.109375" customWidth="1"/>
    <col min="18" max="18" width="47.88671875" customWidth="1"/>
    <col min="19" max="19" width="42.88671875" customWidth="1"/>
    <col min="20" max="20" width="13.77734375" customWidth="1"/>
    <col min="21" max="21" width="19.5546875" customWidth="1"/>
    <col min="22" max="22" width="13.33203125" customWidth="1"/>
    <col min="23" max="23" width="11.44140625" customWidth="1"/>
    <col min="24" max="24" width="10.33203125" customWidth="1"/>
    <col min="25" max="25" width="15.77734375" customWidth="1"/>
    <col min="26" max="26" width="15.44140625" customWidth="1"/>
    <col min="27" max="27" width="7.6640625" customWidth="1"/>
    <col min="31" max="31" width="6.33203125" customWidth="1"/>
    <col min="32" max="32" width="5.109375" customWidth="1"/>
    <col min="33" max="33" width="12.88671875" customWidth="1"/>
  </cols>
  <sheetData>
    <row r="1" spans="1:33" ht="52.8" x14ac:dyDescent="0.3">
      <c r="A1" s="242" t="s">
        <v>4</v>
      </c>
      <c r="B1" s="242" t="s">
        <v>8089</v>
      </c>
      <c r="C1" s="242" t="s">
        <v>754</v>
      </c>
      <c r="D1" s="250" t="s">
        <v>8090</v>
      </c>
      <c r="E1" s="242" t="s">
        <v>7989</v>
      </c>
      <c r="F1" s="242" t="s">
        <v>0</v>
      </c>
      <c r="G1" s="242" t="s">
        <v>1</v>
      </c>
      <c r="H1" s="242" t="s">
        <v>8091</v>
      </c>
      <c r="I1" s="242" t="s">
        <v>6</v>
      </c>
      <c r="J1" s="242" t="s">
        <v>8092</v>
      </c>
      <c r="K1" s="242" t="s">
        <v>8093</v>
      </c>
      <c r="L1" s="242" t="s">
        <v>8094</v>
      </c>
      <c r="M1" s="242" t="s">
        <v>8095</v>
      </c>
      <c r="N1" s="242" t="s">
        <v>5</v>
      </c>
      <c r="O1" s="242" t="s">
        <v>8096</v>
      </c>
      <c r="P1" s="242" t="s">
        <v>8097</v>
      </c>
      <c r="Q1" s="242" t="s">
        <v>8098</v>
      </c>
      <c r="R1" s="242" t="s">
        <v>3</v>
      </c>
      <c r="S1" s="242" t="s">
        <v>8099</v>
      </c>
      <c r="T1" s="242" t="s">
        <v>8100</v>
      </c>
      <c r="U1" s="242" t="s">
        <v>8</v>
      </c>
      <c r="V1" s="242" t="s">
        <v>9</v>
      </c>
      <c r="W1" s="242" t="s">
        <v>8101</v>
      </c>
      <c r="X1" s="242" t="s">
        <v>8102</v>
      </c>
      <c r="Y1" s="242" t="s">
        <v>8103</v>
      </c>
      <c r="Z1" s="242" t="s">
        <v>8104</v>
      </c>
      <c r="AA1" s="242" t="s">
        <v>8105</v>
      </c>
      <c r="AB1" s="242" t="s">
        <v>2</v>
      </c>
      <c r="AC1" s="242" t="s">
        <v>8106</v>
      </c>
      <c r="AD1" s="242" t="s">
        <v>8107</v>
      </c>
      <c r="AE1" s="242" t="s">
        <v>8108</v>
      </c>
      <c r="AF1" s="242" t="s">
        <v>8109</v>
      </c>
      <c r="AG1" s="242" t="s">
        <v>8110</v>
      </c>
    </row>
    <row r="2" spans="1:33" ht="26.4" x14ac:dyDescent="0.3">
      <c r="A2" s="247"/>
      <c r="B2" s="247" t="s">
        <v>8111</v>
      </c>
      <c r="C2" s="247" t="s">
        <v>18</v>
      </c>
      <c r="D2" s="251">
        <v>3</v>
      </c>
      <c r="E2" s="247" t="s">
        <v>10</v>
      </c>
      <c r="F2" s="247" t="s">
        <v>11</v>
      </c>
      <c r="G2" s="247" t="s">
        <v>12</v>
      </c>
      <c r="H2" s="247" t="s">
        <v>14</v>
      </c>
      <c r="I2" s="247" t="s">
        <v>7988</v>
      </c>
      <c r="J2" s="247" t="s">
        <v>7988</v>
      </c>
      <c r="K2" s="247" t="s">
        <v>7988</v>
      </c>
      <c r="L2" s="247" t="s">
        <v>7988</v>
      </c>
      <c r="M2" s="247" t="s">
        <v>8112</v>
      </c>
      <c r="N2" s="247" t="s">
        <v>7988</v>
      </c>
      <c r="O2" s="247" t="s">
        <v>7988</v>
      </c>
      <c r="P2" s="247" t="s">
        <v>19</v>
      </c>
      <c r="Q2" s="247"/>
      <c r="R2" s="247"/>
      <c r="S2" s="247"/>
      <c r="T2" s="247"/>
      <c r="U2" s="247" t="s">
        <v>7988</v>
      </c>
      <c r="V2" s="247" t="s">
        <v>7988</v>
      </c>
      <c r="W2" s="247"/>
      <c r="X2" s="247"/>
      <c r="Y2" s="248">
        <v>44516.877349537041</v>
      </c>
      <c r="Z2" s="248">
        <v>44518.608263888891</v>
      </c>
      <c r="AA2" s="247"/>
      <c r="AB2" s="247" t="s">
        <v>13</v>
      </c>
      <c r="AC2" s="247">
        <v>12578</v>
      </c>
      <c r="AD2" s="247">
        <v>100</v>
      </c>
      <c r="AE2" s="247" t="s">
        <v>8111</v>
      </c>
      <c r="AF2" s="247" t="s">
        <v>8113</v>
      </c>
      <c r="AG2" s="247" t="s">
        <v>15</v>
      </c>
    </row>
    <row r="3" spans="1:33" ht="26.4" x14ac:dyDescent="0.3">
      <c r="A3" s="247"/>
      <c r="B3" s="247" t="s">
        <v>8111</v>
      </c>
      <c r="C3" s="247" t="s">
        <v>18</v>
      </c>
      <c r="D3" s="251">
        <v>4</v>
      </c>
      <c r="E3" s="247" t="s">
        <v>20</v>
      </c>
      <c r="F3" s="247" t="s">
        <v>21</v>
      </c>
      <c r="G3" s="247" t="s">
        <v>22</v>
      </c>
      <c r="H3" s="247" t="s">
        <v>23</v>
      </c>
      <c r="I3" s="247" t="s">
        <v>7988</v>
      </c>
      <c r="J3" s="247" t="s">
        <v>7988</v>
      </c>
      <c r="K3" s="247" t="s">
        <v>7988</v>
      </c>
      <c r="L3" s="247" t="s">
        <v>7988</v>
      </c>
      <c r="M3" s="247" t="s">
        <v>8112</v>
      </c>
      <c r="N3" s="247" t="s">
        <v>7988</v>
      </c>
      <c r="O3" s="247" t="s">
        <v>7988</v>
      </c>
      <c r="P3" s="247" t="s">
        <v>26</v>
      </c>
      <c r="Q3" s="247"/>
      <c r="R3" s="247"/>
      <c r="S3" s="247"/>
      <c r="T3" s="247"/>
      <c r="U3" s="247" t="s">
        <v>7988</v>
      </c>
      <c r="V3" s="247" t="s">
        <v>7988</v>
      </c>
      <c r="W3" s="247"/>
      <c r="X3" s="247"/>
      <c r="Y3" s="248">
        <v>44516.877349537041</v>
      </c>
      <c r="Z3" s="248">
        <v>44524.500844907408</v>
      </c>
      <c r="AA3" s="247"/>
      <c r="AB3" s="247" t="s">
        <v>13</v>
      </c>
      <c r="AC3" s="247">
        <v>12578</v>
      </c>
      <c r="AD3" s="247">
        <v>100</v>
      </c>
      <c r="AE3" s="247" t="s">
        <v>8111</v>
      </c>
      <c r="AF3" s="247" t="s">
        <v>8113</v>
      </c>
      <c r="AG3" s="247" t="s">
        <v>15</v>
      </c>
    </row>
    <row r="4" spans="1:33" ht="409.6" x14ac:dyDescent="0.3">
      <c r="A4" s="247" t="s">
        <v>30</v>
      </c>
      <c r="B4" s="247" t="s">
        <v>8111</v>
      </c>
      <c r="C4" s="247" t="s">
        <v>32</v>
      </c>
      <c r="D4" s="251" t="s">
        <v>31</v>
      </c>
      <c r="E4" s="247" t="s">
        <v>27</v>
      </c>
      <c r="F4" s="247" t="s">
        <v>28</v>
      </c>
      <c r="G4" s="247" t="s">
        <v>29</v>
      </c>
      <c r="H4" s="247" t="s">
        <v>23</v>
      </c>
      <c r="I4" s="247" t="s">
        <v>7988</v>
      </c>
      <c r="J4" s="247" t="s">
        <v>7988</v>
      </c>
      <c r="K4" s="247" t="s">
        <v>7988</v>
      </c>
      <c r="L4" s="247" t="s">
        <v>7988</v>
      </c>
      <c r="M4" s="247" t="s">
        <v>8112</v>
      </c>
      <c r="N4" s="247" t="s">
        <v>7988</v>
      </c>
      <c r="O4" s="247" t="s">
        <v>7988</v>
      </c>
      <c r="P4" s="247"/>
      <c r="Q4" s="247"/>
      <c r="R4" s="247"/>
      <c r="S4" s="247" t="s">
        <v>8158</v>
      </c>
      <c r="T4" s="247"/>
      <c r="U4" s="247" t="s">
        <v>7988</v>
      </c>
      <c r="V4" s="247" t="s">
        <v>7988</v>
      </c>
      <c r="W4" s="247"/>
      <c r="X4" s="247"/>
      <c r="Y4" s="248">
        <v>44516.877349537041</v>
      </c>
      <c r="Z4" s="248">
        <v>44538.851157407407</v>
      </c>
      <c r="AA4" s="247"/>
      <c r="AB4" s="247" t="s">
        <v>13</v>
      </c>
      <c r="AC4" s="247">
        <v>12578</v>
      </c>
      <c r="AD4" s="247">
        <v>100</v>
      </c>
      <c r="AE4" s="247" t="s">
        <v>8111</v>
      </c>
      <c r="AF4" s="247" t="s">
        <v>8113</v>
      </c>
      <c r="AG4" s="247"/>
    </row>
    <row r="5" spans="1:33" ht="26.4" x14ac:dyDescent="0.3">
      <c r="A5" s="247"/>
      <c r="B5" s="247" t="s">
        <v>8111</v>
      </c>
      <c r="C5" s="247" t="s">
        <v>32</v>
      </c>
      <c r="D5" s="251" t="s">
        <v>31</v>
      </c>
      <c r="E5" s="247" t="s">
        <v>33</v>
      </c>
      <c r="F5" s="247" t="s">
        <v>34</v>
      </c>
      <c r="G5" s="247" t="s">
        <v>22</v>
      </c>
      <c r="H5" s="247" t="s">
        <v>35</v>
      </c>
      <c r="I5" s="247" t="s">
        <v>7988</v>
      </c>
      <c r="J5" s="247" t="s">
        <v>7988</v>
      </c>
      <c r="K5" s="247" t="s">
        <v>7988</v>
      </c>
      <c r="L5" s="247" t="s">
        <v>7988</v>
      </c>
      <c r="M5" s="247" t="s">
        <v>8112</v>
      </c>
      <c r="N5" s="247" t="s">
        <v>7988</v>
      </c>
      <c r="O5" s="247" t="s">
        <v>7988</v>
      </c>
      <c r="P5" s="247"/>
      <c r="Q5" s="247"/>
      <c r="R5" s="247"/>
      <c r="S5" s="247"/>
      <c r="T5" s="247"/>
      <c r="U5" s="247" t="s">
        <v>7988</v>
      </c>
      <c r="V5" s="247" t="s">
        <v>7988</v>
      </c>
      <c r="W5" s="247"/>
      <c r="X5" s="247"/>
      <c r="Y5" s="248">
        <v>44516.877349537041</v>
      </c>
      <c r="Z5" s="248">
        <v>44538.851157407407</v>
      </c>
      <c r="AA5" s="247"/>
      <c r="AB5" s="247" t="s">
        <v>13</v>
      </c>
      <c r="AC5" s="247">
        <v>12578</v>
      </c>
      <c r="AD5" s="247">
        <v>110</v>
      </c>
      <c r="AE5" s="247" t="s">
        <v>8111</v>
      </c>
      <c r="AF5" s="247" t="s">
        <v>8113</v>
      </c>
      <c r="AG5" s="247" t="s">
        <v>36</v>
      </c>
    </row>
    <row r="6" spans="1:33" ht="26.4" x14ac:dyDescent="0.3">
      <c r="A6" s="247"/>
      <c r="B6" s="247" t="s">
        <v>8111</v>
      </c>
      <c r="C6" s="247" t="s">
        <v>32</v>
      </c>
      <c r="D6" s="251" t="s">
        <v>40</v>
      </c>
      <c r="E6" s="247" t="s">
        <v>37</v>
      </c>
      <c r="F6" s="247" t="s">
        <v>38</v>
      </c>
      <c r="G6" s="247" t="s">
        <v>39</v>
      </c>
      <c r="H6" s="247" t="s">
        <v>23</v>
      </c>
      <c r="I6" s="247" t="s">
        <v>7988</v>
      </c>
      <c r="J6" s="247" t="s">
        <v>7988</v>
      </c>
      <c r="K6" s="247" t="s">
        <v>7988</v>
      </c>
      <c r="L6" s="247" t="s">
        <v>7988</v>
      </c>
      <c r="M6" s="247" t="s">
        <v>8112</v>
      </c>
      <c r="N6" s="247" t="s">
        <v>7988</v>
      </c>
      <c r="O6" s="247" t="s">
        <v>7988</v>
      </c>
      <c r="P6" s="247"/>
      <c r="Q6" s="247"/>
      <c r="R6" s="247"/>
      <c r="S6" s="247" t="s">
        <v>8159</v>
      </c>
      <c r="T6" s="247"/>
      <c r="U6" s="247" t="s">
        <v>7988</v>
      </c>
      <c r="V6" s="247" t="s">
        <v>7988</v>
      </c>
      <c r="W6" s="247"/>
      <c r="X6" s="247"/>
      <c r="Y6" s="248">
        <v>44516.877349537041</v>
      </c>
      <c r="Z6" s="248">
        <v>44537.785497685189</v>
      </c>
      <c r="AA6" s="247"/>
      <c r="AB6" s="247" t="s">
        <v>13</v>
      </c>
      <c r="AC6" s="247">
        <v>12578</v>
      </c>
      <c r="AD6" s="247">
        <v>100</v>
      </c>
      <c r="AE6" s="247" t="s">
        <v>8111</v>
      </c>
      <c r="AF6" s="247" t="s">
        <v>8113</v>
      </c>
      <c r="AG6" s="247"/>
    </row>
    <row r="7" spans="1:33" ht="26.4" x14ac:dyDescent="0.3">
      <c r="A7" s="247"/>
      <c r="B7" s="247" t="s">
        <v>8111</v>
      </c>
      <c r="C7" s="247" t="s">
        <v>32</v>
      </c>
      <c r="D7" s="251" t="s">
        <v>40</v>
      </c>
      <c r="E7" s="247" t="s">
        <v>41</v>
      </c>
      <c r="F7" s="247" t="s">
        <v>42</v>
      </c>
      <c r="G7" s="247" t="s">
        <v>22</v>
      </c>
      <c r="H7" s="247" t="s">
        <v>35</v>
      </c>
      <c r="I7" s="247" t="s">
        <v>7988</v>
      </c>
      <c r="J7" s="247" t="s">
        <v>7988</v>
      </c>
      <c r="K7" s="247" t="s">
        <v>7988</v>
      </c>
      <c r="L7" s="247" t="s">
        <v>7988</v>
      </c>
      <c r="M7" s="247" t="s">
        <v>8112</v>
      </c>
      <c r="N7" s="247" t="s">
        <v>7988</v>
      </c>
      <c r="O7" s="247" t="s">
        <v>7988</v>
      </c>
      <c r="P7" s="247"/>
      <c r="Q7" s="247"/>
      <c r="R7" s="247"/>
      <c r="S7" s="247"/>
      <c r="T7" s="247"/>
      <c r="U7" s="247" t="s">
        <v>7988</v>
      </c>
      <c r="V7" s="247" t="s">
        <v>7988</v>
      </c>
      <c r="W7" s="247"/>
      <c r="X7" s="247"/>
      <c r="Y7" s="248">
        <v>44516.877349537041</v>
      </c>
      <c r="Z7" s="248">
        <v>44532.923506944448</v>
      </c>
      <c r="AA7" s="247"/>
      <c r="AB7" s="247" t="s">
        <v>13</v>
      </c>
      <c r="AC7" s="247">
        <v>12578</v>
      </c>
      <c r="AD7" s="247">
        <v>360800</v>
      </c>
      <c r="AE7" s="247" t="s">
        <v>8111</v>
      </c>
      <c r="AF7" s="247" t="s">
        <v>8113</v>
      </c>
      <c r="AG7" s="247" t="s">
        <v>36</v>
      </c>
    </row>
    <row r="8" spans="1:33" ht="26.4" x14ac:dyDescent="0.3">
      <c r="A8" s="247"/>
      <c r="B8" s="247" t="s">
        <v>8111</v>
      </c>
      <c r="C8" s="247" t="s">
        <v>32</v>
      </c>
      <c r="D8" s="251" t="s">
        <v>46</v>
      </c>
      <c r="E8" s="247" t="s">
        <v>43</v>
      </c>
      <c r="F8" s="247" t="s">
        <v>44</v>
      </c>
      <c r="G8" s="247" t="s">
        <v>45</v>
      </c>
      <c r="H8" s="247" t="s">
        <v>23</v>
      </c>
      <c r="I8" s="247" t="s">
        <v>7988</v>
      </c>
      <c r="J8" s="247" t="s">
        <v>7988</v>
      </c>
      <c r="K8" s="247" t="s">
        <v>7988</v>
      </c>
      <c r="L8" s="247" t="s">
        <v>7988</v>
      </c>
      <c r="M8" s="247" t="s">
        <v>8112</v>
      </c>
      <c r="N8" s="247" t="s">
        <v>7988</v>
      </c>
      <c r="O8" s="247" t="s">
        <v>7988</v>
      </c>
      <c r="P8" s="247"/>
      <c r="Q8" s="247"/>
      <c r="R8" s="247"/>
      <c r="S8" s="247"/>
      <c r="T8" s="247"/>
      <c r="U8" s="247" t="s">
        <v>7988</v>
      </c>
      <c r="V8" s="247" t="s">
        <v>7988</v>
      </c>
      <c r="W8" s="247"/>
      <c r="X8" s="247"/>
      <c r="Y8" s="248">
        <v>44516.877349537041</v>
      </c>
      <c r="Z8" s="248">
        <v>44529.5703125</v>
      </c>
      <c r="AA8" s="247"/>
      <c r="AB8" s="247" t="s">
        <v>13</v>
      </c>
      <c r="AC8" s="247">
        <v>12578</v>
      </c>
      <c r="AD8" s="247">
        <v>100</v>
      </c>
      <c r="AE8" s="247" t="s">
        <v>8111</v>
      </c>
      <c r="AF8" s="247" t="s">
        <v>8113</v>
      </c>
      <c r="AG8" s="247"/>
    </row>
    <row r="9" spans="1:33" ht="26.4" x14ac:dyDescent="0.3">
      <c r="A9" s="247"/>
      <c r="B9" s="247" t="s">
        <v>8111</v>
      </c>
      <c r="C9" s="247" t="s">
        <v>32</v>
      </c>
      <c r="D9" s="251" t="s">
        <v>46</v>
      </c>
      <c r="E9" s="247" t="s">
        <v>47</v>
      </c>
      <c r="F9" s="247" t="s">
        <v>48</v>
      </c>
      <c r="G9" s="247" t="s">
        <v>22</v>
      </c>
      <c r="H9" s="247" t="s">
        <v>35</v>
      </c>
      <c r="I9" s="247" t="s">
        <v>7988</v>
      </c>
      <c r="J9" s="247" t="s">
        <v>7988</v>
      </c>
      <c r="K9" s="247" t="s">
        <v>7988</v>
      </c>
      <c r="L9" s="247" t="s">
        <v>7988</v>
      </c>
      <c r="M9" s="247" t="s">
        <v>8112</v>
      </c>
      <c r="N9" s="247" t="s">
        <v>7988</v>
      </c>
      <c r="O9" s="247" t="s">
        <v>7988</v>
      </c>
      <c r="P9" s="247"/>
      <c r="Q9" s="247"/>
      <c r="R9" s="247"/>
      <c r="S9" s="247"/>
      <c r="T9" s="247"/>
      <c r="U9" s="247" t="s">
        <v>7988</v>
      </c>
      <c r="V9" s="247" t="s">
        <v>7988</v>
      </c>
      <c r="W9" s="247"/>
      <c r="X9" s="247"/>
      <c r="Y9" s="248">
        <v>44516.87736111111</v>
      </c>
      <c r="Z9" s="248">
        <v>44526.411909722221</v>
      </c>
      <c r="AA9" s="247"/>
      <c r="AB9" s="247" t="s">
        <v>13</v>
      </c>
      <c r="AC9" s="247">
        <v>12578</v>
      </c>
      <c r="AD9" s="247">
        <v>110</v>
      </c>
      <c r="AE9" s="247" t="s">
        <v>8111</v>
      </c>
      <c r="AF9" s="247" t="s">
        <v>8113</v>
      </c>
      <c r="AG9" s="247" t="s">
        <v>36</v>
      </c>
    </row>
    <row r="10" spans="1:33" ht="26.4" x14ac:dyDescent="0.3">
      <c r="A10" s="247"/>
      <c r="B10" s="247" t="s">
        <v>8111</v>
      </c>
      <c r="C10" s="247" t="s">
        <v>32</v>
      </c>
      <c r="D10" s="251" t="s">
        <v>52</v>
      </c>
      <c r="E10" s="247" t="s">
        <v>49</v>
      </c>
      <c r="F10" s="247" t="s">
        <v>50</v>
      </c>
      <c r="G10" s="247" t="s">
        <v>51</v>
      </c>
      <c r="H10" s="247" t="s">
        <v>23</v>
      </c>
      <c r="I10" s="247" t="s">
        <v>7988</v>
      </c>
      <c r="J10" s="247" t="s">
        <v>7988</v>
      </c>
      <c r="K10" s="247" t="s">
        <v>7988</v>
      </c>
      <c r="L10" s="247" t="s">
        <v>7988</v>
      </c>
      <c r="M10" s="247" t="s">
        <v>8112</v>
      </c>
      <c r="N10" s="247" t="s">
        <v>7988</v>
      </c>
      <c r="O10" s="247" t="s">
        <v>7988</v>
      </c>
      <c r="P10" s="247"/>
      <c r="Q10" s="247"/>
      <c r="R10" s="247"/>
      <c r="S10" s="247"/>
      <c r="T10" s="247"/>
      <c r="U10" s="247" t="s">
        <v>7988</v>
      </c>
      <c r="V10" s="247" t="s">
        <v>7988</v>
      </c>
      <c r="W10" s="247"/>
      <c r="X10" s="247"/>
      <c r="Y10" s="248">
        <v>44516.87736111111</v>
      </c>
      <c r="Z10" s="248">
        <v>44538.851157407407</v>
      </c>
      <c r="AA10" s="247"/>
      <c r="AB10" s="247" t="s">
        <v>13</v>
      </c>
      <c r="AC10" s="247">
        <v>12578</v>
      </c>
      <c r="AD10" s="247">
        <v>100</v>
      </c>
      <c r="AE10" s="247" t="s">
        <v>8111</v>
      </c>
      <c r="AF10" s="247" t="s">
        <v>8113</v>
      </c>
      <c r="AG10" s="247"/>
    </row>
    <row r="11" spans="1:33" ht="26.4" x14ac:dyDescent="0.3">
      <c r="A11" s="247"/>
      <c r="B11" s="247" t="s">
        <v>8111</v>
      </c>
      <c r="C11" s="247" t="s">
        <v>32</v>
      </c>
      <c r="D11" s="251" t="s">
        <v>52</v>
      </c>
      <c r="E11" s="247" t="s">
        <v>53</v>
      </c>
      <c r="F11" s="247" t="s">
        <v>54</v>
      </c>
      <c r="G11" s="247" t="s">
        <v>22</v>
      </c>
      <c r="H11" s="247" t="s">
        <v>35</v>
      </c>
      <c r="I11" s="247" t="s">
        <v>7988</v>
      </c>
      <c r="J11" s="247" t="s">
        <v>7988</v>
      </c>
      <c r="K11" s="247" t="s">
        <v>7988</v>
      </c>
      <c r="L11" s="247" t="s">
        <v>7988</v>
      </c>
      <c r="M11" s="247" t="s">
        <v>8112</v>
      </c>
      <c r="N11" s="247" t="s">
        <v>7988</v>
      </c>
      <c r="O11" s="247" t="s">
        <v>7988</v>
      </c>
      <c r="P11" s="247"/>
      <c r="Q11" s="247"/>
      <c r="R11" s="247"/>
      <c r="S11" s="247"/>
      <c r="T11" s="247"/>
      <c r="U11" s="247" t="s">
        <v>7988</v>
      </c>
      <c r="V11" s="247" t="s">
        <v>7988</v>
      </c>
      <c r="W11" s="247"/>
      <c r="X11" s="247"/>
      <c r="Y11" s="248">
        <v>44516.87736111111</v>
      </c>
      <c r="Z11" s="248">
        <v>44529.709189814814</v>
      </c>
      <c r="AA11" s="247"/>
      <c r="AB11" s="247" t="s">
        <v>13</v>
      </c>
      <c r="AC11" s="247">
        <v>12578</v>
      </c>
      <c r="AD11" s="247">
        <v>110</v>
      </c>
      <c r="AE11" s="247" t="s">
        <v>8111</v>
      </c>
      <c r="AF11" s="247" t="s">
        <v>8113</v>
      </c>
      <c r="AG11" s="247" t="s">
        <v>36</v>
      </c>
    </row>
    <row r="12" spans="1:33" ht="92.4" x14ac:dyDescent="0.3">
      <c r="A12" s="247" t="s">
        <v>30</v>
      </c>
      <c r="B12" s="247" t="s">
        <v>8111</v>
      </c>
      <c r="C12" s="247" t="s">
        <v>32</v>
      </c>
      <c r="D12" s="251" t="s">
        <v>58</v>
      </c>
      <c r="E12" s="247" t="s">
        <v>55</v>
      </c>
      <c r="F12" s="247" t="s">
        <v>56</v>
      </c>
      <c r="G12" s="247" t="s">
        <v>57</v>
      </c>
      <c r="H12" s="247" t="s">
        <v>23</v>
      </c>
      <c r="I12" s="247" t="s">
        <v>7988</v>
      </c>
      <c r="J12" s="247" t="s">
        <v>7988</v>
      </c>
      <c r="K12" s="247" t="s">
        <v>7988</v>
      </c>
      <c r="L12" s="247" t="s">
        <v>7988</v>
      </c>
      <c r="M12" s="247" t="s">
        <v>8112</v>
      </c>
      <c r="N12" s="247" t="s">
        <v>7988</v>
      </c>
      <c r="O12" s="247" t="s">
        <v>7988</v>
      </c>
      <c r="P12" s="247"/>
      <c r="Q12" s="247"/>
      <c r="R12" s="247"/>
      <c r="S12" s="247" t="s">
        <v>8160</v>
      </c>
      <c r="T12" s="247"/>
      <c r="U12" s="247" t="s">
        <v>7988</v>
      </c>
      <c r="V12" s="247" t="s">
        <v>7988</v>
      </c>
      <c r="W12" s="247"/>
      <c r="X12" s="247"/>
      <c r="Y12" s="248">
        <v>44516.87736111111</v>
      </c>
      <c r="Z12" s="248">
        <v>44534.016365740739</v>
      </c>
      <c r="AA12" s="247"/>
      <c r="AB12" s="247" t="s">
        <v>13</v>
      </c>
      <c r="AC12" s="247">
        <v>12578</v>
      </c>
      <c r="AD12" s="247">
        <v>100</v>
      </c>
      <c r="AE12" s="247" t="s">
        <v>8111</v>
      </c>
      <c r="AF12" s="247" t="s">
        <v>8113</v>
      </c>
      <c r="AG12" s="247"/>
    </row>
    <row r="13" spans="1:33" ht="26.4" x14ac:dyDescent="0.3">
      <c r="A13" s="247"/>
      <c r="B13" s="247" t="s">
        <v>8111</v>
      </c>
      <c r="C13" s="247" t="s">
        <v>32</v>
      </c>
      <c r="D13" s="251" t="s">
        <v>58</v>
      </c>
      <c r="E13" s="247" t="s">
        <v>59</v>
      </c>
      <c r="F13" s="247" t="s">
        <v>60</v>
      </c>
      <c r="G13" s="247" t="s">
        <v>22</v>
      </c>
      <c r="H13" s="247" t="s">
        <v>35</v>
      </c>
      <c r="I13" s="247" t="s">
        <v>7988</v>
      </c>
      <c r="J13" s="247" t="s">
        <v>7988</v>
      </c>
      <c r="K13" s="247" t="s">
        <v>7988</v>
      </c>
      <c r="L13" s="247" t="s">
        <v>7988</v>
      </c>
      <c r="M13" s="247" t="s">
        <v>8112</v>
      </c>
      <c r="N13" s="247" t="s">
        <v>7988</v>
      </c>
      <c r="O13" s="247" t="s">
        <v>7988</v>
      </c>
      <c r="P13" s="247"/>
      <c r="Q13" s="247"/>
      <c r="R13" s="247"/>
      <c r="S13" s="247"/>
      <c r="T13" s="247"/>
      <c r="U13" s="247" t="s">
        <v>7988</v>
      </c>
      <c r="V13" s="247" t="s">
        <v>7988</v>
      </c>
      <c r="W13" s="247"/>
      <c r="X13" s="247"/>
      <c r="Y13" s="248">
        <v>44516.87736111111</v>
      </c>
      <c r="Z13" s="248">
        <v>44532.923506944448</v>
      </c>
      <c r="AA13" s="247"/>
      <c r="AB13" s="247" t="s">
        <v>13</v>
      </c>
      <c r="AC13" s="247">
        <v>12578</v>
      </c>
      <c r="AD13" s="247">
        <v>110</v>
      </c>
      <c r="AE13" s="247" t="s">
        <v>8111</v>
      </c>
      <c r="AF13" s="247" t="s">
        <v>8113</v>
      </c>
      <c r="AG13" s="247" t="s">
        <v>36</v>
      </c>
    </row>
    <row r="14" spans="1:33" ht="26.4" x14ac:dyDescent="0.3">
      <c r="A14" s="247"/>
      <c r="B14" s="247" t="s">
        <v>8111</v>
      </c>
      <c r="C14" s="247" t="s">
        <v>64</v>
      </c>
      <c r="D14" s="251" t="s">
        <v>58</v>
      </c>
      <c r="E14" s="247" t="s">
        <v>61</v>
      </c>
      <c r="F14" s="247" t="s">
        <v>62</v>
      </c>
      <c r="G14" s="247" t="s">
        <v>63</v>
      </c>
      <c r="H14" s="247" t="s">
        <v>23</v>
      </c>
      <c r="I14" s="247" t="s">
        <v>7988</v>
      </c>
      <c r="J14" s="247" t="s">
        <v>7988</v>
      </c>
      <c r="K14" s="247" t="s">
        <v>7988</v>
      </c>
      <c r="L14" s="247" t="s">
        <v>7988</v>
      </c>
      <c r="M14" s="247" t="s">
        <v>8112</v>
      </c>
      <c r="N14" s="247" t="s">
        <v>7988</v>
      </c>
      <c r="O14" s="247" t="s">
        <v>7988</v>
      </c>
      <c r="P14" s="247"/>
      <c r="Q14" s="247"/>
      <c r="R14" s="247"/>
      <c r="S14" s="247" t="s">
        <v>8161</v>
      </c>
      <c r="T14" s="247"/>
      <c r="U14" s="247" t="s">
        <v>7988</v>
      </c>
      <c r="V14" s="247" t="s">
        <v>7988</v>
      </c>
      <c r="W14" s="247"/>
      <c r="X14" s="247"/>
      <c r="Y14" s="248">
        <v>44516.87736111111</v>
      </c>
      <c r="Z14" s="248">
        <v>44531.428981481484</v>
      </c>
      <c r="AA14" s="247"/>
      <c r="AB14" s="247" t="s">
        <v>13</v>
      </c>
      <c r="AC14" s="247">
        <v>12578</v>
      </c>
      <c r="AD14" s="247">
        <v>120</v>
      </c>
      <c r="AE14" s="247" t="s">
        <v>8111</v>
      </c>
      <c r="AF14" s="247" t="s">
        <v>8113</v>
      </c>
      <c r="AG14" s="247" t="s">
        <v>15</v>
      </c>
    </row>
    <row r="15" spans="1:33" ht="26.4" x14ac:dyDescent="0.3">
      <c r="A15" s="247"/>
      <c r="B15" s="247" t="s">
        <v>8113</v>
      </c>
      <c r="C15" s="247" t="s">
        <v>69</v>
      </c>
      <c r="D15" s="251" t="s">
        <v>68</v>
      </c>
      <c r="E15" s="247" t="s">
        <v>65</v>
      </c>
      <c r="F15" s="247" t="s">
        <v>66</v>
      </c>
      <c r="G15" s="247" t="s">
        <v>67</v>
      </c>
      <c r="H15" s="247" t="s">
        <v>23</v>
      </c>
      <c r="I15" s="247" t="s">
        <v>7988</v>
      </c>
      <c r="J15" s="247" t="s">
        <v>7988</v>
      </c>
      <c r="K15" s="247" t="s">
        <v>7988</v>
      </c>
      <c r="L15" s="247" t="s">
        <v>7988</v>
      </c>
      <c r="M15" s="247" t="s">
        <v>8112</v>
      </c>
      <c r="N15" s="247" t="s">
        <v>7988</v>
      </c>
      <c r="O15" s="247" t="s">
        <v>7988</v>
      </c>
      <c r="P15" s="247"/>
      <c r="Q15" s="247"/>
      <c r="R15" s="247"/>
      <c r="S15" s="247"/>
      <c r="T15" s="247"/>
      <c r="U15" s="247" t="s">
        <v>7988</v>
      </c>
      <c r="V15" s="247" t="s">
        <v>7988</v>
      </c>
      <c r="W15" s="247"/>
      <c r="X15" s="247"/>
      <c r="Y15" s="248">
        <v>44516.87736111111</v>
      </c>
      <c r="Z15" s="247"/>
      <c r="AA15" s="247"/>
      <c r="AB15" s="247" t="s">
        <v>13</v>
      </c>
      <c r="AC15" s="247">
        <v>12578</v>
      </c>
      <c r="AD15" s="247">
        <v>100</v>
      </c>
      <c r="AE15" s="247" t="s">
        <v>8113</v>
      </c>
      <c r="AF15" s="247" t="s">
        <v>8111</v>
      </c>
      <c r="AG15" s="247"/>
    </row>
    <row r="16" spans="1:33" ht="26.4" x14ac:dyDescent="0.3">
      <c r="A16" s="247"/>
      <c r="B16" s="247" t="s">
        <v>8111</v>
      </c>
      <c r="C16" s="247" t="s">
        <v>32</v>
      </c>
      <c r="D16" s="251" t="s">
        <v>72</v>
      </c>
      <c r="E16" s="247" t="s">
        <v>70</v>
      </c>
      <c r="F16" s="247" t="s">
        <v>71</v>
      </c>
      <c r="G16" s="247" t="s">
        <v>22</v>
      </c>
      <c r="H16" s="247" t="s">
        <v>23</v>
      </c>
      <c r="I16" s="247" t="s">
        <v>7988</v>
      </c>
      <c r="J16" s="247" t="s">
        <v>7988</v>
      </c>
      <c r="K16" s="247" t="s">
        <v>7988</v>
      </c>
      <c r="L16" s="247" t="s">
        <v>7988</v>
      </c>
      <c r="M16" s="247" t="s">
        <v>8112</v>
      </c>
      <c r="N16" s="247" t="s">
        <v>7988</v>
      </c>
      <c r="O16" s="247" t="s">
        <v>7988</v>
      </c>
      <c r="P16" s="247"/>
      <c r="Q16" s="247"/>
      <c r="R16" s="247"/>
      <c r="S16" s="247"/>
      <c r="T16" s="247"/>
      <c r="U16" s="247" t="s">
        <v>7988</v>
      </c>
      <c r="V16" s="247" t="s">
        <v>7988</v>
      </c>
      <c r="W16" s="247"/>
      <c r="X16" s="247"/>
      <c r="Y16" s="248">
        <v>44516.87736111111</v>
      </c>
      <c r="Z16" s="248">
        <v>44543.832800925928</v>
      </c>
      <c r="AA16" s="247"/>
      <c r="AB16" s="247" t="s">
        <v>13</v>
      </c>
      <c r="AC16" s="247">
        <v>12578</v>
      </c>
      <c r="AD16" s="247">
        <v>100</v>
      </c>
      <c r="AE16" s="247" t="s">
        <v>8111</v>
      </c>
      <c r="AF16" s="247" t="s">
        <v>8113</v>
      </c>
      <c r="AG16" s="247"/>
    </row>
    <row r="17" spans="1:33" ht="39.6" x14ac:dyDescent="0.3">
      <c r="A17" s="247"/>
      <c r="B17" s="247" t="s">
        <v>8111</v>
      </c>
      <c r="C17" s="247" t="s">
        <v>32</v>
      </c>
      <c r="D17" s="251" t="s">
        <v>77</v>
      </c>
      <c r="E17" s="247" t="s">
        <v>74</v>
      </c>
      <c r="F17" s="247" t="s">
        <v>75</v>
      </c>
      <c r="G17" s="247" t="s">
        <v>76</v>
      </c>
      <c r="H17" s="247" t="s">
        <v>23</v>
      </c>
      <c r="I17" s="247" t="s">
        <v>7988</v>
      </c>
      <c r="J17" s="247" t="s">
        <v>7988</v>
      </c>
      <c r="K17" s="247" t="s">
        <v>7988</v>
      </c>
      <c r="L17" s="247" t="s">
        <v>7988</v>
      </c>
      <c r="M17" s="247" t="s">
        <v>8112</v>
      </c>
      <c r="N17" s="247" t="s">
        <v>7988</v>
      </c>
      <c r="O17" s="247" t="s">
        <v>7988</v>
      </c>
      <c r="P17" s="247"/>
      <c r="Q17" s="247"/>
      <c r="R17" s="247"/>
      <c r="S17" s="247" t="s">
        <v>8162</v>
      </c>
      <c r="T17" s="247"/>
      <c r="U17" s="247" t="s">
        <v>7988</v>
      </c>
      <c r="V17" s="247" t="s">
        <v>7988</v>
      </c>
      <c r="W17" s="247"/>
      <c r="X17" s="247"/>
      <c r="Y17" s="248">
        <v>44516.87736111111</v>
      </c>
      <c r="Z17" s="248">
        <v>44533.431516203702</v>
      </c>
      <c r="AA17" s="247"/>
      <c r="AB17" s="247" t="s">
        <v>13</v>
      </c>
      <c r="AC17" s="247">
        <v>12578</v>
      </c>
      <c r="AD17" s="247">
        <v>100</v>
      </c>
      <c r="AE17" s="247" t="s">
        <v>8111</v>
      </c>
      <c r="AF17" s="247" t="s">
        <v>8113</v>
      </c>
      <c r="AG17" s="247"/>
    </row>
    <row r="18" spans="1:33" ht="26.4" x14ac:dyDescent="0.3">
      <c r="A18" s="247"/>
      <c r="B18" s="247" t="s">
        <v>8111</v>
      </c>
      <c r="C18" s="247" t="s">
        <v>32</v>
      </c>
      <c r="D18" s="251" t="s">
        <v>72</v>
      </c>
      <c r="E18" s="247" t="s">
        <v>78</v>
      </c>
      <c r="F18" s="247" t="s">
        <v>79</v>
      </c>
      <c r="G18" s="247" t="s">
        <v>22</v>
      </c>
      <c r="H18" s="247" t="s">
        <v>80</v>
      </c>
      <c r="I18" s="247" t="s">
        <v>7988</v>
      </c>
      <c r="J18" s="247" t="s">
        <v>7988</v>
      </c>
      <c r="K18" s="247" t="s">
        <v>7988</v>
      </c>
      <c r="L18" s="247" t="s">
        <v>7988</v>
      </c>
      <c r="M18" s="247" t="s">
        <v>8112</v>
      </c>
      <c r="N18" s="247" t="s">
        <v>7988</v>
      </c>
      <c r="O18" s="247" t="s">
        <v>7988</v>
      </c>
      <c r="P18" s="247"/>
      <c r="Q18" s="247"/>
      <c r="R18" s="247"/>
      <c r="S18" s="247"/>
      <c r="T18" s="247"/>
      <c r="U18" s="247" t="s">
        <v>7988</v>
      </c>
      <c r="V18" s="247" t="s">
        <v>7988</v>
      </c>
      <c r="W18" s="247"/>
      <c r="X18" s="247"/>
      <c r="Y18" s="248">
        <v>44516.87736111111</v>
      </c>
      <c r="Z18" s="248">
        <v>44546.655648148146</v>
      </c>
      <c r="AA18" s="247"/>
      <c r="AB18" s="247" t="s">
        <v>13</v>
      </c>
      <c r="AC18" s="247">
        <v>12578</v>
      </c>
      <c r="AD18" s="247">
        <v>200</v>
      </c>
      <c r="AE18" s="247" t="s">
        <v>8111</v>
      </c>
      <c r="AF18" s="247" t="s">
        <v>8113</v>
      </c>
      <c r="AG18" s="247" t="s">
        <v>36</v>
      </c>
    </row>
    <row r="19" spans="1:33" ht="26.4" x14ac:dyDescent="0.3">
      <c r="A19" s="247"/>
      <c r="B19" s="247" t="s">
        <v>8111</v>
      </c>
      <c r="C19" s="247" t="s">
        <v>32</v>
      </c>
      <c r="D19" s="251" t="s">
        <v>83</v>
      </c>
      <c r="E19" s="247" t="s">
        <v>81</v>
      </c>
      <c r="F19" s="247" t="s">
        <v>82</v>
      </c>
      <c r="G19" s="247" t="s">
        <v>12</v>
      </c>
      <c r="H19" s="247" t="s">
        <v>35</v>
      </c>
      <c r="I19" s="247" t="s">
        <v>7988</v>
      </c>
      <c r="J19" s="247" t="s">
        <v>7988</v>
      </c>
      <c r="K19" s="247" t="s">
        <v>7988</v>
      </c>
      <c r="L19" s="247" t="s">
        <v>7988</v>
      </c>
      <c r="M19" s="247" t="s">
        <v>8112</v>
      </c>
      <c r="N19" s="247" t="s">
        <v>84</v>
      </c>
      <c r="O19" s="247" t="s">
        <v>7988</v>
      </c>
      <c r="P19" s="247"/>
      <c r="Q19" s="247"/>
      <c r="R19" s="247"/>
      <c r="S19" s="247"/>
      <c r="T19" s="247"/>
      <c r="U19" s="247" t="s">
        <v>7988</v>
      </c>
      <c r="V19" s="247" t="s">
        <v>7988</v>
      </c>
      <c r="W19" s="247"/>
      <c r="X19" s="247"/>
      <c r="Y19" s="248">
        <v>44516.87736111111</v>
      </c>
      <c r="Z19" s="248">
        <v>44518.608263888891</v>
      </c>
      <c r="AA19" s="247"/>
      <c r="AB19" s="247" t="s">
        <v>13</v>
      </c>
      <c r="AC19" s="247">
        <v>12578</v>
      </c>
      <c r="AD19" s="247">
        <v>100</v>
      </c>
      <c r="AE19" s="247" t="s">
        <v>8111</v>
      </c>
      <c r="AF19" s="247" t="s">
        <v>8113</v>
      </c>
      <c r="AG19" s="247"/>
    </row>
    <row r="20" spans="1:33" ht="39.6" x14ac:dyDescent="0.3">
      <c r="A20" s="247" t="s">
        <v>90</v>
      </c>
      <c r="B20" s="247" t="s">
        <v>8111</v>
      </c>
      <c r="C20" s="247" t="s">
        <v>32</v>
      </c>
      <c r="D20" s="251">
        <v>7</v>
      </c>
      <c r="E20" s="247" t="s">
        <v>85</v>
      </c>
      <c r="F20" s="247" t="s">
        <v>86</v>
      </c>
      <c r="G20" s="247" t="s">
        <v>87</v>
      </c>
      <c r="H20" s="247" t="s">
        <v>88</v>
      </c>
      <c r="I20" s="247" t="s">
        <v>7988</v>
      </c>
      <c r="J20" s="247" t="s">
        <v>7988</v>
      </c>
      <c r="K20" s="247" t="s">
        <v>7988</v>
      </c>
      <c r="L20" s="247" t="s">
        <v>7988</v>
      </c>
      <c r="M20" s="247" t="s">
        <v>8112</v>
      </c>
      <c r="N20" s="247" t="s">
        <v>91</v>
      </c>
      <c r="O20" s="247" t="s">
        <v>92</v>
      </c>
      <c r="P20" s="247"/>
      <c r="Q20" s="247"/>
      <c r="R20" s="247" t="s">
        <v>89</v>
      </c>
      <c r="S20" s="247" t="s">
        <v>8115</v>
      </c>
      <c r="T20" s="247" t="s">
        <v>95</v>
      </c>
      <c r="U20" s="247" t="s">
        <v>93</v>
      </c>
      <c r="V20" s="247" t="s">
        <v>94</v>
      </c>
      <c r="W20" s="247"/>
      <c r="X20" s="247"/>
      <c r="Y20" s="248">
        <v>44516.87736111111</v>
      </c>
      <c r="Z20" s="248">
        <v>44518.608263888891</v>
      </c>
      <c r="AA20" s="247"/>
      <c r="AB20" s="247" t="s">
        <v>13</v>
      </c>
      <c r="AC20" s="247">
        <v>12578</v>
      </c>
      <c r="AD20" s="247">
        <v>300</v>
      </c>
      <c r="AE20" s="247" t="s">
        <v>8111</v>
      </c>
      <c r="AF20" s="247" t="s">
        <v>8113</v>
      </c>
      <c r="AG20" s="247"/>
    </row>
    <row r="21" spans="1:33" ht="79.2" x14ac:dyDescent="0.3">
      <c r="A21" s="247" t="s">
        <v>100</v>
      </c>
      <c r="B21" s="247" t="s">
        <v>8111</v>
      </c>
      <c r="C21" s="247" t="s">
        <v>32</v>
      </c>
      <c r="D21" s="251">
        <v>7</v>
      </c>
      <c r="E21" s="247" t="s">
        <v>96</v>
      </c>
      <c r="F21" s="247" t="s">
        <v>97</v>
      </c>
      <c r="G21" s="247" t="s">
        <v>98</v>
      </c>
      <c r="H21" s="247" t="s">
        <v>88</v>
      </c>
      <c r="I21" s="247" t="s">
        <v>7988</v>
      </c>
      <c r="J21" s="247" t="s">
        <v>7988</v>
      </c>
      <c r="K21" s="247" t="s">
        <v>7988</v>
      </c>
      <c r="L21" s="247" t="s">
        <v>7988</v>
      </c>
      <c r="M21" s="247" t="s">
        <v>8112</v>
      </c>
      <c r="N21" s="247" t="s">
        <v>91</v>
      </c>
      <c r="O21" s="247" t="s">
        <v>101</v>
      </c>
      <c r="P21" s="247"/>
      <c r="Q21" s="247"/>
      <c r="R21" s="247" t="s">
        <v>99</v>
      </c>
      <c r="S21" s="247" t="s">
        <v>8115</v>
      </c>
      <c r="T21" s="247" t="s">
        <v>105</v>
      </c>
      <c r="U21" s="247" t="s">
        <v>103</v>
      </c>
      <c r="V21" s="247" t="s">
        <v>104</v>
      </c>
      <c r="W21" s="247" t="s">
        <v>102</v>
      </c>
      <c r="X21" s="247"/>
      <c r="Y21" s="248">
        <v>44516.87736111111</v>
      </c>
      <c r="Z21" s="248">
        <v>44518.608263888891</v>
      </c>
      <c r="AA21" s="247"/>
      <c r="AB21" s="247" t="s">
        <v>13</v>
      </c>
      <c r="AC21" s="247">
        <v>12578</v>
      </c>
      <c r="AD21" s="247">
        <v>100</v>
      </c>
      <c r="AE21" s="247" t="s">
        <v>8111</v>
      </c>
      <c r="AF21" s="247" t="s">
        <v>8113</v>
      </c>
      <c r="AG21" s="247"/>
    </row>
    <row r="22" spans="1:33" ht="39.6" x14ac:dyDescent="0.3">
      <c r="A22" s="247" t="s">
        <v>110</v>
      </c>
      <c r="B22" s="247" t="s">
        <v>8111</v>
      </c>
      <c r="C22" s="247" t="s">
        <v>32</v>
      </c>
      <c r="D22" s="251" t="s">
        <v>111</v>
      </c>
      <c r="E22" s="247" t="s">
        <v>106</v>
      </c>
      <c r="F22" s="247" t="s">
        <v>107</v>
      </c>
      <c r="G22" s="247" t="s">
        <v>108</v>
      </c>
      <c r="H22" s="247" t="s">
        <v>88</v>
      </c>
      <c r="I22" s="247" t="s">
        <v>7988</v>
      </c>
      <c r="J22" s="247" t="s">
        <v>7988</v>
      </c>
      <c r="K22" s="247" t="s">
        <v>7988</v>
      </c>
      <c r="L22" s="247" t="s">
        <v>7988</v>
      </c>
      <c r="M22" s="247" t="s">
        <v>8112</v>
      </c>
      <c r="N22" s="247" t="s">
        <v>91</v>
      </c>
      <c r="O22" s="247" t="s">
        <v>112</v>
      </c>
      <c r="P22" s="247"/>
      <c r="Q22" s="247"/>
      <c r="R22" s="247" t="s">
        <v>109</v>
      </c>
      <c r="S22" s="247" t="s">
        <v>8115</v>
      </c>
      <c r="T22" s="247" t="s">
        <v>115</v>
      </c>
      <c r="U22" s="247" t="s">
        <v>114</v>
      </c>
      <c r="V22" s="247" t="s">
        <v>7988</v>
      </c>
      <c r="W22" s="247" t="s">
        <v>113</v>
      </c>
      <c r="X22" s="247"/>
      <c r="Y22" s="248">
        <v>44516.87736111111</v>
      </c>
      <c r="Z22" s="248">
        <v>44518.608263888891</v>
      </c>
      <c r="AA22" s="247"/>
      <c r="AB22" s="247" t="s">
        <v>13</v>
      </c>
      <c r="AC22" s="247">
        <v>12578</v>
      </c>
      <c r="AD22" s="247">
        <v>16260</v>
      </c>
      <c r="AE22" s="247" t="s">
        <v>8111</v>
      </c>
      <c r="AF22" s="247" t="s">
        <v>8113</v>
      </c>
      <c r="AG22" s="247"/>
    </row>
    <row r="23" spans="1:33" ht="26.4" x14ac:dyDescent="0.3">
      <c r="A23" s="247" t="s">
        <v>119</v>
      </c>
      <c r="B23" s="247" t="s">
        <v>8111</v>
      </c>
      <c r="C23" s="247" t="s">
        <v>32</v>
      </c>
      <c r="D23" s="251" t="s">
        <v>120</v>
      </c>
      <c r="E23" s="247" t="s">
        <v>116</v>
      </c>
      <c r="F23" s="247" t="s">
        <v>117</v>
      </c>
      <c r="G23" s="247" t="s">
        <v>118</v>
      </c>
      <c r="H23" s="247" t="s">
        <v>23</v>
      </c>
      <c r="I23" s="247" t="s">
        <v>7988</v>
      </c>
      <c r="J23" s="247" t="s">
        <v>7988</v>
      </c>
      <c r="K23" s="247" t="s">
        <v>7988</v>
      </c>
      <c r="L23" s="247" t="s">
        <v>7988</v>
      </c>
      <c r="M23" s="247" t="s">
        <v>8112</v>
      </c>
      <c r="N23" s="247" t="s">
        <v>84</v>
      </c>
      <c r="O23" s="247" t="s">
        <v>7988</v>
      </c>
      <c r="P23" s="247"/>
      <c r="Q23" s="247"/>
      <c r="R23" s="247"/>
      <c r="S23" s="247"/>
      <c r="T23" s="247"/>
      <c r="U23" s="247" t="s">
        <v>7988</v>
      </c>
      <c r="V23" s="247" t="s">
        <v>7988</v>
      </c>
      <c r="W23" s="247"/>
      <c r="X23" s="247"/>
      <c r="Y23" s="248">
        <v>44516.87736111111</v>
      </c>
      <c r="Z23" s="248">
        <v>44518.608263888891</v>
      </c>
      <c r="AA23" s="247"/>
      <c r="AB23" s="247" t="s">
        <v>13</v>
      </c>
      <c r="AC23" s="247">
        <v>12578</v>
      </c>
      <c r="AD23" s="247">
        <v>100</v>
      </c>
      <c r="AE23" s="247" t="s">
        <v>8111</v>
      </c>
      <c r="AF23" s="247" t="s">
        <v>8113</v>
      </c>
      <c r="AG23" s="247"/>
    </row>
    <row r="24" spans="1:33" ht="39.6" x14ac:dyDescent="0.3">
      <c r="A24" s="247" t="s">
        <v>124</v>
      </c>
      <c r="B24" s="247" t="s">
        <v>8111</v>
      </c>
      <c r="C24" s="247" t="s">
        <v>32</v>
      </c>
      <c r="D24" s="251" t="s">
        <v>120</v>
      </c>
      <c r="E24" s="247" t="s">
        <v>121</v>
      </c>
      <c r="F24" s="247" t="s">
        <v>122</v>
      </c>
      <c r="G24" s="247" t="s">
        <v>123</v>
      </c>
      <c r="H24" s="247" t="s">
        <v>23</v>
      </c>
      <c r="I24" s="247" t="s">
        <v>7988</v>
      </c>
      <c r="J24" s="247" t="s">
        <v>7988</v>
      </c>
      <c r="K24" s="247" t="s">
        <v>7988</v>
      </c>
      <c r="L24" s="247" t="s">
        <v>7988</v>
      </c>
      <c r="M24" s="247" t="s">
        <v>8112</v>
      </c>
      <c r="N24" s="247" t="s">
        <v>84</v>
      </c>
      <c r="O24" s="247" t="s">
        <v>7988</v>
      </c>
      <c r="P24" s="247"/>
      <c r="Q24" s="247"/>
      <c r="R24" s="247"/>
      <c r="S24" s="247"/>
      <c r="T24" s="247"/>
      <c r="U24" s="247" t="s">
        <v>7988</v>
      </c>
      <c r="V24" s="247" t="s">
        <v>7988</v>
      </c>
      <c r="W24" s="247"/>
      <c r="X24" s="247"/>
      <c r="Y24" s="248">
        <v>44516.87736111111</v>
      </c>
      <c r="Z24" s="248">
        <v>44518.608263888891</v>
      </c>
      <c r="AA24" s="247"/>
      <c r="AB24" s="247" t="s">
        <v>13</v>
      </c>
      <c r="AC24" s="247">
        <v>12578</v>
      </c>
      <c r="AD24" s="247">
        <v>1100</v>
      </c>
      <c r="AE24" s="247" t="s">
        <v>8111</v>
      </c>
      <c r="AF24" s="247" t="s">
        <v>8113</v>
      </c>
      <c r="AG24" s="247"/>
    </row>
    <row r="25" spans="1:33" ht="26.4" x14ac:dyDescent="0.3">
      <c r="A25" s="247" t="s">
        <v>127</v>
      </c>
      <c r="B25" s="247" t="s">
        <v>8111</v>
      </c>
      <c r="C25" s="247" t="s">
        <v>32</v>
      </c>
      <c r="D25" s="251" t="s">
        <v>120</v>
      </c>
      <c r="E25" s="247" t="s">
        <v>125</v>
      </c>
      <c r="F25" s="247" t="s">
        <v>126</v>
      </c>
      <c r="G25" s="247" t="s">
        <v>29</v>
      </c>
      <c r="H25" s="247" t="s">
        <v>23</v>
      </c>
      <c r="I25" s="247" t="s">
        <v>7988</v>
      </c>
      <c r="J25" s="247" t="s">
        <v>7988</v>
      </c>
      <c r="K25" s="247" t="s">
        <v>7988</v>
      </c>
      <c r="L25" s="247" t="s">
        <v>7988</v>
      </c>
      <c r="M25" s="247" t="s">
        <v>8112</v>
      </c>
      <c r="N25" s="247" t="s">
        <v>84</v>
      </c>
      <c r="O25" s="247" t="s">
        <v>7988</v>
      </c>
      <c r="P25" s="247"/>
      <c r="Q25" s="247"/>
      <c r="R25" s="247"/>
      <c r="S25" s="247"/>
      <c r="T25" s="247"/>
      <c r="U25" s="247" t="s">
        <v>7988</v>
      </c>
      <c r="V25" s="247" t="s">
        <v>7988</v>
      </c>
      <c r="W25" s="247"/>
      <c r="X25" s="247"/>
      <c r="Y25" s="248">
        <v>44516.87736111111</v>
      </c>
      <c r="Z25" s="248">
        <v>44518.608263888891</v>
      </c>
      <c r="AA25" s="247"/>
      <c r="AB25" s="247" t="s">
        <v>13</v>
      </c>
      <c r="AC25" s="247">
        <v>12578</v>
      </c>
      <c r="AD25" s="247">
        <v>2100</v>
      </c>
      <c r="AE25" s="247" t="s">
        <v>8111</v>
      </c>
      <c r="AF25" s="247" t="s">
        <v>8113</v>
      </c>
      <c r="AG25" s="247"/>
    </row>
    <row r="26" spans="1:33" ht="26.4" x14ac:dyDescent="0.3">
      <c r="A26" s="247" t="s">
        <v>130</v>
      </c>
      <c r="B26" s="247" t="s">
        <v>8111</v>
      </c>
      <c r="C26" s="247" t="s">
        <v>32</v>
      </c>
      <c r="D26" s="251" t="s">
        <v>120</v>
      </c>
      <c r="E26" s="247" t="s">
        <v>128</v>
      </c>
      <c r="F26" s="247" t="s">
        <v>129</v>
      </c>
      <c r="G26" s="247" t="s">
        <v>29</v>
      </c>
      <c r="H26" s="247" t="s">
        <v>23</v>
      </c>
      <c r="I26" s="247" t="s">
        <v>7988</v>
      </c>
      <c r="J26" s="247" t="s">
        <v>7988</v>
      </c>
      <c r="K26" s="247" t="s">
        <v>7988</v>
      </c>
      <c r="L26" s="247" t="s">
        <v>7988</v>
      </c>
      <c r="M26" s="247" t="s">
        <v>8112</v>
      </c>
      <c r="N26" s="247" t="s">
        <v>84</v>
      </c>
      <c r="O26" s="247" t="s">
        <v>7988</v>
      </c>
      <c r="P26" s="247"/>
      <c r="Q26" s="247"/>
      <c r="R26" s="247"/>
      <c r="S26" s="247"/>
      <c r="T26" s="247"/>
      <c r="U26" s="247" t="s">
        <v>7988</v>
      </c>
      <c r="V26" s="247" t="s">
        <v>7988</v>
      </c>
      <c r="W26" s="247"/>
      <c r="X26" s="247"/>
      <c r="Y26" s="248">
        <v>44516.87736111111</v>
      </c>
      <c r="Z26" s="248">
        <v>44518.608263888891</v>
      </c>
      <c r="AA26" s="247"/>
      <c r="AB26" s="247" t="s">
        <v>13</v>
      </c>
      <c r="AC26" s="247">
        <v>12578</v>
      </c>
      <c r="AD26" s="247">
        <v>3100</v>
      </c>
      <c r="AE26" s="247" t="s">
        <v>8111</v>
      </c>
      <c r="AF26" s="247" t="s">
        <v>8113</v>
      </c>
      <c r="AG26" s="247"/>
    </row>
    <row r="27" spans="1:33" ht="26.4" x14ac:dyDescent="0.3">
      <c r="A27" s="247" t="s">
        <v>134</v>
      </c>
      <c r="B27" s="247" t="s">
        <v>8111</v>
      </c>
      <c r="C27" s="247" t="s">
        <v>32</v>
      </c>
      <c r="D27" s="251" t="s">
        <v>120</v>
      </c>
      <c r="E27" s="247" t="s">
        <v>131</v>
      </c>
      <c r="F27" s="247" t="s">
        <v>132</v>
      </c>
      <c r="G27" s="247" t="s">
        <v>133</v>
      </c>
      <c r="H27" s="247" t="s">
        <v>23</v>
      </c>
      <c r="I27" s="247" t="s">
        <v>7988</v>
      </c>
      <c r="J27" s="247" t="s">
        <v>7988</v>
      </c>
      <c r="K27" s="247" t="s">
        <v>7988</v>
      </c>
      <c r="L27" s="247" t="s">
        <v>7988</v>
      </c>
      <c r="M27" s="247" t="s">
        <v>8112</v>
      </c>
      <c r="N27" s="247" t="s">
        <v>84</v>
      </c>
      <c r="O27" s="247" t="s">
        <v>7988</v>
      </c>
      <c r="P27" s="247"/>
      <c r="Q27" s="247"/>
      <c r="R27" s="247"/>
      <c r="S27" s="247"/>
      <c r="T27" s="247"/>
      <c r="U27" s="247" t="s">
        <v>7988</v>
      </c>
      <c r="V27" s="247" t="s">
        <v>7988</v>
      </c>
      <c r="W27" s="247"/>
      <c r="X27" s="247"/>
      <c r="Y27" s="248">
        <v>44516.87736111111</v>
      </c>
      <c r="Z27" s="248">
        <v>44518.608263888891</v>
      </c>
      <c r="AA27" s="247"/>
      <c r="AB27" s="247" t="s">
        <v>13</v>
      </c>
      <c r="AC27" s="247">
        <v>12578</v>
      </c>
      <c r="AD27" s="247">
        <v>4100</v>
      </c>
      <c r="AE27" s="247" t="s">
        <v>8111</v>
      </c>
      <c r="AF27" s="247" t="s">
        <v>8113</v>
      </c>
      <c r="AG27" s="247"/>
    </row>
    <row r="28" spans="1:33" ht="26.4" x14ac:dyDescent="0.3">
      <c r="A28" s="247" t="s">
        <v>138</v>
      </c>
      <c r="B28" s="247" t="s">
        <v>8111</v>
      </c>
      <c r="C28" s="247" t="s">
        <v>32</v>
      </c>
      <c r="D28" s="251" t="s">
        <v>120</v>
      </c>
      <c r="E28" s="247" t="s">
        <v>135</v>
      </c>
      <c r="F28" s="247" t="s">
        <v>136</v>
      </c>
      <c r="G28" s="247" t="s">
        <v>137</v>
      </c>
      <c r="H28" s="247" t="s">
        <v>23</v>
      </c>
      <c r="I28" s="247" t="s">
        <v>7988</v>
      </c>
      <c r="J28" s="247" t="s">
        <v>7988</v>
      </c>
      <c r="K28" s="247" t="s">
        <v>7988</v>
      </c>
      <c r="L28" s="247" t="s">
        <v>7988</v>
      </c>
      <c r="M28" s="247" t="s">
        <v>8112</v>
      </c>
      <c r="N28" s="247" t="s">
        <v>84</v>
      </c>
      <c r="O28" s="247" t="s">
        <v>7988</v>
      </c>
      <c r="P28" s="247"/>
      <c r="Q28" s="247"/>
      <c r="R28" s="247"/>
      <c r="S28" s="247"/>
      <c r="T28" s="247"/>
      <c r="U28" s="247" t="s">
        <v>7988</v>
      </c>
      <c r="V28" s="247" t="s">
        <v>7988</v>
      </c>
      <c r="W28" s="247"/>
      <c r="X28" s="247"/>
      <c r="Y28" s="248">
        <v>44516.87736111111</v>
      </c>
      <c r="Z28" s="248">
        <v>44518.608263888891</v>
      </c>
      <c r="AA28" s="247"/>
      <c r="AB28" s="247" t="s">
        <v>13</v>
      </c>
      <c r="AC28" s="247">
        <v>12578</v>
      </c>
      <c r="AD28" s="247">
        <v>5100</v>
      </c>
      <c r="AE28" s="247" t="s">
        <v>8111</v>
      </c>
      <c r="AF28" s="247" t="s">
        <v>8113</v>
      </c>
      <c r="AG28" s="247"/>
    </row>
    <row r="29" spans="1:33" ht="26.4" x14ac:dyDescent="0.3">
      <c r="A29" s="247" t="s">
        <v>142</v>
      </c>
      <c r="B29" s="247" t="s">
        <v>8111</v>
      </c>
      <c r="C29" s="247" t="s">
        <v>32</v>
      </c>
      <c r="D29" s="251" t="s">
        <v>120</v>
      </c>
      <c r="E29" s="247" t="s">
        <v>139</v>
      </c>
      <c r="F29" s="247" t="s">
        <v>140</v>
      </c>
      <c r="G29" s="247" t="s">
        <v>141</v>
      </c>
      <c r="H29" s="247" t="s">
        <v>23</v>
      </c>
      <c r="I29" s="247" t="s">
        <v>7988</v>
      </c>
      <c r="J29" s="247" t="s">
        <v>7988</v>
      </c>
      <c r="K29" s="247" t="s">
        <v>7988</v>
      </c>
      <c r="L29" s="247" t="s">
        <v>7988</v>
      </c>
      <c r="M29" s="247" t="s">
        <v>8112</v>
      </c>
      <c r="N29" s="247" t="s">
        <v>84</v>
      </c>
      <c r="O29" s="247" t="s">
        <v>7988</v>
      </c>
      <c r="P29" s="247"/>
      <c r="Q29" s="247"/>
      <c r="R29" s="247"/>
      <c r="S29" s="247"/>
      <c r="T29" s="247"/>
      <c r="U29" s="247" t="s">
        <v>7988</v>
      </c>
      <c r="V29" s="247" t="s">
        <v>7988</v>
      </c>
      <c r="W29" s="247"/>
      <c r="X29" s="247"/>
      <c r="Y29" s="248">
        <v>44516.87736111111</v>
      </c>
      <c r="Z29" s="248">
        <v>44518.608263888891</v>
      </c>
      <c r="AA29" s="247"/>
      <c r="AB29" s="247" t="s">
        <v>13</v>
      </c>
      <c r="AC29" s="247">
        <v>12578</v>
      </c>
      <c r="AD29" s="247">
        <v>6100</v>
      </c>
      <c r="AE29" s="247" t="s">
        <v>8111</v>
      </c>
      <c r="AF29" s="247" t="s">
        <v>8113</v>
      </c>
      <c r="AG29" s="247"/>
    </row>
    <row r="30" spans="1:33" ht="39.6" x14ac:dyDescent="0.3">
      <c r="A30" s="247" t="s">
        <v>146</v>
      </c>
      <c r="B30" s="247" t="s">
        <v>8111</v>
      </c>
      <c r="C30" s="247" t="s">
        <v>32</v>
      </c>
      <c r="D30" s="251" t="s">
        <v>120</v>
      </c>
      <c r="E30" s="247" t="s">
        <v>143</v>
      </c>
      <c r="F30" s="247" t="s">
        <v>144</v>
      </c>
      <c r="G30" s="247" t="s">
        <v>145</v>
      </c>
      <c r="H30" s="247" t="s">
        <v>23</v>
      </c>
      <c r="I30" s="247" t="s">
        <v>7988</v>
      </c>
      <c r="J30" s="247" t="s">
        <v>7988</v>
      </c>
      <c r="K30" s="247" t="s">
        <v>7988</v>
      </c>
      <c r="L30" s="247" t="s">
        <v>7988</v>
      </c>
      <c r="M30" s="247" t="s">
        <v>8112</v>
      </c>
      <c r="N30" s="247" t="s">
        <v>84</v>
      </c>
      <c r="O30" s="247" t="s">
        <v>7988</v>
      </c>
      <c r="P30" s="247"/>
      <c r="Q30" s="247"/>
      <c r="R30" s="247"/>
      <c r="S30" s="247"/>
      <c r="T30" s="247"/>
      <c r="U30" s="247" t="s">
        <v>7988</v>
      </c>
      <c r="V30" s="247" t="s">
        <v>7988</v>
      </c>
      <c r="W30" s="247"/>
      <c r="X30" s="247"/>
      <c r="Y30" s="248">
        <v>44516.87736111111</v>
      </c>
      <c r="Z30" s="248">
        <v>44518.608263888891</v>
      </c>
      <c r="AA30" s="247"/>
      <c r="AB30" s="247" t="s">
        <v>13</v>
      </c>
      <c r="AC30" s="247">
        <v>12578</v>
      </c>
      <c r="AD30" s="247">
        <v>7100</v>
      </c>
      <c r="AE30" s="247" t="s">
        <v>8111</v>
      </c>
      <c r="AF30" s="247" t="s">
        <v>8113</v>
      </c>
      <c r="AG30" s="247"/>
    </row>
    <row r="31" spans="1:33" ht="26.4" x14ac:dyDescent="0.3">
      <c r="A31" s="247" t="s">
        <v>150</v>
      </c>
      <c r="B31" s="247" t="s">
        <v>8111</v>
      </c>
      <c r="C31" s="247" t="s">
        <v>32</v>
      </c>
      <c r="D31" s="251" t="s">
        <v>120</v>
      </c>
      <c r="E31" s="247" t="s">
        <v>147</v>
      </c>
      <c r="F31" s="247" t="s">
        <v>148</v>
      </c>
      <c r="G31" s="247" t="s">
        <v>149</v>
      </c>
      <c r="H31" s="247" t="s">
        <v>23</v>
      </c>
      <c r="I31" s="247" t="s">
        <v>7988</v>
      </c>
      <c r="J31" s="247" t="s">
        <v>7988</v>
      </c>
      <c r="K31" s="247" t="s">
        <v>7988</v>
      </c>
      <c r="L31" s="247" t="s">
        <v>7988</v>
      </c>
      <c r="M31" s="247" t="s">
        <v>8112</v>
      </c>
      <c r="N31" s="247" t="s">
        <v>84</v>
      </c>
      <c r="O31" s="247" t="s">
        <v>7988</v>
      </c>
      <c r="P31" s="247"/>
      <c r="Q31" s="247"/>
      <c r="R31" s="247"/>
      <c r="S31" s="247"/>
      <c r="T31" s="247"/>
      <c r="U31" s="247" t="s">
        <v>7988</v>
      </c>
      <c r="V31" s="247" t="s">
        <v>7988</v>
      </c>
      <c r="W31" s="247"/>
      <c r="X31" s="247"/>
      <c r="Y31" s="248">
        <v>44516.87736111111</v>
      </c>
      <c r="Z31" s="248">
        <v>44518.608263888891</v>
      </c>
      <c r="AA31" s="247"/>
      <c r="AB31" s="247" t="s">
        <v>13</v>
      </c>
      <c r="AC31" s="247">
        <v>12578</v>
      </c>
      <c r="AD31" s="247">
        <v>8100</v>
      </c>
      <c r="AE31" s="247" t="s">
        <v>8111</v>
      </c>
      <c r="AF31" s="247" t="s">
        <v>8113</v>
      </c>
      <c r="AG31" s="247"/>
    </row>
    <row r="32" spans="1:33" ht="26.4" x14ac:dyDescent="0.3">
      <c r="A32" s="247" t="s">
        <v>154</v>
      </c>
      <c r="B32" s="247" t="s">
        <v>8111</v>
      </c>
      <c r="C32" s="247" t="s">
        <v>32</v>
      </c>
      <c r="D32" s="251" t="s">
        <v>155</v>
      </c>
      <c r="E32" s="247" t="s">
        <v>151</v>
      </c>
      <c r="F32" s="247" t="s">
        <v>152</v>
      </c>
      <c r="G32" s="247" t="s">
        <v>153</v>
      </c>
      <c r="H32" s="247" t="s">
        <v>23</v>
      </c>
      <c r="I32" s="247" t="s">
        <v>7988</v>
      </c>
      <c r="J32" s="247" t="s">
        <v>7988</v>
      </c>
      <c r="K32" s="247" t="s">
        <v>7988</v>
      </c>
      <c r="L32" s="247" t="s">
        <v>7988</v>
      </c>
      <c r="M32" s="247" t="s">
        <v>8112</v>
      </c>
      <c r="N32" s="247" t="s">
        <v>84</v>
      </c>
      <c r="O32" s="247" t="s">
        <v>7988</v>
      </c>
      <c r="P32" s="247"/>
      <c r="Q32" s="247"/>
      <c r="R32" s="247"/>
      <c r="S32" s="247"/>
      <c r="T32" s="247"/>
      <c r="U32" s="247" t="s">
        <v>7988</v>
      </c>
      <c r="V32" s="247" t="s">
        <v>7988</v>
      </c>
      <c r="W32" s="247"/>
      <c r="X32" s="247"/>
      <c r="Y32" s="248">
        <v>44516.87736111111</v>
      </c>
      <c r="Z32" s="248">
        <v>44518.608263888891</v>
      </c>
      <c r="AA32" s="247"/>
      <c r="AB32" s="247" t="s">
        <v>13</v>
      </c>
      <c r="AC32" s="247">
        <v>12578</v>
      </c>
      <c r="AD32" s="247">
        <v>100</v>
      </c>
      <c r="AE32" s="247" t="s">
        <v>8111</v>
      </c>
      <c r="AF32" s="247" t="s">
        <v>8113</v>
      </c>
      <c r="AG32" s="247"/>
    </row>
    <row r="33" spans="1:33" ht="26.4" x14ac:dyDescent="0.3">
      <c r="A33" s="247" t="s">
        <v>159</v>
      </c>
      <c r="B33" s="247" t="s">
        <v>8111</v>
      </c>
      <c r="C33" s="247" t="s">
        <v>32</v>
      </c>
      <c r="D33" s="251" t="s">
        <v>155</v>
      </c>
      <c r="E33" s="247" t="s">
        <v>156</v>
      </c>
      <c r="F33" s="247" t="s">
        <v>157</v>
      </c>
      <c r="G33" s="247" t="s">
        <v>158</v>
      </c>
      <c r="H33" s="247" t="s">
        <v>23</v>
      </c>
      <c r="I33" s="247" t="s">
        <v>7988</v>
      </c>
      <c r="J33" s="247" t="s">
        <v>7988</v>
      </c>
      <c r="K33" s="247" t="s">
        <v>7988</v>
      </c>
      <c r="L33" s="247" t="s">
        <v>7988</v>
      </c>
      <c r="M33" s="247" t="s">
        <v>8112</v>
      </c>
      <c r="N33" s="247" t="s">
        <v>84</v>
      </c>
      <c r="O33" s="247" t="s">
        <v>7988</v>
      </c>
      <c r="P33" s="247"/>
      <c r="Q33" s="247"/>
      <c r="R33" s="247"/>
      <c r="S33" s="247"/>
      <c r="T33" s="247"/>
      <c r="U33" s="247" t="s">
        <v>7988</v>
      </c>
      <c r="V33" s="247" t="s">
        <v>7988</v>
      </c>
      <c r="W33" s="247"/>
      <c r="X33" s="247"/>
      <c r="Y33" s="248">
        <v>44516.87736111111</v>
      </c>
      <c r="Z33" s="248">
        <v>44518.608263888891</v>
      </c>
      <c r="AA33" s="247"/>
      <c r="AB33" s="247" t="s">
        <v>13</v>
      </c>
      <c r="AC33" s="247">
        <v>12578</v>
      </c>
      <c r="AD33" s="247">
        <v>1100</v>
      </c>
      <c r="AE33" s="247" t="s">
        <v>8111</v>
      </c>
      <c r="AF33" s="247" t="s">
        <v>8113</v>
      </c>
      <c r="AG33" s="247"/>
    </row>
    <row r="34" spans="1:33" ht="26.4" x14ac:dyDescent="0.3">
      <c r="A34" s="247" t="s">
        <v>163</v>
      </c>
      <c r="B34" s="247" t="s">
        <v>8111</v>
      </c>
      <c r="C34" s="247" t="s">
        <v>32</v>
      </c>
      <c r="D34" s="251" t="s">
        <v>155</v>
      </c>
      <c r="E34" s="247" t="s">
        <v>160</v>
      </c>
      <c r="F34" s="247" t="s">
        <v>161</v>
      </c>
      <c r="G34" s="247" t="s">
        <v>162</v>
      </c>
      <c r="H34" s="247" t="s">
        <v>23</v>
      </c>
      <c r="I34" s="247" t="s">
        <v>7988</v>
      </c>
      <c r="J34" s="247" t="s">
        <v>7988</v>
      </c>
      <c r="K34" s="247" t="s">
        <v>7988</v>
      </c>
      <c r="L34" s="247" t="s">
        <v>7988</v>
      </c>
      <c r="M34" s="247" t="s">
        <v>8112</v>
      </c>
      <c r="N34" s="247" t="s">
        <v>84</v>
      </c>
      <c r="O34" s="247" t="s">
        <v>7988</v>
      </c>
      <c r="P34" s="247"/>
      <c r="Q34" s="247"/>
      <c r="R34" s="247"/>
      <c r="S34" s="247"/>
      <c r="T34" s="247"/>
      <c r="U34" s="247" t="s">
        <v>7988</v>
      </c>
      <c r="V34" s="247" t="s">
        <v>7988</v>
      </c>
      <c r="W34" s="247"/>
      <c r="X34" s="247"/>
      <c r="Y34" s="248">
        <v>44516.87736111111</v>
      </c>
      <c r="Z34" s="248">
        <v>44518.608263888891</v>
      </c>
      <c r="AA34" s="247"/>
      <c r="AB34" s="247" t="s">
        <v>13</v>
      </c>
      <c r="AC34" s="247">
        <v>12578</v>
      </c>
      <c r="AD34" s="247">
        <v>2100</v>
      </c>
      <c r="AE34" s="247" t="s">
        <v>8111</v>
      </c>
      <c r="AF34" s="247" t="s">
        <v>8113</v>
      </c>
      <c r="AG34" s="247"/>
    </row>
    <row r="35" spans="1:33" ht="26.4" x14ac:dyDescent="0.3">
      <c r="A35" s="247" t="s">
        <v>167</v>
      </c>
      <c r="B35" s="247" t="s">
        <v>8111</v>
      </c>
      <c r="C35" s="247" t="s">
        <v>32</v>
      </c>
      <c r="D35" s="251" t="s">
        <v>155</v>
      </c>
      <c r="E35" s="247" t="s">
        <v>164</v>
      </c>
      <c r="F35" s="247" t="s">
        <v>165</v>
      </c>
      <c r="G35" s="247" t="s">
        <v>166</v>
      </c>
      <c r="H35" s="247" t="s">
        <v>23</v>
      </c>
      <c r="I35" s="247" t="s">
        <v>7988</v>
      </c>
      <c r="J35" s="247" t="s">
        <v>7988</v>
      </c>
      <c r="K35" s="247" t="s">
        <v>7988</v>
      </c>
      <c r="L35" s="247" t="s">
        <v>7988</v>
      </c>
      <c r="M35" s="247" t="s">
        <v>8112</v>
      </c>
      <c r="N35" s="247" t="s">
        <v>84</v>
      </c>
      <c r="O35" s="247" t="s">
        <v>7988</v>
      </c>
      <c r="P35" s="247"/>
      <c r="Q35" s="247"/>
      <c r="R35" s="247"/>
      <c r="S35" s="247"/>
      <c r="T35" s="247"/>
      <c r="U35" s="247" t="s">
        <v>7988</v>
      </c>
      <c r="V35" s="247" t="s">
        <v>7988</v>
      </c>
      <c r="W35" s="247"/>
      <c r="X35" s="247"/>
      <c r="Y35" s="248">
        <v>44516.87736111111</v>
      </c>
      <c r="Z35" s="248">
        <v>44518.608263888891</v>
      </c>
      <c r="AA35" s="247"/>
      <c r="AB35" s="247" t="s">
        <v>13</v>
      </c>
      <c r="AC35" s="247">
        <v>12578</v>
      </c>
      <c r="AD35" s="247">
        <v>3100</v>
      </c>
      <c r="AE35" s="247" t="s">
        <v>8111</v>
      </c>
      <c r="AF35" s="247" t="s">
        <v>8113</v>
      </c>
      <c r="AG35" s="247"/>
    </row>
    <row r="36" spans="1:33" ht="26.4" x14ac:dyDescent="0.3">
      <c r="A36" s="247" t="s">
        <v>171</v>
      </c>
      <c r="B36" s="247" t="s">
        <v>8111</v>
      </c>
      <c r="C36" s="247" t="s">
        <v>32</v>
      </c>
      <c r="D36" s="251" t="s">
        <v>155</v>
      </c>
      <c r="E36" s="247" t="s">
        <v>168</v>
      </c>
      <c r="F36" s="247" t="s">
        <v>169</v>
      </c>
      <c r="G36" s="247" t="s">
        <v>170</v>
      </c>
      <c r="H36" s="247" t="s">
        <v>23</v>
      </c>
      <c r="I36" s="247" t="s">
        <v>7988</v>
      </c>
      <c r="J36" s="247" t="s">
        <v>7988</v>
      </c>
      <c r="K36" s="247" t="s">
        <v>7988</v>
      </c>
      <c r="L36" s="247" t="s">
        <v>7988</v>
      </c>
      <c r="M36" s="247" t="s">
        <v>8112</v>
      </c>
      <c r="N36" s="247" t="s">
        <v>84</v>
      </c>
      <c r="O36" s="247" t="s">
        <v>7988</v>
      </c>
      <c r="P36" s="247"/>
      <c r="Q36" s="247"/>
      <c r="R36" s="247"/>
      <c r="S36" s="247"/>
      <c r="T36" s="247"/>
      <c r="U36" s="247" t="s">
        <v>7988</v>
      </c>
      <c r="V36" s="247" t="s">
        <v>7988</v>
      </c>
      <c r="W36" s="247"/>
      <c r="X36" s="247"/>
      <c r="Y36" s="248">
        <v>44516.87736111111</v>
      </c>
      <c r="Z36" s="248">
        <v>44518.608263888891</v>
      </c>
      <c r="AA36" s="247"/>
      <c r="AB36" s="247" t="s">
        <v>13</v>
      </c>
      <c r="AC36" s="247">
        <v>12578</v>
      </c>
      <c r="AD36" s="247">
        <v>4100</v>
      </c>
      <c r="AE36" s="247" t="s">
        <v>8111</v>
      </c>
      <c r="AF36" s="247" t="s">
        <v>8113</v>
      </c>
      <c r="AG36" s="247"/>
    </row>
    <row r="37" spans="1:33" ht="26.4" x14ac:dyDescent="0.3">
      <c r="A37" s="247" t="s">
        <v>175</v>
      </c>
      <c r="B37" s="247" t="s">
        <v>8111</v>
      </c>
      <c r="C37" s="247" t="s">
        <v>32</v>
      </c>
      <c r="D37" s="251" t="s">
        <v>155</v>
      </c>
      <c r="E37" s="247" t="s">
        <v>172</v>
      </c>
      <c r="F37" s="247" t="s">
        <v>173</v>
      </c>
      <c r="G37" s="247" t="s">
        <v>174</v>
      </c>
      <c r="H37" s="247" t="s">
        <v>23</v>
      </c>
      <c r="I37" s="247" t="s">
        <v>7988</v>
      </c>
      <c r="J37" s="247" t="s">
        <v>7988</v>
      </c>
      <c r="K37" s="247" t="s">
        <v>7988</v>
      </c>
      <c r="L37" s="247" t="s">
        <v>7988</v>
      </c>
      <c r="M37" s="247" t="s">
        <v>8112</v>
      </c>
      <c r="N37" s="247" t="s">
        <v>84</v>
      </c>
      <c r="O37" s="247" t="s">
        <v>7988</v>
      </c>
      <c r="P37" s="247"/>
      <c r="Q37" s="247"/>
      <c r="R37" s="247"/>
      <c r="S37" s="247"/>
      <c r="T37" s="247"/>
      <c r="U37" s="247" t="s">
        <v>7988</v>
      </c>
      <c r="V37" s="247" t="s">
        <v>7988</v>
      </c>
      <c r="W37" s="247"/>
      <c r="X37" s="247"/>
      <c r="Y37" s="248">
        <v>44516.87736111111</v>
      </c>
      <c r="Z37" s="248">
        <v>44518.608263888891</v>
      </c>
      <c r="AA37" s="247"/>
      <c r="AB37" s="247" t="s">
        <v>13</v>
      </c>
      <c r="AC37" s="247">
        <v>12578</v>
      </c>
      <c r="AD37" s="247">
        <v>5100</v>
      </c>
      <c r="AE37" s="247" t="s">
        <v>8111</v>
      </c>
      <c r="AF37" s="247" t="s">
        <v>8113</v>
      </c>
      <c r="AG37" s="247"/>
    </row>
    <row r="38" spans="1:33" ht="26.4" x14ac:dyDescent="0.3">
      <c r="A38" s="247" t="s">
        <v>179</v>
      </c>
      <c r="B38" s="247" t="s">
        <v>8111</v>
      </c>
      <c r="C38" s="247" t="s">
        <v>32</v>
      </c>
      <c r="D38" s="251" t="s">
        <v>155</v>
      </c>
      <c r="E38" s="247" t="s">
        <v>176</v>
      </c>
      <c r="F38" s="247" t="s">
        <v>177</v>
      </c>
      <c r="G38" s="247" t="s">
        <v>178</v>
      </c>
      <c r="H38" s="247" t="s">
        <v>23</v>
      </c>
      <c r="I38" s="247" t="s">
        <v>7988</v>
      </c>
      <c r="J38" s="247" t="s">
        <v>7988</v>
      </c>
      <c r="K38" s="247" t="s">
        <v>7988</v>
      </c>
      <c r="L38" s="247" t="s">
        <v>7988</v>
      </c>
      <c r="M38" s="247" t="s">
        <v>8112</v>
      </c>
      <c r="N38" s="247" t="s">
        <v>84</v>
      </c>
      <c r="O38" s="247" t="s">
        <v>7988</v>
      </c>
      <c r="P38" s="247"/>
      <c r="Q38" s="247"/>
      <c r="R38" s="247"/>
      <c r="S38" s="247"/>
      <c r="T38" s="247"/>
      <c r="U38" s="247" t="s">
        <v>7988</v>
      </c>
      <c r="V38" s="247" t="s">
        <v>7988</v>
      </c>
      <c r="W38" s="247"/>
      <c r="X38" s="247"/>
      <c r="Y38" s="248">
        <v>44516.87736111111</v>
      </c>
      <c r="Z38" s="248">
        <v>44518.608263888891</v>
      </c>
      <c r="AA38" s="247"/>
      <c r="AB38" s="247" t="s">
        <v>13</v>
      </c>
      <c r="AC38" s="247">
        <v>12578</v>
      </c>
      <c r="AD38" s="247">
        <v>6100</v>
      </c>
      <c r="AE38" s="247" t="s">
        <v>8111</v>
      </c>
      <c r="AF38" s="247" t="s">
        <v>8113</v>
      </c>
      <c r="AG38" s="247"/>
    </row>
    <row r="39" spans="1:33" ht="26.4" x14ac:dyDescent="0.3">
      <c r="A39" s="247" t="s">
        <v>182</v>
      </c>
      <c r="B39" s="247" t="s">
        <v>8111</v>
      </c>
      <c r="C39" s="247" t="s">
        <v>32</v>
      </c>
      <c r="D39" s="251" t="s">
        <v>155</v>
      </c>
      <c r="E39" s="247" t="s">
        <v>180</v>
      </c>
      <c r="F39" s="247" t="s">
        <v>181</v>
      </c>
      <c r="G39" s="247" t="s">
        <v>39</v>
      </c>
      <c r="H39" s="247" t="s">
        <v>23</v>
      </c>
      <c r="I39" s="247" t="s">
        <v>7988</v>
      </c>
      <c r="J39" s="247" t="s">
        <v>7988</v>
      </c>
      <c r="K39" s="247" t="s">
        <v>7988</v>
      </c>
      <c r="L39" s="247" t="s">
        <v>7988</v>
      </c>
      <c r="M39" s="247" t="s">
        <v>8112</v>
      </c>
      <c r="N39" s="247" t="s">
        <v>84</v>
      </c>
      <c r="O39" s="247" t="s">
        <v>7988</v>
      </c>
      <c r="P39" s="247"/>
      <c r="Q39" s="247"/>
      <c r="R39" s="247"/>
      <c r="S39" s="247"/>
      <c r="T39" s="247"/>
      <c r="U39" s="247" t="s">
        <v>7988</v>
      </c>
      <c r="V39" s="247" t="s">
        <v>7988</v>
      </c>
      <c r="W39" s="247"/>
      <c r="X39" s="247"/>
      <c r="Y39" s="248">
        <v>44516.87736111111</v>
      </c>
      <c r="Z39" s="248">
        <v>44518.608263888891</v>
      </c>
      <c r="AA39" s="247"/>
      <c r="AB39" s="247" t="s">
        <v>13</v>
      </c>
      <c r="AC39" s="247">
        <v>12578</v>
      </c>
      <c r="AD39" s="247">
        <v>7100</v>
      </c>
      <c r="AE39" s="247" t="s">
        <v>8111</v>
      </c>
      <c r="AF39" s="247" t="s">
        <v>8113</v>
      </c>
      <c r="AG39" s="247"/>
    </row>
    <row r="40" spans="1:33" ht="39.6" x14ac:dyDescent="0.3">
      <c r="A40" s="247" t="s">
        <v>186</v>
      </c>
      <c r="B40" s="247" t="s">
        <v>8111</v>
      </c>
      <c r="C40" s="247" t="s">
        <v>32</v>
      </c>
      <c r="D40" s="251" t="s">
        <v>187</v>
      </c>
      <c r="E40" s="247" t="s">
        <v>183</v>
      </c>
      <c r="F40" s="247" t="s">
        <v>184</v>
      </c>
      <c r="G40" s="247" t="s">
        <v>185</v>
      </c>
      <c r="H40" s="247" t="s">
        <v>23</v>
      </c>
      <c r="I40" s="247" t="s">
        <v>7988</v>
      </c>
      <c r="J40" s="247" t="s">
        <v>7988</v>
      </c>
      <c r="K40" s="247" t="s">
        <v>7988</v>
      </c>
      <c r="L40" s="247" t="s">
        <v>7988</v>
      </c>
      <c r="M40" s="247" t="s">
        <v>8112</v>
      </c>
      <c r="N40" s="247" t="s">
        <v>84</v>
      </c>
      <c r="O40" s="247" t="s">
        <v>7988</v>
      </c>
      <c r="P40" s="247"/>
      <c r="Q40" s="247"/>
      <c r="R40" s="247"/>
      <c r="S40" s="247"/>
      <c r="T40" s="247"/>
      <c r="U40" s="247" t="s">
        <v>7988</v>
      </c>
      <c r="V40" s="247" t="s">
        <v>7988</v>
      </c>
      <c r="W40" s="247"/>
      <c r="X40" s="247"/>
      <c r="Y40" s="248">
        <v>44516.87736111111</v>
      </c>
      <c r="Z40" s="248">
        <v>44518.608263888891</v>
      </c>
      <c r="AA40" s="247"/>
      <c r="AB40" s="247" t="s">
        <v>13</v>
      </c>
      <c r="AC40" s="247">
        <v>12578</v>
      </c>
      <c r="AD40" s="247">
        <v>100</v>
      </c>
      <c r="AE40" s="247" t="s">
        <v>8111</v>
      </c>
      <c r="AF40" s="247" t="s">
        <v>8113</v>
      </c>
      <c r="AG40" s="247"/>
    </row>
    <row r="41" spans="1:33" ht="39.6" x14ac:dyDescent="0.3">
      <c r="A41" s="247" t="s">
        <v>190</v>
      </c>
      <c r="B41" s="247" t="s">
        <v>8111</v>
      </c>
      <c r="C41" s="247" t="s">
        <v>32</v>
      </c>
      <c r="D41" s="251" t="s">
        <v>187</v>
      </c>
      <c r="E41" s="247" t="s">
        <v>188</v>
      </c>
      <c r="F41" s="247" t="s">
        <v>189</v>
      </c>
      <c r="G41" s="247" t="s">
        <v>45</v>
      </c>
      <c r="H41" s="247" t="s">
        <v>23</v>
      </c>
      <c r="I41" s="247" t="s">
        <v>7988</v>
      </c>
      <c r="J41" s="247" t="s">
        <v>7988</v>
      </c>
      <c r="K41" s="247" t="s">
        <v>7988</v>
      </c>
      <c r="L41" s="247" t="s">
        <v>7988</v>
      </c>
      <c r="M41" s="247" t="s">
        <v>8112</v>
      </c>
      <c r="N41" s="247" t="s">
        <v>84</v>
      </c>
      <c r="O41" s="247" t="s">
        <v>7988</v>
      </c>
      <c r="P41" s="247"/>
      <c r="Q41" s="247"/>
      <c r="R41" s="247"/>
      <c r="S41" s="247"/>
      <c r="T41" s="247"/>
      <c r="U41" s="247" t="s">
        <v>7988</v>
      </c>
      <c r="V41" s="247" t="s">
        <v>7988</v>
      </c>
      <c r="W41" s="247"/>
      <c r="X41" s="247"/>
      <c r="Y41" s="248">
        <v>44516.87736111111</v>
      </c>
      <c r="Z41" s="248">
        <v>44518.608263888891</v>
      </c>
      <c r="AA41" s="247"/>
      <c r="AB41" s="247" t="s">
        <v>13</v>
      </c>
      <c r="AC41" s="247">
        <v>12578</v>
      </c>
      <c r="AD41" s="247">
        <v>1100</v>
      </c>
      <c r="AE41" s="247" t="s">
        <v>8111</v>
      </c>
      <c r="AF41" s="247" t="s">
        <v>8113</v>
      </c>
      <c r="AG41" s="247"/>
    </row>
    <row r="42" spans="1:33" ht="39.6" x14ac:dyDescent="0.3">
      <c r="A42" s="247" t="s">
        <v>193</v>
      </c>
      <c r="B42" s="247" t="s">
        <v>8111</v>
      </c>
      <c r="C42" s="247" t="s">
        <v>32</v>
      </c>
      <c r="D42" s="251" t="s">
        <v>187</v>
      </c>
      <c r="E42" s="247" t="s">
        <v>191</v>
      </c>
      <c r="F42" s="247" t="s">
        <v>192</v>
      </c>
      <c r="G42" s="247" t="s">
        <v>45</v>
      </c>
      <c r="H42" s="247" t="s">
        <v>23</v>
      </c>
      <c r="I42" s="247" t="s">
        <v>7988</v>
      </c>
      <c r="J42" s="247" t="s">
        <v>7988</v>
      </c>
      <c r="K42" s="247" t="s">
        <v>7988</v>
      </c>
      <c r="L42" s="247" t="s">
        <v>7988</v>
      </c>
      <c r="M42" s="247" t="s">
        <v>8112</v>
      </c>
      <c r="N42" s="247" t="s">
        <v>84</v>
      </c>
      <c r="O42" s="247" t="s">
        <v>7988</v>
      </c>
      <c r="P42" s="247"/>
      <c r="Q42" s="247"/>
      <c r="R42" s="247"/>
      <c r="S42" s="247"/>
      <c r="T42" s="247"/>
      <c r="U42" s="247" t="s">
        <v>7988</v>
      </c>
      <c r="V42" s="247" t="s">
        <v>7988</v>
      </c>
      <c r="W42" s="247"/>
      <c r="X42" s="247"/>
      <c r="Y42" s="248">
        <v>44516.87736111111</v>
      </c>
      <c r="Z42" s="248">
        <v>44518.608263888891</v>
      </c>
      <c r="AA42" s="247"/>
      <c r="AB42" s="247" t="s">
        <v>13</v>
      </c>
      <c r="AC42" s="247">
        <v>12578</v>
      </c>
      <c r="AD42" s="247">
        <v>2100</v>
      </c>
      <c r="AE42" s="247" t="s">
        <v>8111</v>
      </c>
      <c r="AF42" s="247" t="s">
        <v>8113</v>
      </c>
      <c r="AG42" s="247"/>
    </row>
    <row r="43" spans="1:33" ht="26.4" x14ac:dyDescent="0.3">
      <c r="A43" s="247" t="s">
        <v>197</v>
      </c>
      <c r="B43" s="247" t="s">
        <v>8111</v>
      </c>
      <c r="C43" s="247" t="s">
        <v>32</v>
      </c>
      <c r="D43" s="251" t="s">
        <v>187</v>
      </c>
      <c r="E43" s="247" t="s">
        <v>194</v>
      </c>
      <c r="F43" s="247" t="s">
        <v>195</v>
      </c>
      <c r="G43" s="247" t="s">
        <v>196</v>
      </c>
      <c r="H43" s="247" t="s">
        <v>23</v>
      </c>
      <c r="I43" s="247" t="s">
        <v>7988</v>
      </c>
      <c r="J43" s="247" t="s">
        <v>7988</v>
      </c>
      <c r="K43" s="247" t="s">
        <v>7988</v>
      </c>
      <c r="L43" s="247" t="s">
        <v>7988</v>
      </c>
      <c r="M43" s="247" t="s">
        <v>8112</v>
      </c>
      <c r="N43" s="247" t="s">
        <v>84</v>
      </c>
      <c r="O43" s="247" t="s">
        <v>7988</v>
      </c>
      <c r="P43" s="247"/>
      <c r="Q43" s="247"/>
      <c r="R43" s="247"/>
      <c r="S43" s="247"/>
      <c r="T43" s="247"/>
      <c r="U43" s="247" t="s">
        <v>7988</v>
      </c>
      <c r="V43" s="247" t="s">
        <v>7988</v>
      </c>
      <c r="W43" s="247"/>
      <c r="X43" s="247"/>
      <c r="Y43" s="248">
        <v>44516.87736111111</v>
      </c>
      <c r="Z43" s="248">
        <v>44518.608263888891</v>
      </c>
      <c r="AA43" s="247"/>
      <c r="AB43" s="247" t="s">
        <v>13</v>
      </c>
      <c r="AC43" s="247">
        <v>12578</v>
      </c>
      <c r="AD43" s="247">
        <v>3100</v>
      </c>
      <c r="AE43" s="247" t="s">
        <v>8111</v>
      </c>
      <c r="AF43" s="247" t="s">
        <v>8113</v>
      </c>
      <c r="AG43" s="247"/>
    </row>
    <row r="44" spans="1:33" ht="52.8" x14ac:dyDescent="0.3">
      <c r="A44" s="247" t="s">
        <v>200</v>
      </c>
      <c r="B44" s="247" t="s">
        <v>8111</v>
      </c>
      <c r="C44" s="247" t="s">
        <v>32</v>
      </c>
      <c r="D44" s="251" t="s">
        <v>120</v>
      </c>
      <c r="E44" s="247" t="s">
        <v>198</v>
      </c>
      <c r="F44" s="247" t="s">
        <v>199</v>
      </c>
      <c r="G44" s="247" t="s">
        <v>51</v>
      </c>
      <c r="H44" s="247" t="s">
        <v>23</v>
      </c>
      <c r="I44" s="247" t="s">
        <v>7988</v>
      </c>
      <c r="J44" s="247" t="s">
        <v>7988</v>
      </c>
      <c r="K44" s="247" t="s">
        <v>7988</v>
      </c>
      <c r="L44" s="247" t="s">
        <v>7988</v>
      </c>
      <c r="M44" s="247" t="s">
        <v>8112</v>
      </c>
      <c r="N44" s="247" t="s">
        <v>84</v>
      </c>
      <c r="O44" s="247" t="s">
        <v>7988</v>
      </c>
      <c r="P44" s="247"/>
      <c r="Q44" s="247"/>
      <c r="R44" s="247"/>
      <c r="S44" s="247"/>
      <c r="T44" s="247"/>
      <c r="U44" s="247" t="s">
        <v>7988</v>
      </c>
      <c r="V44" s="247" t="s">
        <v>7988</v>
      </c>
      <c r="W44" s="247"/>
      <c r="X44" s="247"/>
      <c r="Y44" s="248">
        <v>44516.87736111111</v>
      </c>
      <c r="Z44" s="248">
        <v>44518.608263888891</v>
      </c>
      <c r="AA44" s="247"/>
      <c r="AB44" s="247" t="s">
        <v>13</v>
      </c>
      <c r="AC44" s="247">
        <v>12578</v>
      </c>
      <c r="AD44" s="247">
        <v>9100</v>
      </c>
      <c r="AE44" s="247" t="s">
        <v>8111</v>
      </c>
      <c r="AF44" s="247" t="s">
        <v>8113</v>
      </c>
      <c r="AG44" s="247"/>
    </row>
    <row r="45" spans="1:33" ht="26.4" x14ac:dyDescent="0.3">
      <c r="A45" s="247" t="s">
        <v>203</v>
      </c>
      <c r="B45" s="247" t="s">
        <v>8111</v>
      </c>
      <c r="C45" s="247" t="s">
        <v>32</v>
      </c>
      <c r="D45" s="251" t="s">
        <v>187</v>
      </c>
      <c r="E45" s="247" t="s">
        <v>201</v>
      </c>
      <c r="F45" s="247" t="s">
        <v>202</v>
      </c>
      <c r="G45" s="247" t="s">
        <v>185</v>
      </c>
      <c r="H45" s="247" t="s">
        <v>23</v>
      </c>
      <c r="I45" s="247" t="s">
        <v>7988</v>
      </c>
      <c r="J45" s="247" t="s">
        <v>7988</v>
      </c>
      <c r="K45" s="247" t="s">
        <v>7988</v>
      </c>
      <c r="L45" s="247" t="s">
        <v>7988</v>
      </c>
      <c r="M45" s="247" t="s">
        <v>8112</v>
      </c>
      <c r="N45" s="247" t="s">
        <v>84</v>
      </c>
      <c r="O45" s="247" t="s">
        <v>7988</v>
      </c>
      <c r="P45" s="247"/>
      <c r="Q45" s="247"/>
      <c r="R45" s="247"/>
      <c r="S45" s="247"/>
      <c r="T45" s="247"/>
      <c r="U45" s="247" t="s">
        <v>7988</v>
      </c>
      <c r="V45" s="247" t="s">
        <v>7988</v>
      </c>
      <c r="W45" s="247"/>
      <c r="X45" s="247"/>
      <c r="Y45" s="248">
        <v>44516.87736111111</v>
      </c>
      <c r="Z45" s="248">
        <v>44518.608263888891</v>
      </c>
      <c r="AA45" s="247"/>
      <c r="AB45" s="247" t="s">
        <v>13</v>
      </c>
      <c r="AC45" s="247">
        <v>12578</v>
      </c>
      <c r="AD45" s="247">
        <v>4100</v>
      </c>
      <c r="AE45" s="247" t="s">
        <v>8111</v>
      </c>
      <c r="AF45" s="247" t="s">
        <v>8113</v>
      </c>
      <c r="AG45" s="247"/>
    </row>
    <row r="46" spans="1:33" ht="26.4" x14ac:dyDescent="0.3">
      <c r="A46" s="247" t="s">
        <v>206</v>
      </c>
      <c r="B46" s="247" t="s">
        <v>8111</v>
      </c>
      <c r="C46" s="247" t="s">
        <v>32</v>
      </c>
      <c r="D46" s="251" t="s">
        <v>155</v>
      </c>
      <c r="E46" s="247" t="s">
        <v>204</v>
      </c>
      <c r="F46" s="247" t="s">
        <v>205</v>
      </c>
      <c r="G46" s="247" t="s">
        <v>39</v>
      </c>
      <c r="H46" s="247" t="s">
        <v>23</v>
      </c>
      <c r="I46" s="247" t="s">
        <v>7988</v>
      </c>
      <c r="J46" s="247" t="s">
        <v>7988</v>
      </c>
      <c r="K46" s="247" t="s">
        <v>7988</v>
      </c>
      <c r="L46" s="247" t="s">
        <v>7988</v>
      </c>
      <c r="M46" s="247" t="s">
        <v>8112</v>
      </c>
      <c r="N46" s="247" t="s">
        <v>84</v>
      </c>
      <c r="O46" s="247" t="s">
        <v>7988</v>
      </c>
      <c r="P46" s="247"/>
      <c r="Q46" s="247"/>
      <c r="R46" s="247"/>
      <c r="S46" s="247"/>
      <c r="T46" s="247"/>
      <c r="U46" s="247" t="s">
        <v>7988</v>
      </c>
      <c r="V46" s="247" t="s">
        <v>7988</v>
      </c>
      <c r="W46" s="247"/>
      <c r="X46" s="247"/>
      <c r="Y46" s="248">
        <v>44516.87736111111</v>
      </c>
      <c r="Z46" s="248">
        <v>44518.608263888891</v>
      </c>
      <c r="AA46" s="247"/>
      <c r="AB46" s="247" t="s">
        <v>13</v>
      </c>
      <c r="AC46" s="247">
        <v>12578</v>
      </c>
      <c r="AD46" s="247">
        <v>8100</v>
      </c>
      <c r="AE46" s="247" t="s">
        <v>8111</v>
      </c>
      <c r="AF46" s="247" t="s">
        <v>8113</v>
      </c>
      <c r="AG46" s="247"/>
    </row>
    <row r="47" spans="1:33" ht="26.4" x14ac:dyDescent="0.3">
      <c r="A47" s="247" t="s">
        <v>209</v>
      </c>
      <c r="B47" s="247" t="s">
        <v>8111</v>
      </c>
      <c r="C47" s="247" t="s">
        <v>32</v>
      </c>
      <c r="D47" s="251" t="s">
        <v>155</v>
      </c>
      <c r="E47" s="247" t="s">
        <v>207</v>
      </c>
      <c r="F47" s="247" t="s">
        <v>208</v>
      </c>
      <c r="G47" s="247" t="s">
        <v>39</v>
      </c>
      <c r="H47" s="247" t="s">
        <v>23</v>
      </c>
      <c r="I47" s="247" t="s">
        <v>7988</v>
      </c>
      <c r="J47" s="247" t="s">
        <v>7988</v>
      </c>
      <c r="K47" s="247" t="s">
        <v>7988</v>
      </c>
      <c r="L47" s="247" t="s">
        <v>7988</v>
      </c>
      <c r="M47" s="247" t="s">
        <v>8112</v>
      </c>
      <c r="N47" s="247" t="s">
        <v>84</v>
      </c>
      <c r="O47" s="247" t="s">
        <v>7988</v>
      </c>
      <c r="P47" s="247"/>
      <c r="Q47" s="247"/>
      <c r="R47" s="247"/>
      <c r="S47" s="247"/>
      <c r="T47" s="247"/>
      <c r="U47" s="247" t="s">
        <v>7988</v>
      </c>
      <c r="V47" s="247" t="s">
        <v>7988</v>
      </c>
      <c r="W47" s="247"/>
      <c r="X47" s="247"/>
      <c r="Y47" s="248">
        <v>44516.87736111111</v>
      </c>
      <c r="Z47" s="248">
        <v>44518.608263888891</v>
      </c>
      <c r="AA47" s="247"/>
      <c r="AB47" s="247" t="s">
        <v>13</v>
      </c>
      <c r="AC47" s="247">
        <v>12578</v>
      </c>
      <c r="AD47" s="247">
        <v>9100</v>
      </c>
      <c r="AE47" s="247" t="s">
        <v>8111</v>
      </c>
      <c r="AF47" s="247" t="s">
        <v>8113</v>
      </c>
      <c r="AG47" s="247"/>
    </row>
    <row r="48" spans="1:33" ht="26.4" x14ac:dyDescent="0.3">
      <c r="A48" s="247" t="s">
        <v>212</v>
      </c>
      <c r="B48" s="247" t="s">
        <v>8111</v>
      </c>
      <c r="C48" s="247" t="s">
        <v>32</v>
      </c>
      <c r="D48" s="251" t="s">
        <v>155</v>
      </c>
      <c r="E48" s="247" t="s">
        <v>210</v>
      </c>
      <c r="F48" s="247" t="s">
        <v>211</v>
      </c>
      <c r="G48" s="247" t="s">
        <v>178</v>
      </c>
      <c r="H48" s="247" t="s">
        <v>23</v>
      </c>
      <c r="I48" s="247" t="s">
        <v>7988</v>
      </c>
      <c r="J48" s="247" t="s">
        <v>7988</v>
      </c>
      <c r="K48" s="247" t="s">
        <v>7988</v>
      </c>
      <c r="L48" s="247" t="s">
        <v>7988</v>
      </c>
      <c r="M48" s="247" t="s">
        <v>8112</v>
      </c>
      <c r="N48" s="247" t="s">
        <v>84</v>
      </c>
      <c r="O48" s="247" t="s">
        <v>7988</v>
      </c>
      <c r="P48" s="247"/>
      <c r="Q48" s="247"/>
      <c r="R48" s="247"/>
      <c r="S48" s="247"/>
      <c r="T48" s="247"/>
      <c r="U48" s="247" t="s">
        <v>7988</v>
      </c>
      <c r="V48" s="247" t="s">
        <v>7988</v>
      </c>
      <c r="W48" s="247"/>
      <c r="X48" s="247"/>
      <c r="Y48" s="248">
        <v>44516.87736111111</v>
      </c>
      <c r="Z48" s="248">
        <v>44518.608263888891</v>
      </c>
      <c r="AA48" s="247"/>
      <c r="AB48" s="247" t="s">
        <v>13</v>
      </c>
      <c r="AC48" s="247">
        <v>12578</v>
      </c>
      <c r="AD48" s="247">
        <v>10100</v>
      </c>
      <c r="AE48" s="247" t="s">
        <v>8111</v>
      </c>
      <c r="AF48" s="247" t="s">
        <v>8113</v>
      </c>
      <c r="AG48" s="247"/>
    </row>
    <row r="49" spans="1:33" ht="39.6" x14ac:dyDescent="0.3">
      <c r="A49" s="247" t="s">
        <v>215</v>
      </c>
      <c r="B49" s="247" t="s">
        <v>8111</v>
      </c>
      <c r="C49" s="247" t="s">
        <v>32</v>
      </c>
      <c r="D49" s="251" t="s">
        <v>120</v>
      </c>
      <c r="E49" s="247" t="s">
        <v>213</v>
      </c>
      <c r="F49" s="247" t="s">
        <v>214</v>
      </c>
      <c r="G49" s="247" t="s">
        <v>174</v>
      </c>
      <c r="H49" s="247" t="s">
        <v>23</v>
      </c>
      <c r="I49" s="247" t="s">
        <v>7988</v>
      </c>
      <c r="J49" s="247" t="s">
        <v>7988</v>
      </c>
      <c r="K49" s="247" t="s">
        <v>7988</v>
      </c>
      <c r="L49" s="247" t="s">
        <v>7988</v>
      </c>
      <c r="M49" s="247" t="s">
        <v>8112</v>
      </c>
      <c r="N49" s="247" t="s">
        <v>84</v>
      </c>
      <c r="O49" s="247" t="s">
        <v>7988</v>
      </c>
      <c r="P49" s="247"/>
      <c r="Q49" s="247"/>
      <c r="R49" s="247"/>
      <c r="S49" s="247"/>
      <c r="T49" s="247"/>
      <c r="U49" s="247" t="s">
        <v>7988</v>
      </c>
      <c r="V49" s="247" t="s">
        <v>7988</v>
      </c>
      <c r="W49" s="247"/>
      <c r="X49" s="247"/>
      <c r="Y49" s="248">
        <v>44516.87736111111</v>
      </c>
      <c r="Z49" s="248">
        <v>44518.608263888891</v>
      </c>
      <c r="AA49" s="247"/>
      <c r="AB49" s="247" t="s">
        <v>13</v>
      </c>
      <c r="AC49" s="247">
        <v>12578</v>
      </c>
      <c r="AD49" s="247">
        <v>10100</v>
      </c>
      <c r="AE49" s="247" t="s">
        <v>8111</v>
      </c>
      <c r="AF49" s="247" t="s">
        <v>8113</v>
      </c>
      <c r="AG49" s="247"/>
    </row>
    <row r="50" spans="1:33" ht="26.4" x14ac:dyDescent="0.3">
      <c r="A50" s="247" t="s">
        <v>219</v>
      </c>
      <c r="B50" s="247" t="s">
        <v>8111</v>
      </c>
      <c r="C50" s="247" t="s">
        <v>32</v>
      </c>
      <c r="D50" s="251" t="s">
        <v>120</v>
      </c>
      <c r="E50" s="247" t="s">
        <v>216</v>
      </c>
      <c r="F50" s="247" t="s">
        <v>217</v>
      </c>
      <c r="G50" s="247" t="s">
        <v>218</v>
      </c>
      <c r="H50" s="247" t="s">
        <v>23</v>
      </c>
      <c r="I50" s="247" t="s">
        <v>7988</v>
      </c>
      <c r="J50" s="247" t="s">
        <v>7988</v>
      </c>
      <c r="K50" s="247" t="s">
        <v>7988</v>
      </c>
      <c r="L50" s="247" t="s">
        <v>7988</v>
      </c>
      <c r="M50" s="247" t="s">
        <v>8112</v>
      </c>
      <c r="N50" s="247" t="s">
        <v>84</v>
      </c>
      <c r="O50" s="247" t="s">
        <v>7988</v>
      </c>
      <c r="P50" s="247"/>
      <c r="Q50" s="247"/>
      <c r="R50" s="247"/>
      <c r="S50" s="247"/>
      <c r="T50" s="247"/>
      <c r="U50" s="247" t="s">
        <v>7988</v>
      </c>
      <c r="V50" s="247" t="s">
        <v>7988</v>
      </c>
      <c r="W50" s="247"/>
      <c r="X50" s="247"/>
      <c r="Y50" s="248">
        <v>44516.87736111111</v>
      </c>
      <c r="Z50" s="248">
        <v>44518.608263888891</v>
      </c>
      <c r="AA50" s="247"/>
      <c r="AB50" s="247" t="s">
        <v>13</v>
      </c>
      <c r="AC50" s="247">
        <v>12578</v>
      </c>
      <c r="AD50" s="247">
        <v>11100</v>
      </c>
      <c r="AE50" s="247" t="s">
        <v>8111</v>
      </c>
      <c r="AF50" s="247" t="s">
        <v>8113</v>
      </c>
      <c r="AG50" s="247"/>
    </row>
    <row r="51" spans="1:33" ht="52.8" x14ac:dyDescent="0.3">
      <c r="A51" s="247"/>
      <c r="B51" s="247" t="s">
        <v>8111</v>
      </c>
      <c r="C51" s="247" t="s">
        <v>32</v>
      </c>
      <c r="D51" s="251">
        <v>7</v>
      </c>
      <c r="E51" s="247" t="s">
        <v>220</v>
      </c>
      <c r="F51" s="247" t="s">
        <v>221</v>
      </c>
      <c r="G51" s="247" t="s">
        <v>222</v>
      </c>
      <c r="H51" s="247" t="s">
        <v>88</v>
      </c>
      <c r="I51" s="247" t="s">
        <v>7988</v>
      </c>
      <c r="J51" s="247" t="s">
        <v>7988</v>
      </c>
      <c r="K51" s="247" t="s">
        <v>7988</v>
      </c>
      <c r="L51" s="247" t="s">
        <v>7988</v>
      </c>
      <c r="M51" s="247" t="s">
        <v>8112</v>
      </c>
      <c r="N51" s="247" t="s">
        <v>224</v>
      </c>
      <c r="O51" s="247" t="s">
        <v>225</v>
      </c>
      <c r="P51" s="247"/>
      <c r="Q51" s="247"/>
      <c r="R51" s="247" t="s">
        <v>223</v>
      </c>
      <c r="S51" s="247" t="s">
        <v>8115</v>
      </c>
      <c r="T51" s="247" t="s">
        <v>229</v>
      </c>
      <c r="U51" s="247" t="s">
        <v>227</v>
      </c>
      <c r="V51" s="247" t="s">
        <v>228</v>
      </c>
      <c r="W51" s="247" t="s">
        <v>226</v>
      </c>
      <c r="X51" s="247"/>
      <c r="Y51" s="248">
        <v>44516.87736111111</v>
      </c>
      <c r="Z51" s="248">
        <v>44518.608263888891</v>
      </c>
      <c r="AA51" s="247"/>
      <c r="AB51" s="247" t="s">
        <v>13</v>
      </c>
      <c r="AC51" s="247">
        <v>12578</v>
      </c>
      <c r="AD51" s="247">
        <v>1000</v>
      </c>
      <c r="AE51" s="247" t="s">
        <v>8111</v>
      </c>
      <c r="AF51" s="247" t="s">
        <v>8113</v>
      </c>
      <c r="AG51" s="247"/>
    </row>
    <row r="52" spans="1:33" ht="52.8" x14ac:dyDescent="0.3">
      <c r="A52" s="247" t="s">
        <v>90</v>
      </c>
      <c r="B52" s="247" t="s">
        <v>8111</v>
      </c>
      <c r="C52" s="247" t="s">
        <v>32</v>
      </c>
      <c r="D52" s="251">
        <v>7</v>
      </c>
      <c r="E52" s="247" t="s">
        <v>230</v>
      </c>
      <c r="F52" s="247" t="s">
        <v>231</v>
      </c>
      <c r="G52" s="247" t="s">
        <v>222</v>
      </c>
      <c r="H52" s="247" t="s">
        <v>88</v>
      </c>
      <c r="I52" s="247" t="s">
        <v>7988</v>
      </c>
      <c r="J52" s="247" t="s">
        <v>7988</v>
      </c>
      <c r="K52" s="247" t="s">
        <v>7988</v>
      </c>
      <c r="L52" s="247" t="s">
        <v>7988</v>
      </c>
      <c r="M52" s="247" t="s">
        <v>8112</v>
      </c>
      <c r="N52" s="247" t="s">
        <v>91</v>
      </c>
      <c r="O52" s="247" t="s">
        <v>7988</v>
      </c>
      <c r="P52" s="247"/>
      <c r="Q52" s="247"/>
      <c r="R52" s="247" t="s">
        <v>89</v>
      </c>
      <c r="S52" s="247" t="s">
        <v>8115</v>
      </c>
      <c r="T52" s="247" t="s">
        <v>234</v>
      </c>
      <c r="U52" s="247" t="s">
        <v>87</v>
      </c>
      <c r="V52" s="247" t="s">
        <v>233</v>
      </c>
      <c r="W52" s="247" t="s">
        <v>232</v>
      </c>
      <c r="X52" s="247"/>
      <c r="Y52" s="248">
        <v>44516.87736111111</v>
      </c>
      <c r="Z52" s="248">
        <v>44518.608263888891</v>
      </c>
      <c r="AA52" s="247"/>
      <c r="AB52" s="247" t="s">
        <v>13</v>
      </c>
      <c r="AC52" s="247">
        <v>12578</v>
      </c>
      <c r="AD52" s="247">
        <v>400</v>
      </c>
      <c r="AE52" s="247" t="s">
        <v>8111</v>
      </c>
      <c r="AF52" s="247" t="s">
        <v>8113</v>
      </c>
      <c r="AG52" s="247"/>
    </row>
    <row r="53" spans="1:33" ht="39.6" x14ac:dyDescent="0.3">
      <c r="A53" s="247"/>
      <c r="B53" s="247" t="s">
        <v>8111</v>
      </c>
      <c r="C53" s="247" t="s">
        <v>32</v>
      </c>
      <c r="D53" s="251" t="s">
        <v>237</v>
      </c>
      <c r="E53" s="247" t="s">
        <v>235</v>
      </c>
      <c r="F53" s="247" t="s">
        <v>236</v>
      </c>
      <c r="G53" s="247" t="s">
        <v>222</v>
      </c>
      <c r="H53" s="247" t="s">
        <v>88</v>
      </c>
      <c r="I53" s="247" t="s">
        <v>7988</v>
      </c>
      <c r="J53" s="247" t="s">
        <v>7988</v>
      </c>
      <c r="K53" s="247" t="s">
        <v>7988</v>
      </c>
      <c r="L53" s="247" t="s">
        <v>7988</v>
      </c>
      <c r="M53" s="247" t="s">
        <v>8112</v>
      </c>
      <c r="N53" s="247" t="s">
        <v>91</v>
      </c>
      <c r="O53" s="247" t="s">
        <v>238</v>
      </c>
      <c r="P53" s="247"/>
      <c r="Q53" s="247"/>
      <c r="R53" s="247" t="s">
        <v>89</v>
      </c>
      <c r="S53" s="247" t="s">
        <v>8115</v>
      </c>
      <c r="T53" s="247" t="s">
        <v>242</v>
      </c>
      <c r="U53" s="247" t="s">
        <v>240</v>
      </c>
      <c r="V53" s="247" t="s">
        <v>241</v>
      </c>
      <c r="W53" s="247" t="s">
        <v>239</v>
      </c>
      <c r="X53" s="247"/>
      <c r="Y53" s="248">
        <v>44516.87736111111</v>
      </c>
      <c r="Z53" s="248">
        <v>44518.608263888891</v>
      </c>
      <c r="AA53" s="247"/>
      <c r="AB53" s="247" t="s">
        <v>13</v>
      </c>
      <c r="AC53" s="247">
        <v>12578</v>
      </c>
      <c r="AD53" s="247">
        <v>700</v>
      </c>
      <c r="AE53" s="247" t="s">
        <v>8111</v>
      </c>
      <c r="AF53" s="247" t="s">
        <v>8113</v>
      </c>
      <c r="AG53" s="247"/>
    </row>
    <row r="54" spans="1:33" ht="39.6" x14ac:dyDescent="0.3">
      <c r="A54" s="247"/>
      <c r="B54" s="247" t="s">
        <v>8111</v>
      </c>
      <c r="C54" s="247" t="s">
        <v>32</v>
      </c>
      <c r="D54" s="251" t="s">
        <v>245</v>
      </c>
      <c r="E54" s="247" t="s">
        <v>243</v>
      </c>
      <c r="F54" s="247" t="s">
        <v>244</v>
      </c>
      <c r="G54" s="247" t="s">
        <v>241</v>
      </c>
      <c r="H54" s="247" t="s">
        <v>88</v>
      </c>
      <c r="I54" s="247" t="s">
        <v>7988</v>
      </c>
      <c r="J54" s="247" t="s">
        <v>7988</v>
      </c>
      <c r="K54" s="247" t="s">
        <v>7988</v>
      </c>
      <c r="L54" s="247" t="s">
        <v>7988</v>
      </c>
      <c r="M54" s="247" t="s">
        <v>8112</v>
      </c>
      <c r="N54" s="247" t="s">
        <v>91</v>
      </c>
      <c r="O54" s="247" t="s">
        <v>246</v>
      </c>
      <c r="P54" s="247"/>
      <c r="Q54" s="247"/>
      <c r="R54" s="247" t="s">
        <v>89</v>
      </c>
      <c r="S54" s="247" t="s">
        <v>8115</v>
      </c>
      <c r="T54" s="247" t="s">
        <v>250</v>
      </c>
      <c r="U54" s="247" t="s">
        <v>248</v>
      </c>
      <c r="V54" s="247" t="s">
        <v>249</v>
      </c>
      <c r="W54" s="247" t="s">
        <v>247</v>
      </c>
      <c r="X54" s="247"/>
      <c r="Y54" s="248">
        <v>44516.87736111111</v>
      </c>
      <c r="Z54" s="248">
        <v>44518.608263888891</v>
      </c>
      <c r="AA54" s="247"/>
      <c r="AB54" s="247" t="s">
        <v>13</v>
      </c>
      <c r="AC54" s="247">
        <v>12578</v>
      </c>
      <c r="AD54" s="247">
        <v>800</v>
      </c>
      <c r="AE54" s="247" t="s">
        <v>8111</v>
      </c>
      <c r="AF54" s="247" t="s">
        <v>8113</v>
      </c>
      <c r="AG54" s="247"/>
    </row>
    <row r="55" spans="1:33" ht="66" x14ac:dyDescent="0.3">
      <c r="A55" s="247" t="s">
        <v>254</v>
      </c>
      <c r="B55" s="247" t="s">
        <v>8111</v>
      </c>
      <c r="C55" s="247" t="s">
        <v>32</v>
      </c>
      <c r="D55" s="251" t="s">
        <v>255</v>
      </c>
      <c r="E55" s="247" t="s">
        <v>251</v>
      </c>
      <c r="F55" s="247" t="s">
        <v>252</v>
      </c>
      <c r="G55" s="247" t="s">
        <v>241</v>
      </c>
      <c r="H55" s="247" t="s">
        <v>88</v>
      </c>
      <c r="I55" s="247" t="s">
        <v>7988</v>
      </c>
      <c r="J55" s="247" t="s">
        <v>7988</v>
      </c>
      <c r="K55" s="247" t="s">
        <v>7988</v>
      </c>
      <c r="L55" s="247" t="s">
        <v>7988</v>
      </c>
      <c r="M55" s="247" t="s">
        <v>8112</v>
      </c>
      <c r="N55" s="247" t="s">
        <v>7988</v>
      </c>
      <c r="O55" s="247" t="s">
        <v>7988</v>
      </c>
      <c r="P55" s="247"/>
      <c r="Q55" s="247"/>
      <c r="R55" s="247" t="s">
        <v>253</v>
      </c>
      <c r="S55" s="247" t="s">
        <v>8163</v>
      </c>
      <c r="T55" s="247" t="s">
        <v>257</v>
      </c>
      <c r="U55" s="247" t="s">
        <v>249</v>
      </c>
      <c r="V55" s="247" t="s">
        <v>7988</v>
      </c>
      <c r="W55" s="247" t="s">
        <v>256</v>
      </c>
      <c r="X55" s="247"/>
      <c r="Y55" s="248">
        <v>44516.87736111111</v>
      </c>
      <c r="Z55" s="248">
        <v>44518.608263888891</v>
      </c>
      <c r="AA55" s="247"/>
      <c r="AB55" s="247" t="s">
        <v>13</v>
      </c>
      <c r="AC55" s="247">
        <v>12578</v>
      </c>
      <c r="AD55" s="247">
        <v>100</v>
      </c>
      <c r="AE55" s="247" t="s">
        <v>8111</v>
      </c>
      <c r="AF55" s="247" t="s">
        <v>8113</v>
      </c>
      <c r="AG55" s="247"/>
    </row>
    <row r="56" spans="1:33" ht="66" x14ac:dyDescent="0.3">
      <c r="A56" s="247" t="s">
        <v>261</v>
      </c>
      <c r="B56" s="247" t="s">
        <v>8111</v>
      </c>
      <c r="C56" s="247" t="s">
        <v>32</v>
      </c>
      <c r="D56" s="251" t="s">
        <v>262</v>
      </c>
      <c r="E56" s="247" t="s">
        <v>258</v>
      </c>
      <c r="F56" s="247" t="s">
        <v>259</v>
      </c>
      <c r="G56" s="247" t="s">
        <v>241</v>
      </c>
      <c r="H56" s="247" t="s">
        <v>88</v>
      </c>
      <c r="I56" s="247" t="s">
        <v>7988</v>
      </c>
      <c r="J56" s="247" t="s">
        <v>7988</v>
      </c>
      <c r="K56" s="247" t="s">
        <v>7988</v>
      </c>
      <c r="L56" s="247" t="s">
        <v>7988</v>
      </c>
      <c r="M56" s="247" t="s">
        <v>8112</v>
      </c>
      <c r="N56" s="247" t="s">
        <v>7988</v>
      </c>
      <c r="O56" s="247" t="s">
        <v>7988</v>
      </c>
      <c r="P56" s="247"/>
      <c r="Q56" s="247"/>
      <c r="R56" s="247" t="s">
        <v>260</v>
      </c>
      <c r="S56" s="247" t="s">
        <v>8164</v>
      </c>
      <c r="T56" s="247" t="s">
        <v>265</v>
      </c>
      <c r="U56" s="247" t="s">
        <v>249</v>
      </c>
      <c r="V56" s="247" t="s">
        <v>264</v>
      </c>
      <c r="W56" s="247" t="s">
        <v>263</v>
      </c>
      <c r="X56" s="247"/>
      <c r="Y56" s="248">
        <v>44516.877372685187</v>
      </c>
      <c r="Z56" s="248">
        <v>44518.608263888891</v>
      </c>
      <c r="AA56" s="247"/>
      <c r="AB56" s="247" t="s">
        <v>13</v>
      </c>
      <c r="AC56" s="247">
        <v>12578</v>
      </c>
      <c r="AD56" s="247">
        <v>200</v>
      </c>
      <c r="AE56" s="247" t="s">
        <v>8111</v>
      </c>
      <c r="AF56" s="247" t="s">
        <v>8113</v>
      </c>
      <c r="AG56" s="247"/>
    </row>
    <row r="57" spans="1:33" ht="52.8" x14ac:dyDescent="0.3">
      <c r="A57" s="247" t="s">
        <v>270</v>
      </c>
      <c r="B57" s="247" t="s">
        <v>8111</v>
      </c>
      <c r="C57" s="247" t="s">
        <v>32</v>
      </c>
      <c r="D57" s="251">
        <v>7</v>
      </c>
      <c r="E57" s="247" t="s">
        <v>266</v>
      </c>
      <c r="F57" s="247" t="s">
        <v>267</v>
      </c>
      <c r="G57" s="247" t="s">
        <v>268</v>
      </c>
      <c r="H57" s="247" t="s">
        <v>88</v>
      </c>
      <c r="I57" s="247" t="s">
        <v>7988</v>
      </c>
      <c r="J57" s="247" t="s">
        <v>7988</v>
      </c>
      <c r="K57" s="247" t="s">
        <v>7988</v>
      </c>
      <c r="L57" s="247" t="s">
        <v>7988</v>
      </c>
      <c r="M57" s="247" t="s">
        <v>8112</v>
      </c>
      <c r="N57" s="247" t="s">
        <v>91</v>
      </c>
      <c r="O57" s="247" t="s">
        <v>271</v>
      </c>
      <c r="P57" s="247"/>
      <c r="Q57" s="247"/>
      <c r="R57" s="247" t="s">
        <v>269</v>
      </c>
      <c r="S57" s="247" t="s">
        <v>8115</v>
      </c>
      <c r="T57" s="247" t="s">
        <v>275</v>
      </c>
      <c r="U57" s="247" t="s">
        <v>273</v>
      </c>
      <c r="V57" s="247" t="s">
        <v>274</v>
      </c>
      <c r="W57" s="247" t="s">
        <v>272</v>
      </c>
      <c r="X57" s="247"/>
      <c r="Y57" s="248">
        <v>44516.877372685187</v>
      </c>
      <c r="Z57" s="248">
        <v>44518.608263888891</v>
      </c>
      <c r="AA57" s="247"/>
      <c r="AB57" s="247" t="s">
        <v>13</v>
      </c>
      <c r="AC57" s="247">
        <v>12578</v>
      </c>
      <c r="AD57" s="247">
        <v>500</v>
      </c>
      <c r="AE57" s="247" t="s">
        <v>8111</v>
      </c>
      <c r="AF57" s="247" t="s">
        <v>8113</v>
      </c>
      <c r="AG57" s="247"/>
    </row>
    <row r="58" spans="1:33" ht="39.6" x14ac:dyDescent="0.3">
      <c r="A58" s="247" t="s">
        <v>279</v>
      </c>
      <c r="B58" s="247" t="s">
        <v>8111</v>
      </c>
      <c r="C58" s="247" t="s">
        <v>32</v>
      </c>
      <c r="D58" s="251" t="s">
        <v>280</v>
      </c>
      <c r="E58" s="247" t="s">
        <v>276</v>
      </c>
      <c r="F58" s="247" t="s">
        <v>277</v>
      </c>
      <c r="G58" s="247" t="s">
        <v>268</v>
      </c>
      <c r="H58" s="247" t="s">
        <v>88</v>
      </c>
      <c r="I58" s="247" t="s">
        <v>7988</v>
      </c>
      <c r="J58" s="247" t="s">
        <v>7988</v>
      </c>
      <c r="K58" s="247" t="s">
        <v>7988</v>
      </c>
      <c r="L58" s="247" t="s">
        <v>7988</v>
      </c>
      <c r="M58" s="247" t="s">
        <v>8112</v>
      </c>
      <c r="N58" s="247" t="s">
        <v>91</v>
      </c>
      <c r="O58" s="247" t="s">
        <v>281</v>
      </c>
      <c r="P58" s="247"/>
      <c r="Q58" s="247"/>
      <c r="R58" s="247" t="s">
        <v>278</v>
      </c>
      <c r="S58" s="247" t="s">
        <v>8115</v>
      </c>
      <c r="T58" s="247" t="s">
        <v>285</v>
      </c>
      <c r="U58" s="247" t="s">
        <v>283</v>
      </c>
      <c r="V58" s="247" t="s">
        <v>284</v>
      </c>
      <c r="W58" s="247" t="s">
        <v>282</v>
      </c>
      <c r="X58" s="247"/>
      <c r="Y58" s="248">
        <v>44516.877372685187</v>
      </c>
      <c r="Z58" s="248">
        <v>44518.608263888891</v>
      </c>
      <c r="AA58" s="247"/>
      <c r="AB58" s="247" t="s">
        <v>13</v>
      </c>
      <c r="AC58" s="247">
        <v>12578</v>
      </c>
      <c r="AD58" s="247">
        <v>1200</v>
      </c>
      <c r="AE58" s="247" t="s">
        <v>8111</v>
      </c>
      <c r="AF58" s="247" t="s">
        <v>8113</v>
      </c>
      <c r="AG58" s="247"/>
    </row>
    <row r="59" spans="1:33" ht="39.6" x14ac:dyDescent="0.3">
      <c r="A59" s="247"/>
      <c r="B59" s="247" t="s">
        <v>8111</v>
      </c>
      <c r="C59" s="247" t="s">
        <v>32</v>
      </c>
      <c r="D59" s="251">
        <v>7</v>
      </c>
      <c r="E59" s="247" t="s">
        <v>286</v>
      </c>
      <c r="F59" s="247" t="s">
        <v>287</v>
      </c>
      <c r="G59" s="247" t="s">
        <v>288</v>
      </c>
      <c r="H59" s="247" t="s">
        <v>88</v>
      </c>
      <c r="I59" s="247" t="s">
        <v>7988</v>
      </c>
      <c r="J59" s="247" t="s">
        <v>7988</v>
      </c>
      <c r="K59" s="247" t="s">
        <v>7988</v>
      </c>
      <c r="L59" s="247" t="s">
        <v>7988</v>
      </c>
      <c r="M59" s="247" t="s">
        <v>8112</v>
      </c>
      <c r="N59" s="247" t="s">
        <v>91</v>
      </c>
      <c r="O59" s="247" t="s">
        <v>7988</v>
      </c>
      <c r="P59" s="247"/>
      <c r="Q59" s="247"/>
      <c r="R59" s="247" t="s">
        <v>89</v>
      </c>
      <c r="S59" s="247" t="s">
        <v>8115</v>
      </c>
      <c r="T59" s="247" t="s">
        <v>292</v>
      </c>
      <c r="U59" s="247" t="s">
        <v>290</v>
      </c>
      <c r="V59" s="247" t="s">
        <v>291</v>
      </c>
      <c r="W59" s="247" t="s">
        <v>289</v>
      </c>
      <c r="X59" s="247"/>
      <c r="Y59" s="248">
        <v>44516.877372685187</v>
      </c>
      <c r="Z59" s="248">
        <v>44518.608263888891</v>
      </c>
      <c r="AA59" s="247"/>
      <c r="AB59" s="247" t="s">
        <v>13</v>
      </c>
      <c r="AC59" s="247">
        <v>12578</v>
      </c>
      <c r="AD59" s="247">
        <v>2000</v>
      </c>
      <c r="AE59" s="247" t="s">
        <v>8111</v>
      </c>
      <c r="AF59" s="247" t="s">
        <v>8113</v>
      </c>
      <c r="AG59" s="247"/>
    </row>
    <row r="60" spans="1:33" ht="264" x14ac:dyDescent="0.3">
      <c r="A60" s="247"/>
      <c r="B60" s="247" t="s">
        <v>8111</v>
      </c>
      <c r="C60" s="247" t="s">
        <v>32</v>
      </c>
      <c r="D60" s="251" t="s">
        <v>255</v>
      </c>
      <c r="E60" s="247" t="s">
        <v>293</v>
      </c>
      <c r="F60" s="247" t="s">
        <v>294</v>
      </c>
      <c r="G60" s="247" t="s">
        <v>295</v>
      </c>
      <c r="H60" s="247" t="s">
        <v>88</v>
      </c>
      <c r="I60" s="247" t="s">
        <v>7988</v>
      </c>
      <c r="J60" s="247" t="s">
        <v>7988</v>
      </c>
      <c r="K60" s="247" t="s">
        <v>7988</v>
      </c>
      <c r="L60" s="247" t="s">
        <v>7988</v>
      </c>
      <c r="M60" s="247" t="s">
        <v>8112</v>
      </c>
      <c r="N60" s="247" t="s">
        <v>7988</v>
      </c>
      <c r="O60" s="247" t="s">
        <v>7988</v>
      </c>
      <c r="P60" s="247"/>
      <c r="Q60" s="247"/>
      <c r="R60" s="247" t="s">
        <v>296</v>
      </c>
      <c r="S60" s="247" t="s">
        <v>8165</v>
      </c>
      <c r="T60" s="247" t="s">
        <v>298</v>
      </c>
      <c r="U60" s="247" t="s">
        <v>297</v>
      </c>
      <c r="V60" s="247" t="s">
        <v>7988</v>
      </c>
      <c r="W60" s="247"/>
      <c r="X60" s="247"/>
      <c r="Y60" s="248">
        <v>44516.877372685187</v>
      </c>
      <c r="Z60" s="248">
        <v>44518.608263888891</v>
      </c>
      <c r="AA60" s="247"/>
      <c r="AB60" s="247" t="s">
        <v>13</v>
      </c>
      <c r="AC60" s="247">
        <v>12578</v>
      </c>
      <c r="AD60" s="247">
        <v>300</v>
      </c>
      <c r="AE60" s="247" t="s">
        <v>8111</v>
      </c>
      <c r="AF60" s="247" t="s">
        <v>8113</v>
      </c>
      <c r="AG60" s="247"/>
    </row>
    <row r="61" spans="1:33" ht="105.6" x14ac:dyDescent="0.3">
      <c r="A61" s="247" t="s">
        <v>261</v>
      </c>
      <c r="B61" s="247" t="s">
        <v>8111</v>
      </c>
      <c r="C61" s="247" t="s">
        <v>302</v>
      </c>
      <c r="D61" s="251" t="s">
        <v>262</v>
      </c>
      <c r="E61" s="247" t="s">
        <v>299</v>
      </c>
      <c r="F61" s="247" t="s">
        <v>300</v>
      </c>
      <c r="G61" s="247" t="s">
        <v>295</v>
      </c>
      <c r="H61" s="247" t="s">
        <v>88</v>
      </c>
      <c r="I61" s="247" t="s">
        <v>7988</v>
      </c>
      <c r="J61" s="247" t="s">
        <v>7988</v>
      </c>
      <c r="K61" s="247" t="s">
        <v>7988</v>
      </c>
      <c r="L61" s="247" t="s">
        <v>7988</v>
      </c>
      <c r="M61" s="247" t="s">
        <v>8112</v>
      </c>
      <c r="N61" s="247" t="s">
        <v>7988</v>
      </c>
      <c r="O61" s="247" t="s">
        <v>7988</v>
      </c>
      <c r="P61" s="247"/>
      <c r="Q61" s="247"/>
      <c r="R61" s="247" t="s">
        <v>301</v>
      </c>
      <c r="S61" s="247" t="s">
        <v>8166</v>
      </c>
      <c r="T61" s="247" t="s">
        <v>304</v>
      </c>
      <c r="U61" s="247" t="s">
        <v>303</v>
      </c>
      <c r="V61" s="247" t="s">
        <v>7988</v>
      </c>
      <c r="W61" s="247"/>
      <c r="X61" s="247" t="s">
        <v>305</v>
      </c>
      <c r="Y61" s="248">
        <v>44516.877372685187</v>
      </c>
      <c r="Z61" s="248">
        <v>44518.608263888891</v>
      </c>
      <c r="AA61" s="247"/>
      <c r="AB61" s="247" t="s">
        <v>13</v>
      </c>
      <c r="AC61" s="247">
        <v>12578</v>
      </c>
      <c r="AD61" s="247">
        <v>100</v>
      </c>
      <c r="AE61" s="247" t="s">
        <v>8111</v>
      </c>
      <c r="AF61" s="247" t="s">
        <v>8113</v>
      </c>
      <c r="AG61" s="247"/>
    </row>
    <row r="62" spans="1:33" ht="52.8" x14ac:dyDescent="0.3">
      <c r="A62" s="247"/>
      <c r="B62" s="247" t="s">
        <v>8111</v>
      </c>
      <c r="C62" s="247" t="s">
        <v>32</v>
      </c>
      <c r="D62" s="251">
        <v>7</v>
      </c>
      <c r="E62" s="247" t="s">
        <v>306</v>
      </c>
      <c r="F62" s="247" t="s">
        <v>307</v>
      </c>
      <c r="G62" s="247" t="s">
        <v>308</v>
      </c>
      <c r="H62" s="247" t="s">
        <v>88</v>
      </c>
      <c r="I62" s="247" t="s">
        <v>7988</v>
      </c>
      <c r="J62" s="247" t="s">
        <v>7988</v>
      </c>
      <c r="K62" s="247" t="s">
        <v>7988</v>
      </c>
      <c r="L62" s="247" t="s">
        <v>7988</v>
      </c>
      <c r="M62" s="247" t="s">
        <v>8112</v>
      </c>
      <c r="N62" s="247" t="s">
        <v>84</v>
      </c>
      <c r="O62" s="247" t="s">
        <v>7988</v>
      </c>
      <c r="P62" s="247"/>
      <c r="Q62" s="247"/>
      <c r="R62" s="247" t="s">
        <v>309</v>
      </c>
      <c r="S62" s="247" t="s">
        <v>8115</v>
      </c>
      <c r="T62" s="247" t="s">
        <v>310</v>
      </c>
      <c r="U62" s="247" t="s">
        <v>249</v>
      </c>
      <c r="V62" s="247" t="s">
        <v>7988</v>
      </c>
      <c r="W62" s="247"/>
      <c r="X62" s="247"/>
      <c r="Y62" s="248">
        <v>44516.877372685187</v>
      </c>
      <c r="Z62" s="248">
        <v>44518.608263888891</v>
      </c>
      <c r="AA62" s="247"/>
      <c r="AB62" s="247" t="s">
        <v>13</v>
      </c>
      <c r="AC62" s="247">
        <v>12578</v>
      </c>
      <c r="AD62" s="247">
        <v>3000</v>
      </c>
      <c r="AE62" s="247" t="s">
        <v>8111</v>
      </c>
      <c r="AF62" s="247" t="s">
        <v>8113</v>
      </c>
      <c r="AG62" s="247"/>
    </row>
    <row r="63" spans="1:33" ht="26.4" x14ac:dyDescent="0.3">
      <c r="A63" s="247" t="s">
        <v>119</v>
      </c>
      <c r="B63" s="247" t="s">
        <v>8111</v>
      </c>
      <c r="C63" s="247" t="s">
        <v>18</v>
      </c>
      <c r="D63" s="251" t="s">
        <v>120</v>
      </c>
      <c r="E63" s="247" t="s">
        <v>311</v>
      </c>
      <c r="F63" s="247" t="s">
        <v>312</v>
      </c>
      <c r="G63" s="247" t="s">
        <v>118</v>
      </c>
      <c r="H63" s="247" t="s">
        <v>313</v>
      </c>
      <c r="I63" s="247" t="s">
        <v>7988</v>
      </c>
      <c r="J63" s="247" t="s">
        <v>7988</v>
      </c>
      <c r="K63" s="247" t="s">
        <v>7988</v>
      </c>
      <c r="L63" s="247" t="s">
        <v>7988</v>
      </c>
      <c r="M63" s="247" t="s">
        <v>8112</v>
      </c>
      <c r="N63" s="247" t="s">
        <v>84</v>
      </c>
      <c r="O63" s="247" t="s">
        <v>7988</v>
      </c>
      <c r="P63" s="247" t="s">
        <v>315</v>
      </c>
      <c r="Q63" s="247"/>
      <c r="R63" s="247" t="s">
        <v>314</v>
      </c>
      <c r="S63" s="247"/>
      <c r="T63" s="247"/>
      <c r="U63" s="247" t="s">
        <v>7988</v>
      </c>
      <c r="V63" s="247" t="s">
        <v>7988</v>
      </c>
      <c r="W63" s="247"/>
      <c r="X63" s="247"/>
      <c r="Y63" s="248">
        <v>44516.877372685187</v>
      </c>
      <c r="Z63" s="248">
        <v>44518.608263888891</v>
      </c>
      <c r="AA63" s="247"/>
      <c r="AB63" s="247" t="s">
        <v>13</v>
      </c>
      <c r="AC63" s="247">
        <v>12578</v>
      </c>
      <c r="AD63" s="247">
        <v>200</v>
      </c>
      <c r="AE63" s="247" t="s">
        <v>8111</v>
      </c>
      <c r="AF63" s="247" t="s">
        <v>8113</v>
      </c>
      <c r="AG63" s="247" t="s">
        <v>15</v>
      </c>
    </row>
    <row r="64" spans="1:33" ht="26.4" x14ac:dyDescent="0.3">
      <c r="A64" s="247" t="s">
        <v>124</v>
      </c>
      <c r="B64" s="247" t="s">
        <v>8111</v>
      </c>
      <c r="C64" s="247" t="s">
        <v>18</v>
      </c>
      <c r="D64" s="251" t="s">
        <v>120</v>
      </c>
      <c r="E64" s="247" t="s">
        <v>316</v>
      </c>
      <c r="F64" s="247" t="s">
        <v>317</v>
      </c>
      <c r="G64" s="247" t="s">
        <v>123</v>
      </c>
      <c r="H64" s="247" t="s">
        <v>313</v>
      </c>
      <c r="I64" s="247" t="s">
        <v>7988</v>
      </c>
      <c r="J64" s="247" t="s">
        <v>7988</v>
      </c>
      <c r="K64" s="247" t="s">
        <v>7988</v>
      </c>
      <c r="L64" s="247" t="s">
        <v>7988</v>
      </c>
      <c r="M64" s="247" t="s">
        <v>8112</v>
      </c>
      <c r="N64" s="247" t="s">
        <v>84</v>
      </c>
      <c r="O64" s="247" t="s">
        <v>7988</v>
      </c>
      <c r="P64" s="247" t="s">
        <v>319</v>
      </c>
      <c r="Q64" s="247"/>
      <c r="R64" s="247" t="s">
        <v>318</v>
      </c>
      <c r="S64" s="247"/>
      <c r="T64" s="247"/>
      <c r="U64" s="247" t="s">
        <v>7988</v>
      </c>
      <c r="V64" s="247" t="s">
        <v>7988</v>
      </c>
      <c r="W64" s="247"/>
      <c r="X64" s="247"/>
      <c r="Y64" s="248">
        <v>44516.877372685187</v>
      </c>
      <c r="Z64" s="248">
        <v>44518.608263888891</v>
      </c>
      <c r="AA64" s="247"/>
      <c r="AB64" s="247" t="s">
        <v>13</v>
      </c>
      <c r="AC64" s="247">
        <v>12578</v>
      </c>
      <c r="AD64" s="247">
        <v>1200</v>
      </c>
      <c r="AE64" s="247" t="s">
        <v>8111</v>
      </c>
      <c r="AF64" s="247" t="s">
        <v>8113</v>
      </c>
      <c r="AG64" s="247" t="s">
        <v>15</v>
      </c>
    </row>
    <row r="65" spans="1:33" ht="26.4" x14ac:dyDescent="0.3">
      <c r="A65" s="247" t="s">
        <v>127</v>
      </c>
      <c r="B65" s="247" t="s">
        <v>8111</v>
      </c>
      <c r="C65" s="247" t="s">
        <v>18</v>
      </c>
      <c r="D65" s="251" t="s">
        <v>120</v>
      </c>
      <c r="E65" s="247" t="s">
        <v>320</v>
      </c>
      <c r="F65" s="247" t="s">
        <v>321</v>
      </c>
      <c r="G65" s="247" t="s">
        <v>29</v>
      </c>
      <c r="H65" s="247" t="s">
        <v>322</v>
      </c>
      <c r="I65" s="247" t="s">
        <v>7988</v>
      </c>
      <c r="J65" s="247" t="s">
        <v>7988</v>
      </c>
      <c r="K65" s="247" t="s">
        <v>7988</v>
      </c>
      <c r="L65" s="247" t="s">
        <v>7988</v>
      </c>
      <c r="M65" s="247" t="s">
        <v>8112</v>
      </c>
      <c r="N65" s="247" t="s">
        <v>84</v>
      </c>
      <c r="O65" s="247" t="s">
        <v>7988</v>
      </c>
      <c r="P65" s="247" t="s">
        <v>324</v>
      </c>
      <c r="Q65" s="247"/>
      <c r="R65" s="247" t="s">
        <v>323</v>
      </c>
      <c r="S65" s="247"/>
      <c r="T65" s="247"/>
      <c r="U65" s="247" t="s">
        <v>7988</v>
      </c>
      <c r="V65" s="247" t="s">
        <v>7988</v>
      </c>
      <c r="W65" s="247"/>
      <c r="X65" s="247"/>
      <c r="Y65" s="248">
        <v>44516.877372685187</v>
      </c>
      <c r="Z65" s="248">
        <v>44518.608263888891</v>
      </c>
      <c r="AA65" s="247"/>
      <c r="AB65" s="247" t="s">
        <v>13</v>
      </c>
      <c r="AC65" s="247">
        <v>12578</v>
      </c>
      <c r="AD65" s="247">
        <v>2200</v>
      </c>
      <c r="AE65" s="247" t="s">
        <v>8111</v>
      </c>
      <c r="AF65" s="247" t="s">
        <v>8113</v>
      </c>
      <c r="AG65" s="247" t="s">
        <v>15</v>
      </c>
    </row>
    <row r="66" spans="1:33" ht="26.4" x14ac:dyDescent="0.3">
      <c r="A66" s="247" t="s">
        <v>130</v>
      </c>
      <c r="B66" s="247" t="s">
        <v>8111</v>
      </c>
      <c r="C66" s="247" t="s">
        <v>18</v>
      </c>
      <c r="D66" s="251" t="s">
        <v>120</v>
      </c>
      <c r="E66" s="247" t="s">
        <v>325</v>
      </c>
      <c r="F66" s="247" t="s">
        <v>326</v>
      </c>
      <c r="G66" s="247" t="s">
        <v>29</v>
      </c>
      <c r="H66" s="247" t="s">
        <v>313</v>
      </c>
      <c r="I66" s="247" t="s">
        <v>7988</v>
      </c>
      <c r="J66" s="247" t="s">
        <v>7988</v>
      </c>
      <c r="K66" s="247" t="s">
        <v>7988</v>
      </c>
      <c r="L66" s="247" t="s">
        <v>7988</v>
      </c>
      <c r="M66" s="247" t="s">
        <v>8112</v>
      </c>
      <c r="N66" s="247" t="s">
        <v>84</v>
      </c>
      <c r="O66" s="247" t="s">
        <v>7988</v>
      </c>
      <c r="P66" s="247" t="s">
        <v>328</v>
      </c>
      <c r="Q66" s="247"/>
      <c r="R66" s="247" t="s">
        <v>327</v>
      </c>
      <c r="S66" s="247"/>
      <c r="T66" s="247"/>
      <c r="U66" s="247" t="s">
        <v>7988</v>
      </c>
      <c r="V66" s="247" t="s">
        <v>7988</v>
      </c>
      <c r="W66" s="247"/>
      <c r="X66" s="247"/>
      <c r="Y66" s="248">
        <v>44516.877372685187</v>
      </c>
      <c r="Z66" s="248">
        <v>44518.608263888891</v>
      </c>
      <c r="AA66" s="247"/>
      <c r="AB66" s="247" t="s">
        <v>13</v>
      </c>
      <c r="AC66" s="247">
        <v>12578</v>
      </c>
      <c r="AD66" s="247">
        <v>3200</v>
      </c>
      <c r="AE66" s="247" t="s">
        <v>8111</v>
      </c>
      <c r="AF66" s="247" t="s">
        <v>8113</v>
      </c>
      <c r="AG66" s="247" t="s">
        <v>15</v>
      </c>
    </row>
    <row r="67" spans="1:33" ht="39.6" x14ac:dyDescent="0.3">
      <c r="A67" s="247" t="s">
        <v>134</v>
      </c>
      <c r="B67" s="247" t="s">
        <v>8111</v>
      </c>
      <c r="C67" s="247" t="s">
        <v>18</v>
      </c>
      <c r="D67" s="251" t="s">
        <v>120</v>
      </c>
      <c r="E67" s="247" t="s">
        <v>329</v>
      </c>
      <c r="F67" s="247" t="s">
        <v>330</v>
      </c>
      <c r="G67" s="247" t="s">
        <v>133</v>
      </c>
      <c r="H67" s="247" t="s">
        <v>313</v>
      </c>
      <c r="I67" s="247" t="s">
        <v>7988</v>
      </c>
      <c r="J67" s="247" t="s">
        <v>7988</v>
      </c>
      <c r="K67" s="247" t="s">
        <v>7988</v>
      </c>
      <c r="L67" s="247" t="s">
        <v>7988</v>
      </c>
      <c r="M67" s="247" t="s">
        <v>8112</v>
      </c>
      <c r="N67" s="247" t="s">
        <v>84</v>
      </c>
      <c r="O67" s="247" t="s">
        <v>7988</v>
      </c>
      <c r="P67" s="247" t="s">
        <v>332</v>
      </c>
      <c r="Q67" s="247"/>
      <c r="R67" s="247" t="s">
        <v>331</v>
      </c>
      <c r="S67" s="247"/>
      <c r="T67" s="247"/>
      <c r="U67" s="247" t="s">
        <v>7988</v>
      </c>
      <c r="V67" s="247" t="s">
        <v>7988</v>
      </c>
      <c r="W67" s="247"/>
      <c r="X67" s="247"/>
      <c r="Y67" s="248">
        <v>44516.877372685187</v>
      </c>
      <c r="Z67" s="248">
        <v>44518.608263888891</v>
      </c>
      <c r="AA67" s="247"/>
      <c r="AB67" s="247" t="s">
        <v>13</v>
      </c>
      <c r="AC67" s="247">
        <v>12578</v>
      </c>
      <c r="AD67" s="247">
        <v>4200</v>
      </c>
      <c r="AE67" s="247" t="s">
        <v>8111</v>
      </c>
      <c r="AF67" s="247" t="s">
        <v>8113</v>
      </c>
      <c r="AG67" s="247" t="s">
        <v>36</v>
      </c>
    </row>
    <row r="68" spans="1:33" ht="26.4" x14ac:dyDescent="0.3">
      <c r="A68" s="247" t="s">
        <v>138</v>
      </c>
      <c r="B68" s="247" t="s">
        <v>8111</v>
      </c>
      <c r="C68" s="247" t="s">
        <v>18</v>
      </c>
      <c r="D68" s="251" t="s">
        <v>120</v>
      </c>
      <c r="E68" s="247" t="s">
        <v>333</v>
      </c>
      <c r="F68" s="247" t="s">
        <v>334</v>
      </c>
      <c r="G68" s="247" t="s">
        <v>137</v>
      </c>
      <c r="H68" s="247" t="s">
        <v>313</v>
      </c>
      <c r="I68" s="247" t="s">
        <v>7988</v>
      </c>
      <c r="J68" s="247" t="s">
        <v>7988</v>
      </c>
      <c r="K68" s="247" t="s">
        <v>7988</v>
      </c>
      <c r="L68" s="247" t="s">
        <v>7988</v>
      </c>
      <c r="M68" s="247" t="s">
        <v>8112</v>
      </c>
      <c r="N68" s="247" t="s">
        <v>84</v>
      </c>
      <c r="O68" s="247" t="s">
        <v>7988</v>
      </c>
      <c r="P68" s="247" t="s">
        <v>336</v>
      </c>
      <c r="Q68" s="247"/>
      <c r="R68" s="247" t="s">
        <v>335</v>
      </c>
      <c r="S68" s="247"/>
      <c r="T68" s="247"/>
      <c r="U68" s="247" t="s">
        <v>7988</v>
      </c>
      <c r="V68" s="247" t="s">
        <v>7988</v>
      </c>
      <c r="W68" s="247"/>
      <c r="X68" s="247"/>
      <c r="Y68" s="248">
        <v>44516.877372685187</v>
      </c>
      <c r="Z68" s="248">
        <v>44518.608263888891</v>
      </c>
      <c r="AA68" s="247"/>
      <c r="AB68" s="247" t="s">
        <v>13</v>
      </c>
      <c r="AC68" s="247">
        <v>12578</v>
      </c>
      <c r="AD68" s="247">
        <v>5200</v>
      </c>
      <c r="AE68" s="247" t="s">
        <v>8111</v>
      </c>
      <c r="AF68" s="247" t="s">
        <v>8113</v>
      </c>
      <c r="AG68" s="247" t="s">
        <v>15</v>
      </c>
    </row>
    <row r="69" spans="1:33" ht="26.4" x14ac:dyDescent="0.3">
      <c r="A69" s="247" t="s">
        <v>142</v>
      </c>
      <c r="B69" s="247" t="s">
        <v>8111</v>
      </c>
      <c r="C69" s="247" t="s">
        <v>18</v>
      </c>
      <c r="D69" s="251" t="s">
        <v>120</v>
      </c>
      <c r="E69" s="247" t="s">
        <v>337</v>
      </c>
      <c r="F69" s="247" t="s">
        <v>338</v>
      </c>
      <c r="G69" s="247" t="s">
        <v>141</v>
      </c>
      <c r="H69" s="247" t="s">
        <v>322</v>
      </c>
      <c r="I69" s="247" t="s">
        <v>7988</v>
      </c>
      <c r="J69" s="247" t="s">
        <v>7988</v>
      </c>
      <c r="K69" s="247" t="s">
        <v>7988</v>
      </c>
      <c r="L69" s="247" t="s">
        <v>7988</v>
      </c>
      <c r="M69" s="247" t="s">
        <v>8112</v>
      </c>
      <c r="N69" s="247" t="s">
        <v>84</v>
      </c>
      <c r="O69" s="247" t="s">
        <v>7988</v>
      </c>
      <c r="P69" s="247" t="s">
        <v>340</v>
      </c>
      <c r="Q69" s="247"/>
      <c r="R69" s="247" t="s">
        <v>339</v>
      </c>
      <c r="S69" s="247"/>
      <c r="T69" s="247"/>
      <c r="U69" s="247" t="s">
        <v>7988</v>
      </c>
      <c r="V69" s="247" t="s">
        <v>7988</v>
      </c>
      <c r="W69" s="247"/>
      <c r="X69" s="247"/>
      <c r="Y69" s="248">
        <v>44516.877372685187</v>
      </c>
      <c r="Z69" s="248">
        <v>44518.608263888891</v>
      </c>
      <c r="AA69" s="247"/>
      <c r="AB69" s="247" t="s">
        <v>13</v>
      </c>
      <c r="AC69" s="247">
        <v>12578</v>
      </c>
      <c r="AD69" s="247">
        <v>6200</v>
      </c>
      <c r="AE69" s="247" t="s">
        <v>8111</v>
      </c>
      <c r="AF69" s="247" t="s">
        <v>8113</v>
      </c>
      <c r="AG69" s="247" t="s">
        <v>15</v>
      </c>
    </row>
    <row r="70" spans="1:33" ht="26.4" x14ac:dyDescent="0.3">
      <c r="A70" s="247" t="s">
        <v>146</v>
      </c>
      <c r="B70" s="247" t="s">
        <v>8111</v>
      </c>
      <c r="C70" s="247" t="s">
        <v>18</v>
      </c>
      <c r="D70" s="251" t="s">
        <v>120</v>
      </c>
      <c r="E70" s="247" t="s">
        <v>341</v>
      </c>
      <c r="F70" s="247" t="s">
        <v>342</v>
      </c>
      <c r="G70" s="247" t="s">
        <v>145</v>
      </c>
      <c r="H70" s="247" t="s">
        <v>322</v>
      </c>
      <c r="I70" s="247" t="s">
        <v>7988</v>
      </c>
      <c r="J70" s="247" t="s">
        <v>7988</v>
      </c>
      <c r="K70" s="247" t="s">
        <v>7988</v>
      </c>
      <c r="L70" s="247" t="s">
        <v>7988</v>
      </c>
      <c r="M70" s="247" t="s">
        <v>8112</v>
      </c>
      <c r="N70" s="247" t="s">
        <v>84</v>
      </c>
      <c r="O70" s="247" t="s">
        <v>7988</v>
      </c>
      <c r="P70" s="247" t="s">
        <v>344</v>
      </c>
      <c r="Q70" s="247"/>
      <c r="R70" s="247" t="s">
        <v>343</v>
      </c>
      <c r="S70" s="247"/>
      <c r="T70" s="247"/>
      <c r="U70" s="247" t="s">
        <v>7988</v>
      </c>
      <c r="V70" s="247" t="s">
        <v>7988</v>
      </c>
      <c r="W70" s="247"/>
      <c r="X70" s="247"/>
      <c r="Y70" s="248">
        <v>44516.877372685187</v>
      </c>
      <c r="Z70" s="248">
        <v>44518.608263888891</v>
      </c>
      <c r="AA70" s="247"/>
      <c r="AB70" s="247" t="s">
        <v>13</v>
      </c>
      <c r="AC70" s="247">
        <v>12578</v>
      </c>
      <c r="AD70" s="247">
        <v>7200</v>
      </c>
      <c r="AE70" s="247" t="s">
        <v>8111</v>
      </c>
      <c r="AF70" s="247" t="s">
        <v>8113</v>
      </c>
      <c r="AG70" s="247" t="s">
        <v>15</v>
      </c>
    </row>
    <row r="71" spans="1:33" ht="26.4" x14ac:dyDescent="0.3">
      <c r="A71" s="247" t="s">
        <v>150</v>
      </c>
      <c r="B71" s="247" t="s">
        <v>8111</v>
      </c>
      <c r="C71" s="247" t="s">
        <v>18</v>
      </c>
      <c r="D71" s="251" t="s">
        <v>120</v>
      </c>
      <c r="E71" s="247" t="s">
        <v>345</v>
      </c>
      <c r="F71" s="247" t="s">
        <v>346</v>
      </c>
      <c r="G71" s="247" t="s">
        <v>347</v>
      </c>
      <c r="H71" s="247" t="s">
        <v>322</v>
      </c>
      <c r="I71" s="247" t="s">
        <v>7988</v>
      </c>
      <c r="J71" s="247" t="s">
        <v>7988</v>
      </c>
      <c r="K71" s="247" t="s">
        <v>7988</v>
      </c>
      <c r="L71" s="247" t="s">
        <v>7988</v>
      </c>
      <c r="M71" s="247" t="s">
        <v>8112</v>
      </c>
      <c r="N71" s="247" t="s">
        <v>84</v>
      </c>
      <c r="O71" s="247" t="s">
        <v>7988</v>
      </c>
      <c r="P71" s="247" t="s">
        <v>349</v>
      </c>
      <c r="Q71" s="247"/>
      <c r="R71" s="247" t="s">
        <v>348</v>
      </c>
      <c r="S71" s="247"/>
      <c r="T71" s="247"/>
      <c r="U71" s="247" t="s">
        <v>7988</v>
      </c>
      <c r="V71" s="247" t="s">
        <v>7988</v>
      </c>
      <c r="W71" s="247"/>
      <c r="X71" s="247"/>
      <c r="Y71" s="248">
        <v>44516.877372685187</v>
      </c>
      <c r="Z71" s="248">
        <v>44518.608263888891</v>
      </c>
      <c r="AA71" s="247"/>
      <c r="AB71" s="247" t="s">
        <v>13</v>
      </c>
      <c r="AC71" s="247">
        <v>12578</v>
      </c>
      <c r="AD71" s="247">
        <v>8200</v>
      </c>
      <c r="AE71" s="247" t="s">
        <v>8111</v>
      </c>
      <c r="AF71" s="247" t="s">
        <v>8113</v>
      </c>
      <c r="AG71" s="247" t="s">
        <v>15</v>
      </c>
    </row>
    <row r="72" spans="1:33" ht="26.4" x14ac:dyDescent="0.3">
      <c r="A72" s="247" t="s">
        <v>154</v>
      </c>
      <c r="B72" s="247" t="s">
        <v>8111</v>
      </c>
      <c r="C72" s="247" t="s">
        <v>18</v>
      </c>
      <c r="D72" s="251" t="s">
        <v>155</v>
      </c>
      <c r="E72" s="247" t="s">
        <v>350</v>
      </c>
      <c r="F72" s="247" t="s">
        <v>351</v>
      </c>
      <c r="G72" s="247" t="s">
        <v>153</v>
      </c>
      <c r="H72" s="247" t="s">
        <v>313</v>
      </c>
      <c r="I72" s="247" t="s">
        <v>7988</v>
      </c>
      <c r="J72" s="247" t="s">
        <v>7988</v>
      </c>
      <c r="K72" s="247" t="s">
        <v>7988</v>
      </c>
      <c r="L72" s="247" t="s">
        <v>7988</v>
      </c>
      <c r="M72" s="247" t="s">
        <v>8112</v>
      </c>
      <c r="N72" s="247" t="s">
        <v>84</v>
      </c>
      <c r="O72" s="247" t="s">
        <v>7988</v>
      </c>
      <c r="P72" s="247" t="s">
        <v>353</v>
      </c>
      <c r="Q72" s="247"/>
      <c r="R72" s="247" t="s">
        <v>352</v>
      </c>
      <c r="S72" s="247"/>
      <c r="T72" s="247"/>
      <c r="U72" s="247" t="s">
        <v>7988</v>
      </c>
      <c r="V72" s="247" t="s">
        <v>7988</v>
      </c>
      <c r="W72" s="247"/>
      <c r="X72" s="247"/>
      <c r="Y72" s="248">
        <v>44516.877372685187</v>
      </c>
      <c r="Z72" s="248">
        <v>44518.608263888891</v>
      </c>
      <c r="AA72" s="247"/>
      <c r="AB72" s="247" t="s">
        <v>13</v>
      </c>
      <c r="AC72" s="247">
        <v>12578</v>
      </c>
      <c r="AD72" s="247">
        <v>200</v>
      </c>
      <c r="AE72" s="247" t="s">
        <v>8111</v>
      </c>
      <c r="AF72" s="247" t="s">
        <v>8113</v>
      </c>
      <c r="AG72" s="247" t="s">
        <v>15</v>
      </c>
    </row>
    <row r="73" spans="1:33" ht="39.6" x14ac:dyDescent="0.3">
      <c r="A73" s="247" t="s">
        <v>159</v>
      </c>
      <c r="B73" s="247" t="s">
        <v>8111</v>
      </c>
      <c r="C73" s="247" t="s">
        <v>18</v>
      </c>
      <c r="D73" s="251" t="s">
        <v>155</v>
      </c>
      <c r="E73" s="247" t="s">
        <v>354</v>
      </c>
      <c r="F73" s="247" t="s">
        <v>355</v>
      </c>
      <c r="G73" s="247" t="s">
        <v>158</v>
      </c>
      <c r="H73" s="247" t="s">
        <v>322</v>
      </c>
      <c r="I73" s="247" t="s">
        <v>7988</v>
      </c>
      <c r="J73" s="247" t="s">
        <v>7988</v>
      </c>
      <c r="K73" s="247" t="s">
        <v>7988</v>
      </c>
      <c r="L73" s="247" t="s">
        <v>7988</v>
      </c>
      <c r="M73" s="247" t="s">
        <v>8112</v>
      </c>
      <c r="N73" s="247" t="s">
        <v>84</v>
      </c>
      <c r="O73" s="247" t="s">
        <v>7988</v>
      </c>
      <c r="P73" s="247" t="s">
        <v>357</v>
      </c>
      <c r="Q73" s="247"/>
      <c r="R73" s="247" t="s">
        <v>356</v>
      </c>
      <c r="S73" s="247"/>
      <c r="T73" s="247"/>
      <c r="U73" s="247" t="s">
        <v>7988</v>
      </c>
      <c r="V73" s="247" t="s">
        <v>7988</v>
      </c>
      <c r="W73" s="247"/>
      <c r="X73" s="247"/>
      <c r="Y73" s="248">
        <v>44516.877372685187</v>
      </c>
      <c r="Z73" s="248">
        <v>44518.608263888891</v>
      </c>
      <c r="AA73" s="247"/>
      <c r="AB73" s="247" t="s">
        <v>13</v>
      </c>
      <c r="AC73" s="247">
        <v>12578</v>
      </c>
      <c r="AD73" s="247">
        <v>1200</v>
      </c>
      <c r="AE73" s="247" t="s">
        <v>8111</v>
      </c>
      <c r="AF73" s="247" t="s">
        <v>8113</v>
      </c>
      <c r="AG73" s="247" t="s">
        <v>15</v>
      </c>
    </row>
    <row r="74" spans="1:33" ht="26.4" x14ac:dyDescent="0.3">
      <c r="A74" s="247" t="s">
        <v>163</v>
      </c>
      <c r="B74" s="247" t="s">
        <v>8111</v>
      </c>
      <c r="C74" s="247" t="s">
        <v>18</v>
      </c>
      <c r="D74" s="251" t="s">
        <v>155</v>
      </c>
      <c r="E74" s="247" t="s">
        <v>358</v>
      </c>
      <c r="F74" s="247" t="s">
        <v>359</v>
      </c>
      <c r="G74" s="247" t="s">
        <v>162</v>
      </c>
      <c r="H74" s="247" t="s">
        <v>313</v>
      </c>
      <c r="I74" s="247" t="s">
        <v>7988</v>
      </c>
      <c r="J74" s="247" t="s">
        <v>7988</v>
      </c>
      <c r="K74" s="247" t="s">
        <v>7988</v>
      </c>
      <c r="L74" s="247" t="s">
        <v>7988</v>
      </c>
      <c r="M74" s="247" t="s">
        <v>8112</v>
      </c>
      <c r="N74" s="247" t="s">
        <v>84</v>
      </c>
      <c r="O74" s="247" t="s">
        <v>7988</v>
      </c>
      <c r="P74" s="247" t="s">
        <v>361</v>
      </c>
      <c r="Q74" s="247"/>
      <c r="R74" s="247" t="s">
        <v>360</v>
      </c>
      <c r="S74" s="247"/>
      <c r="T74" s="247"/>
      <c r="U74" s="247" t="s">
        <v>7988</v>
      </c>
      <c r="V74" s="247" t="s">
        <v>7988</v>
      </c>
      <c r="W74" s="247"/>
      <c r="X74" s="247"/>
      <c r="Y74" s="248">
        <v>44516.877372685187</v>
      </c>
      <c r="Z74" s="248">
        <v>44518.608263888891</v>
      </c>
      <c r="AA74" s="247"/>
      <c r="AB74" s="247" t="s">
        <v>13</v>
      </c>
      <c r="AC74" s="247">
        <v>12578</v>
      </c>
      <c r="AD74" s="247">
        <v>2200</v>
      </c>
      <c r="AE74" s="247" t="s">
        <v>8111</v>
      </c>
      <c r="AF74" s="247" t="s">
        <v>8113</v>
      </c>
      <c r="AG74" s="247" t="s">
        <v>15</v>
      </c>
    </row>
    <row r="75" spans="1:33" ht="26.4" x14ac:dyDescent="0.3">
      <c r="A75" s="247" t="s">
        <v>167</v>
      </c>
      <c r="B75" s="247" t="s">
        <v>8111</v>
      </c>
      <c r="C75" s="247" t="s">
        <v>18</v>
      </c>
      <c r="D75" s="251" t="s">
        <v>155</v>
      </c>
      <c r="E75" s="247" t="s">
        <v>362</v>
      </c>
      <c r="F75" s="247" t="s">
        <v>363</v>
      </c>
      <c r="G75" s="247" t="s">
        <v>166</v>
      </c>
      <c r="H75" s="247" t="s">
        <v>313</v>
      </c>
      <c r="I75" s="247" t="s">
        <v>7988</v>
      </c>
      <c r="J75" s="247" t="s">
        <v>7988</v>
      </c>
      <c r="K75" s="247" t="s">
        <v>7988</v>
      </c>
      <c r="L75" s="247" t="s">
        <v>7988</v>
      </c>
      <c r="M75" s="247" t="s">
        <v>8112</v>
      </c>
      <c r="N75" s="247" t="s">
        <v>84</v>
      </c>
      <c r="O75" s="247" t="s">
        <v>7988</v>
      </c>
      <c r="P75" s="247" t="s">
        <v>365</v>
      </c>
      <c r="Q75" s="247"/>
      <c r="R75" s="247" t="s">
        <v>364</v>
      </c>
      <c r="S75" s="247"/>
      <c r="T75" s="247"/>
      <c r="U75" s="247" t="s">
        <v>7988</v>
      </c>
      <c r="V75" s="247" t="s">
        <v>7988</v>
      </c>
      <c r="W75" s="247"/>
      <c r="X75" s="247"/>
      <c r="Y75" s="248">
        <v>44516.877372685187</v>
      </c>
      <c r="Z75" s="248">
        <v>44518.608263888891</v>
      </c>
      <c r="AA75" s="247"/>
      <c r="AB75" s="247" t="s">
        <v>13</v>
      </c>
      <c r="AC75" s="247">
        <v>12578</v>
      </c>
      <c r="AD75" s="247">
        <v>3200</v>
      </c>
      <c r="AE75" s="247" t="s">
        <v>8111</v>
      </c>
      <c r="AF75" s="247" t="s">
        <v>8113</v>
      </c>
      <c r="AG75" s="247" t="s">
        <v>15</v>
      </c>
    </row>
    <row r="76" spans="1:33" ht="26.4" x14ac:dyDescent="0.3">
      <c r="A76" s="247" t="s">
        <v>171</v>
      </c>
      <c r="B76" s="247" t="s">
        <v>8111</v>
      </c>
      <c r="C76" s="247" t="s">
        <v>18</v>
      </c>
      <c r="D76" s="251" t="s">
        <v>155</v>
      </c>
      <c r="E76" s="247" t="s">
        <v>366</v>
      </c>
      <c r="F76" s="247" t="s">
        <v>367</v>
      </c>
      <c r="G76" s="247" t="s">
        <v>170</v>
      </c>
      <c r="H76" s="247" t="s">
        <v>313</v>
      </c>
      <c r="I76" s="247" t="s">
        <v>7988</v>
      </c>
      <c r="J76" s="247" t="s">
        <v>7988</v>
      </c>
      <c r="K76" s="247" t="s">
        <v>7988</v>
      </c>
      <c r="L76" s="247" t="s">
        <v>7988</v>
      </c>
      <c r="M76" s="247" t="s">
        <v>8112</v>
      </c>
      <c r="N76" s="247" t="s">
        <v>84</v>
      </c>
      <c r="O76" s="247" t="s">
        <v>7988</v>
      </c>
      <c r="P76" s="247" t="s">
        <v>369</v>
      </c>
      <c r="Q76" s="247"/>
      <c r="R76" s="247" t="s">
        <v>368</v>
      </c>
      <c r="S76" s="247"/>
      <c r="T76" s="247"/>
      <c r="U76" s="247" t="s">
        <v>7988</v>
      </c>
      <c r="V76" s="247" t="s">
        <v>7988</v>
      </c>
      <c r="W76" s="247"/>
      <c r="X76" s="247"/>
      <c r="Y76" s="248">
        <v>44516.877372685187</v>
      </c>
      <c r="Z76" s="248">
        <v>44518.608263888891</v>
      </c>
      <c r="AA76" s="247"/>
      <c r="AB76" s="247" t="s">
        <v>13</v>
      </c>
      <c r="AC76" s="247">
        <v>12578</v>
      </c>
      <c r="AD76" s="247">
        <v>4200</v>
      </c>
      <c r="AE76" s="247" t="s">
        <v>8111</v>
      </c>
      <c r="AF76" s="247" t="s">
        <v>8113</v>
      </c>
      <c r="AG76" s="247" t="s">
        <v>15</v>
      </c>
    </row>
    <row r="77" spans="1:33" ht="26.4" x14ac:dyDescent="0.3">
      <c r="A77" s="247" t="s">
        <v>175</v>
      </c>
      <c r="B77" s="247" t="s">
        <v>8111</v>
      </c>
      <c r="C77" s="247" t="s">
        <v>18</v>
      </c>
      <c r="D77" s="251" t="s">
        <v>155</v>
      </c>
      <c r="E77" s="247" t="s">
        <v>370</v>
      </c>
      <c r="F77" s="247" t="s">
        <v>371</v>
      </c>
      <c r="G77" s="247" t="s">
        <v>174</v>
      </c>
      <c r="H77" s="247" t="s">
        <v>313</v>
      </c>
      <c r="I77" s="247" t="s">
        <v>7988</v>
      </c>
      <c r="J77" s="247" t="s">
        <v>7988</v>
      </c>
      <c r="K77" s="247" t="s">
        <v>7988</v>
      </c>
      <c r="L77" s="247" t="s">
        <v>7988</v>
      </c>
      <c r="M77" s="247" t="s">
        <v>8112</v>
      </c>
      <c r="N77" s="247" t="s">
        <v>84</v>
      </c>
      <c r="O77" s="247" t="s">
        <v>7988</v>
      </c>
      <c r="P77" s="247" t="s">
        <v>373</v>
      </c>
      <c r="Q77" s="247"/>
      <c r="R77" s="247" t="s">
        <v>372</v>
      </c>
      <c r="S77" s="247"/>
      <c r="T77" s="247"/>
      <c r="U77" s="247" t="s">
        <v>7988</v>
      </c>
      <c r="V77" s="247" t="s">
        <v>7988</v>
      </c>
      <c r="W77" s="247"/>
      <c r="X77" s="247"/>
      <c r="Y77" s="248">
        <v>44516.877372685187</v>
      </c>
      <c r="Z77" s="248">
        <v>44518.608263888891</v>
      </c>
      <c r="AA77" s="247"/>
      <c r="AB77" s="247" t="s">
        <v>13</v>
      </c>
      <c r="AC77" s="247">
        <v>12578</v>
      </c>
      <c r="AD77" s="247">
        <v>5200</v>
      </c>
      <c r="AE77" s="247" t="s">
        <v>8111</v>
      </c>
      <c r="AF77" s="247" t="s">
        <v>8113</v>
      </c>
      <c r="AG77" s="247" t="s">
        <v>15</v>
      </c>
    </row>
    <row r="78" spans="1:33" ht="26.4" x14ac:dyDescent="0.3">
      <c r="A78" s="247" t="s">
        <v>179</v>
      </c>
      <c r="B78" s="247" t="s">
        <v>8111</v>
      </c>
      <c r="C78" s="247" t="s">
        <v>18</v>
      </c>
      <c r="D78" s="251" t="s">
        <v>155</v>
      </c>
      <c r="E78" s="247" t="s">
        <v>374</v>
      </c>
      <c r="F78" s="247" t="s">
        <v>375</v>
      </c>
      <c r="G78" s="247" t="s">
        <v>178</v>
      </c>
      <c r="H78" s="247" t="s">
        <v>313</v>
      </c>
      <c r="I78" s="247" t="s">
        <v>7988</v>
      </c>
      <c r="J78" s="247" t="s">
        <v>7988</v>
      </c>
      <c r="K78" s="247" t="s">
        <v>7988</v>
      </c>
      <c r="L78" s="247" t="s">
        <v>7988</v>
      </c>
      <c r="M78" s="247" t="s">
        <v>8112</v>
      </c>
      <c r="N78" s="247" t="s">
        <v>84</v>
      </c>
      <c r="O78" s="247" t="s">
        <v>7988</v>
      </c>
      <c r="P78" s="247" t="s">
        <v>377</v>
      </c>
      <c r="Q78" s="247"/>
      <c r="R78" s="247" t="s">
        <v>376</v>
      </c>
      <c r="S78" s="247"/>
      <c r="T78" s="247"/>
      <c r="U78" s="247" t="s">
        <v>7988</v>
      </c>
      <c r="V78" s="247" t="s">
        <v>7988</v>
      </c>
      <c r="W78" s="247"/>
      <c r="X78" s="247"/>
      <c r="Y78" s="248">
        <v>44516.877372685187</v>
      </c>
      <c r="Z78" s="248">
        <v>44518.608275462961</v>
      </c>
      <c r="AA78" s="247"/>
      <c r="AB78" s="247" t="s">
        <v>13</v>
      </c>
      <c r="AC78" s="247">
        <v>12578</v>
      </c>
      <c r="AD78" s="247">
        <v>6200</v>
      </c>
      <c r="AE78" s="247" t="s">
        <v>8111</v>
      </c>
      <c r="AF78" s="247" t="s">
        <v>8113</v>
      </c>
      <c r="AG78" s="247" t="s">
        <v>15</v>
      </c>
    </row>
    <row r="79" spans="1:33" ht="26.4" x14ac:dyDescent="0.3">
      <c r="A79" s="247" t="s">
        <v>182</v>
      </c>
      <c r="B79" s="247" t="s">
        <v>8111</v>
      </c>
      <c r="C79" s="247" t="s">
        <v>18</v>
      </c>
      <c r="D79" s="251" t="s">
        <v>155</v>
      </c>
      <c r="E79" s="247" t="s">
        <v>378</v>
      </c>
      <c r="F79" s="247" t="s">
        <v>379</v>
      </c>
      <c r="G79" s="247" t="s">
        <v>39</v>
      </c>
      <c r="H79" s="247" t="s">
        <v>313</v>
      </c>
      <c r="I79" s="247" t="s">
        <v>7988</v>
      </c>
      <c r="J79" s="247" t="s">
        <v>7988</v>
      </c>
      <c r="K79" s="247" t="s">
        <v>7988</v>
      </c>
      <c r="L79" s="247" t="s">
        <v>7988</v>
      </c>
      <c r="M79" s="247" t="s">
        <v>8112</v>
      </c>
      <c r="N79" s="247" t="s">
        <v>84</v>
      </c>
      <c r="O79" s="247" t="s">
        <v>7988</v>
      </c>
      <c r="P79" s="247" t="s">
        <v>381</v>
      </c>
      <c r="Q79" s="247"/>
      <c r="R79" s="247" t="s">
        <v>380</v>
      </c>
      <c r="S79" s="247"/>
      <c r="T79" s="247"/>
      <c r="U79" s="247" t="s">
        <v>7988</v>
      </c>
      <c r="V79" s="247" t="s">
        <v>7988</v>
      </c>
      <c r="W79" s="247"/>
      <c r="X79" s="247"/>
      <c r="Y79" s="248">
        <v>44516.877372685187</v>
      </c>
      <c r="Z79" s="248">
        <v>44518.608275462961</v>
      </c>
      <c r="AA79" s="247"/>
      <c r="AB79" s="247" t="s">
        <v>13</v>
      </c>
      <c r="AC79" s="247">
        <v>12578</v>
      </c>
      <c r="AD79" s="247">
        <v>7200</v>
      </c>
      <c r="AE79" s="247" t="s">
        <v>8111</v>
      </c>
      <c r="AF79" s="247" t="s">
        <v>8113</v>
      </c>
      <c r="AG79" s="247" t="s">
        <v>15</v>
      </c>
    </row>
    <row r="80" spans="1:33" ht="26.4" x14ac:dyDescent="0.3">
      <c r="A80" s="247" t="s">
        <v>186</v>
      </c>
      <c r="B80" s="247" t="s">
        <v>8111</v>
      </c>
      <c r="C80" s="247" t="s">
        <v>18</v>
      </c>
      <c r="D80" s="251" t="s">
        <v>187</v>
      </c>
      <c r="E80" s="247" t="s">
        <v>382</v>
      </c>
      <c r="F80" s="247" t="s">
        <v>383</v>
      </c>
      <c r="G80" s="247" t="s">
        <v>185</v>
      </c>
      <c r="H80" s="247" t="s">
        <v>313</v>
      </c>
      <c r="I80" s="247" t="s">
        <v>7988</v>
      </c>
      <c r="J80" s="247" t="s">
        <v>7988</v>
      </c>
      <c r="K80" s="247" t="s">
        <v>7988</v>
      </c>
      <c r="L80" s="247" t="s">
        <v>7988</v>
      </c>
      <c r="M80" s="247" t="s">
        <v>8112</v>
      </c>
      <c r="N80" s="247" t="s">
        <v>84</v>
      </c>
      <c r="O80" s="247" t="s">
        <v>7988</v>
      </c>
      <c r="P80" s="247" t="s">
        <v>385</v>
      </c>
      <c r="Q80" s="247"/>
      <c r="R80" s="247" t="s">
        <v>384</v>
      </c>
      <c r="S80" s="247"/>
      <c r="T80" s="247"/>
      <c r="U80" s="247" t="s">
        <v>7988</v>
      </c>
      <c r="V80" s="247" t="s">
        <v>7988</v>
      </c>
      <c r="W80" s="247"/>
      <c r="X80" s="247"/>
      <c r="Y80" s="248">
        <v>44516.877372685187</v>
      </c>
      <c r="Z80" s="248">
        <v>44518.608275462961</v>
      </c>
      <c r="AA80" s="247"/>
      <c r="AB80" s="247" t="s">
        <v>13</v>
      </c>
      <c r="AC80" s="247">
        <v>12578</v>
      </c>
      <c r="AD80" s="247">
        <v>200</v>
      </c>
      <c r="AE80" s="247" t="s">
        <v>8111</v>
      </c>
      <c r="AF80" s="247" t="s">
        <v>8113</v>
      </c>
      <c r="AG80" s="247" t="s">
        <v>15</v>
      </c>
    </row>
    <row r="81" spans="1:33" ht="26.4" x14ac:dyDescent="0.3">
      <c r="A81" s="247" t="s">
        <v>190</v>
      </c>
      <c r="B81" s="247" t="s">
        <v>8111</v>
      </c>
      <c r="C81" s="247" t="s">
        <v>18</v>
      </c>
      <c r="D81" s="251" t="s">
        <v>187</v>
      </c>
      <c r="E81" s="247" t="s">
        <v>386</v>
      </c>
      <c r="F81" s="247" t="s">
        <v>387</v>
      </c>
      <c r="G81" s="247" t="s">
        <v>45</v>
      </c>
      <c r="H81" s="247" t="s">
        <v>313</v>
      </c>
      <c r="I81" s="247" t="s">
        <v>7988</v>
      </c>
      <c r="J81" s="247" t="s">
        <v>7988</v>
      </c>
      <c r="K81" s="247" t="s">
        <v>7988</v>
      </c>
      <c r="L81" s="247" t="s">
        <v>7988</v>
      </c>
      <c r="M81" s="247" t="s">
        <v>8112</v>
      </c>
      <c r="N81" s="247" t="s">
        <v>84</v>
      </c>
      <c r="O81" s="247" t="s">
        <v>7988</v>
      </c>
      <c r="P81" s="247" t="s">
        <v>389</v>
      </c>
      <c r="Q81" s="247"/>
      <c r="R81" s="247" t="s">
        <v>388</v>
      </c>
      <c r="S81" s="247"/>
      <c r="T81" s="247"/>
      <c r="U81" s="247" t="s">
        <v>7988</v>
      </c>
      <c r="V81" s="247" t="s">
        <v>7988</v>
      </c>
      <c r="W81" s="247"/>
      <c r="X81" s="247"/>
      <c r="Y81" s="248">
        <v>44516.877372685187</v>
      </c>
      <c r="Z81" s="248">
        <v>44518.608275462961</v>
      </c>
      <c r="AA81" s="247"/>
      <c r="AB81" s="247" t="s">
        <v>13</v>
      </c>
      <c r="AC81" s="247">
        <v>12578</v>
      </c>
      <c r="AD81" s="247">
        <v>1200</v>
      </c>
      <c r="AE81" s="247" t="s">
        <v>8111</v>
      </c>
      <c r="AF81" s="247" t="s">
        <v>8113</v>
      </c>
      <c r="AG81" s="247" t="s">
        <v>15</v>
      </c>
    </row>
    <row r="82" spans="1:33" ht="39.6" x14ac:dyDescent="0.3">
      <c r="A82" s="247" t="s">
        <v>193</v>
      </c>
      <c r="B82" s="247" t="s">
        <v>8111</v>
      </c>
      <c r="C82" s="247" t="s">
        <v>18</v>
      </c>
      <c r="D82" s="251" t="s">
        <v>187</v>
      </c>
      <c r="E82" s="247" t="s">
        <v>390</v>
      </c>
      <c r="F82" s="247" t="s">
        <v>391</v>
      </c>
      <c r="G82" s="247" t="s">
        <v>45</v>
      </c>
      <c r="H82" s="247" t="s">
        <v>313</v>
      </c>
      <c r="I82" s="247" t="s">
        <v>7988</v>
      </c>
      <c r="J82" s="247" t="s">
        <v>7988</v>
      </c>
      <c r="K82" s="247" t="s">
        <v>7988</v>
      </c>
      <c r="L82" s="247" t="s">
        <v>7988</v>
      </c>
      <c r="M82" s="247" t="s">
        <v>8112</v>
      </c>
      <c r="N82" s="247" t="s">
        <v>84</v>
      </c>
      <c r="O82" s="247" t="s">
        <v>7988</v>
      </c>
      <c r="P82" s="247" t="s">
        <v>393</v>
      </c>
      <c r="Q82" s="247"/>
      <c r="R82" s="247" t="s">
        <v>392</v>
      </c>
      <c r="S82" s="247"/>
      <c r="T82" s="247"/>
      <c r="U82" s="247" t="s">
        <v>7988</v>
      </c>
      <c r="V82" s="247" t="s">
        <v>7988</v>
      </c>
      <c r="W82" s="247"/>
      <c r="X82" s="247"/>
      <c r="Y82" s="248">
        <v>44516.877372685187</v>
      </c>
      <c r="Z82" s="248">
        <v>44518.608275462961</v>
      </c>
      <c r="AA82" s="247"/>
      <c r="AB82" s="247" t="s">
        <v>13</v>
      </c>
      <c r="AC82" s="247">
        <v>12578</v>
      </c>
      <c r="AD82" s="247">
        <v>2200</v>
      </c>
      <c r="AE82" s="247" t="s">
        <v>8111</v>
      </c>
      <c r="AF82" s="247" t="s">
        <v>8113</v>
      </c>
      <c r="AG82" s="247" t="s">
        <v>15</v>
      </c>
    </row>
    <row r="83" spans="1:33" ht="26.4" x14ac:dyDescent="0.3">
      <c r="A83" s="247" t="s">
        <v>197</v>
      </c>
      <c r="B83" s="247" t="s">
        <v>8111</v>
      </c>
      <c r="C83" s="247" t="s">
        <v>18</v>
      </c>
      <c r="D83" s="251" t="s">
        <v>187</v>
      </c>
      <c r="E83" s="247" t="s">
        <v>394</v>
      </c>
      <c r="F83" s="247" t="s">
        <v>395</v>
      </c>
      <c r="G83" s="247" t="s">
        <v>196</v>
      </c>
      <c r="H83" s="247" t="s">
        <v>313</v>
      </c>
      <c r="I83" s="247" t="s">
        <v>7988</v>
      </c>
      <c r="J83" s="247" t="s">
        <v>7988</v>
      </c>
      <c r="K83" s="247" t="s">
        <v>7988</v>
      </c>
      <c r="L83" s="247" t="s">
        <v>7988</v>
      </c>
      <c r="M83" s="247" t="s">
        <v>8112</v>
      </c>
      <c r="N83" s="247" t="s">
        <v>84</v>
      </c>
      <c r="O83" s="247" t="s">
        <v>7988</v>
      </c>
      <c r="P83" s="247" t="s">
        <v>397</v>
      </c>
      <c r="Q83" s="247"/>
      <c r="R83" s="247" t="s">
        <v>396</v>
      </c>
      <c r="S83" s="247"/>
      <c r="T83" s="247"/>
      <c r="U83" s="247" t="s">
        <v>7988</v>
      </c>
      <c r="V83" s="247" t="s">
        <v>7988</v>
      </c>
      <c r="W83" s="247"/>
      <c r="X83" s="247"/>
      <c r="Y83" s="248">
        <v>44516.877372685187</v>
      </c>
      <c r="Z83" s="248">
        <v>44518.608275462961</v>
      </c>
      <c r="AA83" s="247"/>
      <c r="AB83" s="247" t="s">
        <v>13</v>
      </c>
      <c r="AC83" s="247">
        <v>12578</v>
      </c>
      <c r="AD83" s="247">
        <v>3200</v>
      </c>
      <c r="AE83" s="247" t="s">
        <v>8111</v>
      </c>
      <c r="AF83" s="247" t="s">
        <v>8113</v>
      </c>
      <c r="AG83" s="247" t="s">
        <v>15</v>
      </c>
    </row>
    <row r="84" spans="1:33" ht="26.4" x14ac:dyDescent="0.3">
      <c r="A84" s="247" t="s">
        <v>401</v>
      </c>
      <c r="B84" s="247" t="s">
        <v>8111</v>
      </c>
      <c r="C84" s="247" t="s">
        <v>18</v>
      </c>
      <c r="D84" s="251" t="s">
        <v>120</v>
      </c>
      <c r="E84" s="247" t="s">
        <v>398</v>
      </c>
      <c r="F84" s="247" t="s">
        <v>399</v>
      </c>
      <c r="G84" s="247" t="s">
        <v>51</v>
      </c>
      <c r="H84" s="247" t="s">
        <v>313</v>
      </c>
      <c r="I84" s="247" t="s">
        <v>7988</v>
      </c>
      <c r="J84" s="247" t="s">
        <v>7988</v>
      </c>
      <c r="K84" s="247" t="s">
        <v>7988</v>
      </c>
      <c r="L84" s="247" t="s">
        <v>7988</v>
      </c>
      <c r="M84" s="247" t="s">
        <v>8112</v>
      </c>
      <c r="N84" s="247" t="s">
        <v>84</v>
      </c>
      <c r="O84" s="247" t="s">
        <v>7988</v>
      </c>
      <c r="P84" s="247" t="s">
        <v>402</v>
      </c>
      <c r="Q84" s="247"/>
      <c r="R84" s="247" t="s">
        <v>400</v>
      </c>
      <c r="S84" s="247"/>
      <c r="T84" s="247"/>
      <c r="U84" s="247" t="s">
        <v>7988</v>
      </c>
      <c r="V84" s="247" t="s">
        <v>7988</v>
      </c>
      <c r="W84" s="247"/>
      <c r="X84" s="247"/>
      <c r="Y84" s="248">
        <v>44516.877372685187</v>
      </c>
      <c r="Z84" s="248">
        <v>44518.608275462961</v>
      </c>
      <c r="AA84" s="247"/>
      <c r="AB84" s="247" t="s">
        <v>13</v>
      </c>
      <c r="AC84" s="247">
        <v>12578</v>
      </c>
      <c r="AD84" s="247">
        <v>9200</v>
      </c>
      <c r="AE84" s="247" t="s">
        <v>8111</v>
      </c>
      <c r="AF84" s="247" t="s">
        <v>8113</v>
      </c>
      <c r="AG84" s="247" t="s">
        <v>15</v>
      </c>
    </row>
    <row r="85" spans="1:33" ht="26.4" x14ac:dyDescent="0.3">
      <c r="A85" s="247" t="s">
        <v>203</v>
      </c>
      <c r="B85" s="247" t="s">
        <v>8111</v>
      </c>
      <c r="C85" s="247" t="s">
        <v>18</v>
      </c>
      <c r="D85" s="251" t="s">
        <v>187</v>
      </c>
      <c r="E85" s="247" t="s">
        <v>403</v>
      </c>
      <c r="F85" s="247" t="s">
        <v>404</v>
      </c>
      <c r="G85" s="247" t="s">
        <v>185</v>
      </c>
      <c r="H85" s="247" t="s">
        <v>322</v>
      </c>
      <c r="I85" s="247" t="s">
        <v>7988</v>
      </c>
      <c r="J85" s="247" t="s">
        <v>7988</v>
      </c>
      <c r="K85" s="247" t="s">
        <v>7988</v>
      </c>
      <c r="L85" s="247" t="s">
        <v>7988</v>
      </c>
      <c r="M85" s="247" t="s">
        <v>8112</v>
      </c>
      <c r="N85" s="247" t="s">
        <v>84</v>
      </c>
      <c r="O85" s="247" t="s">
        <v>7988</v>
      </c>
      <c r="P85" s="247" t="s">
        <v>406</v>
      </c>
      <c r="Q85" s="247"/>
      <c r="R85" s="247" t="s">
        <v>405</v>
      </c>
      <c r="S85" s="247"/>
      <c r="T85" s="247"/>
      <c r="U85" s="247" t="s">
        <v>7988</v>
      </c>
      <c r="V85" s="247" t="s">
        <v>7988</v>
      </c>
      <c r="W85" s="247"/>
      <c r="X85" s="247"/>
      <c r="Y85" s="248">
        <v>44516.877372685187</v>
      </c>
      <c r="Z85" s="248">
        <v>44518.608275462961</v>
      </c>
      <c r="AA85" s="247"/>
      <c r="AB85" s="247" t="s">
        <v>13</v>
      </c>
      <c r="AC85" s="247">
        <v>12578</v>
      </c>
      <c r="AD85" s="247">
        <v>4200</v>
      </c>
      <c r="AE85" s="247" t="s">
        <v>8111</v>
      </c>
      <c r="AF85" s="247" t="s">
        <v>8113</v>
      </c>
      <c r="AG85" s="247" t="s">
        <v>15</v>
      </c>
    </row>
    <row r="86" spans="1:33" ht="26.4" x14ac:dyDescent="0.3">
      <c r="A86" s="247" t="s">
        <v>206</v>
      </c>
      <c r="B86" s="247" t="s">
        <v>8111</v>
      </c>
      <c r="C86" s="247" t="s">
        <v>410</v>
      </c>
      <c r="D86" s="251" t="s">
        <v>155</v>
      </c>
      <c r="E86" s="247" t="s">
        <v>407</v>
      </c>
      <c r="F86" s="247" t="s">
        <v>408</v>
      </c>
      <c r="G86" s="247" t="s">
        <v>39</v>
      </c>
      <c r="H86" s="247" t="s">
        <v>322</v>
      </c>
      <c r="I86" s="247" t="s">
        <v>7988</v>
      </c>
      <c r="J86" s="247" t="s">
        <v>7988</v>
      </c>
      <c r="K86" s="247" t="s">
        <v>7988</v>
      </c>
      <c r="L86" s="247" t="s">
        <v>7988</v>
      </c>
      <c r="M86" s="247" t="s">
        <v>8112</v>
      </c>
      <c r="N86" s="247" t="s">
        <v>84</v>
      </c>
      <c r="O86" s="247" t="s">
        <v>7988</v>
      </c>
      <c r="P86" s="247"/>
      <c r="Q86" s="247"/>
      <c r="R86" s="247" t="s">
        <v>409</v>
      </c>
      <c r="S86" s="247"/>
      <c r="T86" s="247"/>
      <c r="U86" s="247" t="s">
        <v>7988</v>
      </c>
      <c r="V86" s="247" t="s">
        <v>7988</v>
      </c>
      <c r="W86" s="247"/>
      <c r="X86" s="247"/>
      <c r="Y86" s="248">
        <v>44516.877372685187</v>
      </c>
      <c r="Z86" s="248">
        <v>44518.608275462961</v>
      </c>
      <c r="AA86" s="247"/>
      <c r="AB86" s="247" t="s">
        <v>13</v>
      </c>
      <c r="AC86" s="247">
        <v>12578</v>
      </c>
      <c r="AD86" s="247">
        <v>8200</v>
      </c>
      <c r="AE86" s="247" t="s">
        <v>8111</v>
      </c>
      <c r="AF86" s="247" t="s">
        <v>8113</v>
      </c>
      <c r="AG86" s="247" t="s">
        <v>15</v>
      </c>
    </row>
    <row r="87" spans="1:33" ht="26.4" x14ac:dyDescent="0.3">
      <c r="A87" s="247" t="s">
        <v>209</v>
      </c>
      <c r="B87" s="247" t="s">
        <v>8111</v>
      </c>
      <c r="C87" s="247" t="s">
        <v>410</v>
      </c>
      <c r="D87" s="251" t="s">
        <v>155</v>
      </c>
      <c r="E87" s="247" t="s">
        <v>411</v>
      </c>
      <c r="F87" s="247" t="s">
        <v>412</v>
      </c>
      <c r="G87" s="247" t="s">
        <v>39</v>
      </c>
      <c r="H87" s="247" t="s">
        <v>322</v>
      </c>
      <c r="I87" s="247" t="s">
        <v>7988</v>
      </c>
      <c r="J87" s="247" t="s">
        <v>7988</v>
      </c>
      <c r="K87" s="247" t="s">
        <v>7988</v>
      </c>
      <c r="L87" s="247" t="s">
        <v>7988</v>
      </c>
      <c r="M87" s="247" t="s">
        <v>8112</v>
      </c>
      <c r="N87" s="247" t="s">
        <v>84</v>
      </c>
      <c r="O87" s="247" t="s">
        <v>7988</v>
      </c>
      <c r="P87" s="247"/>
      <c r="Q87" s="247"/>
      <c r="R87" s="247" t="s">
        <v>413</v>
      </c>
      <c r="S87" s="247"/>
      <c r="T87" s="247"/>
      <c r="U87" s="247" t="s">
        <v>7988</v>
      </c>
      <c r="V87" s="247" t="s">
        <v>7988</v>
      </c>
      <c r="W87" s="247"/>
      <c r="X87" s="247"/>
      <c r="Y87" s="248">
        <v>44516.877372685187</v>
      </c>
      <c r="Z87" s="248">
        <v>44518.608275462961</v>
      </c>
      <c r="AA87" s="247"/>
      <c r="AB87" s="247" t="s">
        <v>13</v>
      </c>
      <c r="AC87" s="247">
        <v>12578</v>
      </c>
      <c r="AD87" s="247">
        <v>9200</v>
      </c>
      <c r="AE87" s="247" t="s">
        <v>8111</v>
      </c>
      <c r="AF87" s="247" t="s">
        <v>8113</v>
      </c>
      <c r="AG87" s="247" t="s">
        <v>15</v>
      </c>
    </row>
    <row r="88" spans="1:33" ht="26.4" x14ac:dyDescent="0.3">
      <c r="A88" s="247" t="s">
        <v>212</v>
      </c>
      <c r="B88" s="247" t="s">
        <v>8111</v>
      </c>
      <c r="C88" s="247" t="s">
        <v>18</v>
      </c>
      <c r="D88" s="251" t="s">
        <v>155</v>
      </c>
      <c r="E88" s="247" t="s">
        <v>414</v>
      </c>
      <c r="F88" s="247" t="s">
        <v>415</v>
      </c>
      <c r="G88" s="247" t="s">
        <v>178</v>
      </c>
      <c r="H88" s="247" t="s">
        <v>313</v>
      </c>
      <c r="I88" s="247" t="s">
        <v>7988</v>
      </c>
      <c r="J88" s="247" t="s">
        <v>7988</v>
      </c>
      <c r="K88" s="247" t="s">
        <v>7988</v>
      </c>
      <c r="L88" s="247" t="s">
        <v>7988</v>
      </c>
      <c r="M88" s="247" t="s">
        <v>8112</v>
      </c>
      <c r="N88" s="247" t="s">
        <v>84</v>
      </c>
      <c r="O88" s="247" t="s">
        <v>7988</v>
      </c>
      <c r="P88" s="247" t="s">
        <v>417</v>
      </c>
      <c r="Q88" s="247"/>
      <c r="R88" s="247" t="s">
        <v>416</v>
      </c>
      <c r="S88" s="247"/>
      <c r="T88" s="247"/>
      <c r="U88" s="247" t="s">
        <v>7988</v>
      </c>
      <c r="V88" s="247" t="s">
        <v>7988</v>
      </c>
      <c r="W88" s="247"/>
      <c r="X88" s="247"/>
      <c r="Y88" s="248">
        <v>44516.877372685187</v>
      </c>
      <c r="Z88" s="248">
        <v>44518.608275462961</v>
      </c>
      <c r="AA88" s="247"/>
      <c r="AB88" s="247" t="s">
        <v>13</v>
      </c>
      <c r="AC88" s="247">
        <v>12578</v>
      </c>
      <c r="AD88" s="247">
        <v>10200</v>
      </c>
      <c r="AE88" s="247" t="s">
        <v>8111</v>
      </c>
      <c r="AF88" s="247" t="s">
        <v>8113</v>
      </c>
      <c r="AG88" s="247" t="s">
        <v>15</v>
      </c>
    </row>
    <row r="89" spans="1:33" ht="26.4" x14ac:dyDescent="0.3">
      <c r="A89" s="247" t="s">
        <v>215</v>
      </c>
      <c r="B89" s="247" t="s">
        <v>8111</v>
      </c>
      <c r="C89" s="247" t="s">
        <v>18</v>
      </c>
      <c r="D89" s="251" t="s">
        <v>120</v>
      </c>
      <c r="E89" s="247" t="s">
        <v>418</v>
      </c>
      <c r="F89" s="247" t="s">
        <v>419</v>
      </c>
      <c r="G89" s="247" t="s">
        <v>174</v>
      </c>
      <c r="H89" s="247" t="s">
        <v>313</v>
      </c>
      <c r="I89" s="247" t="s">
        <v>7988</v>
      </c>
      <c r="J89" s="247" t="s">
        <v>7988</v>
      </c>
      <c r="K89" s="247" t="s">
        <v>7988</v>
      </c>
      <c r="L89" s="247" t="s">
        <v>7988</v>
      </c>
      <c r="M89" s="247" t="s">
        <v>8112</v>
      </c>
      <c r="N89" s="247" t="s">
        <v>84</v>
      </c>
      <c r="O89" s="247" t="s">
        <v>7988</v>
      </c>
      <c r="P89" s="247" t="s">
        <v>421</v>
      </c>
      <c r="Q89" s="247"/>
      <c r="R89" s="247" t="s">
        <v>420</v>
      </c>
      <c r="S89" s="247" t="s">
        <v>8167</v>
      </c>
      <c r="T89" s="247"/>
      <c r="U89" s="247" t="s">
        <v>7988</v>
      </c>
      <c r="V89" s="247" t="s">
        <v>7988</v>
      </c>
      <c r="W89" s="247"/>
      <c r="X89" s="247"/>
      <c r="Y89" s="248">
        <v>44516.877384259256</v>
      </c>
      <c r="Z89" s="248">
        <v>44518.608275462961</v>
      </c>
      <c r="AA89" s="247"/>
      <c r="AB89" s="247" t="s">
        <v>13</v>
      </c>
      <c r="AC89" s="247">
        <v>12578</v>
      </c>
      <c r="AD89" s="247">
        <v>10200</v>
      </c>
      <c r="AE89" s="247" t="s">
        <v>8111</v>
      </c>
      <c r="AF89" s="247" t="s">
        <v>8113</v>
      </c>
      <c r="AG89" s="247" t="s">
        <v>15</v>
      </c>
    </row>
    <row r="90" spans="1:33" ht="26.4" x14ac:dyDescent="0.3">
      <c r="A90" s="247" t="s">
        <v>219</v>
      </c>
      <c r="B90" s="247" t="s">
        <v>8113</v>
      </c>
      <c r="C90" s="247" t="s">
        <v>69</v>
      </c>
      <c r="D90" s="251" t="s">
        <v>120</v>
      </c>
      <c r="E90" s="247" t="s">
        <v>422</v>
      </c>
      <c r="F90" s="247" t="s">
        <v>423</v>
      </c>
      <c r="G90" s="247" t="s">
        <v>218</v>
      </c>
      <c r="H90" s="247" t="s">
        <v>322</v>
      </c>
      <c r="I90" s="247" t="s">
        <v>7988</v>
      </c>
      <c r="J90" s="247" t="s">
        <v>7988</v>
      </c>
      <c r="K90" s="247" t="s">
        <v>7988</v>
      </c>
      <c r="L90" s="247" t="s">
        <v>7988</v>
      </c>
      <c r="M90" s="247" t="s">
        <v>8112</v>
      </c>
      <c r="N90" s="247" t="s">
        <v>84</v>
      </c>
      <c r="O90" s="247" t="s">
        <v>7988</v>
      </c>
      <c r="P90" s="247"/>
      <c r="Q90" s="247"/>
      <c r="R90" s="247" t="s">
        <v>424</v>
      </c>
      <c r="S90" s="247"/>
      <c r="T90" s="247"/>
      <c r="U90" s="247" t="s">
        <v>7988</v>
      </c>
      <c r="V90" s="247" t="s">
        <v>7988</v>
      </c>
      <c r="W90" s="247"/>
      <c r="X90" s="247"/>
      <c r="Y90" s="248">
        <v>44516.877384259256</v>
      </c>
      <c r="Z90" s="247"/>
      <c r="AA90" s="247"/>
      <c r="AB90" s="247" t="s">
        <v>13</v>
      </c>
      <c r="AC90" s="247">
        <v>12578</v>
      </c>
      <c r="AD90" s="247">
        <v>11200</v>
      </c>
      <c r="AE90" s="247" t="s">
        <v>8111</v>
      </c>
      <c r="AF90" s="247" t="s">
        <v>8111</v>
      </c>
      <c r="AG90" s="247" t="s">
        <v>15</v>
      </c>
    </row>
    <row r="91" spans="1:33" ht="26.4" x14ac:dyDescent="0.3">
      <c r="A91" s="247" t="s">
        <v>428</v>
      </c>
      <c r="B91" s="247" t="s">
        <v>8111</v>
      </c>
      <c r="C91" s="247" t="s">
        <v>18</v>
      </c>
      <c r="D91" s="251" t="s">
        <v>155</v>
      </c>
      <c r="E91" s="247" t="s">
        <v>425</v>
      </c>
      <c r="F91" s="247" t="s">
        <v>426</v>
      </c>
      <c r="G91" s="247" t="s">
        <v>166</v>
      </c>
      <c r="H91" s="247" t="s">
        <v>313</v>
      </c>
      <c r="I91" s="247" t="s">
        <v>7988</v>
      </c>
      <c r="J91" s="247" t="s">
        <v>7988</v>
      </c>
      <c r="K91" s="247" t="s">
        <v>7988</v>
      </c>
      <c r="L91" s="247" t="s">
        <v>7988</v>
      </c>
      <c r="M91" s="247" t="s">
        <v>8112</v>
      </c>
      <c r="N91" s="247" t="s">
        <v>84</v>
      </c>
      <c r="O91" s="247" t="s">
        <v>7988</v>
      </c>
      <c r="P91" s="247" t="s">
        <v>429</v>
      </c>
      <c r="Q91" s="247"/>
      <c r="R91" s="247" t="s">
        <v>427</v>
      </c>
      <c r="S91" s="247"/>
      <c r="T91" s="247"/>
      <c r="U91" s="247" t="s">
        <v>7988</v>
      </c>
      <c r="V91" s="247" t="s">
        <v>7988</v>
      </c>
      <c r="W91" s="247"/>
      <c r="X91" s="247"/>
      <c r="Y91" s="248">
        <v>44516.877384259256</v>
      </c>
      <c r="Z91" s="248">
        <v>44518.608275462961</v>
      </c>
      <c r="AA91" s="247"/>
      <c r="AB91" s="247" t="s">
        <v>13</v>
      </c>
      <c r="AC91" s="247">
        <v>12578</v>
      </c>
      <c r="AD91" s="247">
        <v>3700</v>
      </c>
      <c r="AE91" s="247" t="s">
        <v>8111</v>
      </c>
      <c r="AF91" s="247" t="s">
        <v>8113</v>
      </c>
      <c r="AG91" s="247" t="s">
        <v>15</v>
      </c>
    </row>
    <row r="92" spans="1:33" ht="26.4" x14ac:dyDescent="0.3">
      <c r="A92" s="247" t="s">
        <v>433</v>
      </c>
      <c r="B92" s="247" t="s">
        <v>8111</v>
      </c>
      <c r="C92" s="247" t="s">
        <v>18</v>
      </c>
      <c r="D92" s="251" t="s">
        <v>120</v>
      </c>
      <c r="E92" s="247" t="s">
        <v>430</v>
      </c>
      <c r="F92" s="247" t="s">
        <v>431</v>
      </c>
      <c r="G92" s="247" t="s">
        <v>51</v>
      </c>
      <c r="H92" s="247" t="s">
        <v>313</v>
      </c>
      <c r="I92" s="247" t="s">
        <v>7988</v>
      </c>
      <c r="J92" s="247" t="s">
        <v>7988</v>
      </c>
      <c r="K92" s="247" t="s">
        <v>7988</v>
      </c>
      <c r="L92" s="247" t="s">
        <v>7988</v>
      </c>
      <c r="M92" s="247" t="s">
        <v>8112</v>
      </c>
      <c r="N92" s="247" t="s">
        <v>84</v>
      </c>
      <c r="O92" s="247" t="s">
        <v>7988</v>
      </c>
      <c r="P92" s="247" t="s">
        <v>434</v>
      </c>
      <c r="Q92" s="247"/>
      <c r="R92" s="247" t="s">
        <v>432</v>
      </c>
      <c r="S92" s="247"/>
      <c r="T92" s="247"/>
      <c r="U92" s="247" t="s">
        <v>7988</v>
      </c>
      <c r="V92" s="247" t="s">
        <v>7988</v>
      </c>
      <c r="W92" s="247"/>
      <c r="X92" s="247"/>
      <c r="Y92" s="248">
        <v>44516.877384259256</v>
      </c>
      <c r="Z92" s="248">
        <v>44518.608275462961</v>
      </c>
      <c r="AA92" s="247"/>
      <c r="AB92" s="247" t="s">
        <v>13</v>
      </c>
      <c r="AC92" s="247">
        <v>12578</v>
      </c>
      <c r="AD92" s="247">
        <v>9500</v>
      </c>
      <c r="AE92" s="247" t="s">
        <v>8111</v>
      </c>
      <c r="AF92" s="247" t="s">
        <v>8113</v>
      </c>
      <c r="AG92" s="247" t="s">
        <v>15</v>
      </c>
    </row>
    <row r="93" spans="1:33" ht="26.4" x14ac:dyDescent="0.3">
      <c r="A93" s="247" t="s">
        <v>438</v>
      </c>
      <c r="B93" s="247" t="s">
        <v>8111</v>
      </c>
      <c r="C93" s="247" t="s">
        <v>410</v>
      </c>
      <c r="D93" s="251" t="s">
        <v>187</v>
      </c>
      <c r="E93" s="247" t="s">
        <v>435</v>
      </c>
      <c r="F93" s="247" t="s">
        <v>436</v>
      </c>
      <c r="G93" s="247" t="s">
        <v>170</v>
      </c>
      <c r="H93" s="247" t="s">
        <v>313</v>
      </c>
      <c r="I93" s="247" t="s">
        <v>7988</v>
      </c>
      <c r="J93" s="247" t="s">
        <v>7988</v>
      </c>
      <c r="K93" s="247" t="s">
        <v>7988</v>
      </c>
      <c r="L93" s="247" t="s">
        <v>7988</v>
      </c>
      <c r="M93" s="247" t="s">
        <v>8112</v>
      </c>
      <c r="N93" s="247" t="s">
        <v>84</v>
      </c>
      <c r="O93" s="247" t="s">
        <v>7988</v>
      </c>
      <c r="P93" s="247"/>
      <c r="Q93" s="247"/>
      <c r="R93" s="247" t="s">
        <v>437</v>
      </c>
      <c r="S93" s="247" t="s">
        <v>8168</v>
      </c>
      <c r="T93" s="247"/>
      <c r="U93" s="247" t="s">
        <v>7988</v>
      </c>
      <c r="V93" s="247" t="s">
        <v>7988</v>
      </c>
      <c r="W93" s="247"/>
      <c r="X93" s="247"/>
      <c r="Y93" s="248">
        <v>44516.877384259256</v>
      </c>
      <c r="Z93" s="248">
        <v>44518.608275462961</v>
      </c>
      <c r="AA93" s="247"/>
      <c r="AB93" s="247" t="s">
        <v>13</v>
      </c>
      <c r="AC93" s="247">
        <v>12578</v>
      </c>
      <c r="AD93" s="247">
        <v>5200</v>
      </c>
      <c r="AE93" s="247" t="s">
        <v>8111</v>
      </c>
      <c r="AF93" s="247" t="s">
        <v>8113</v>
      </c>
      <c r="AG93" s="247" t="s">
        <v>15</v>
      </c>
    </row>
    <row r="94" spans="1:33" ht="26.4" x14ac:dyDescent="0.3">
      <c r="A94" s="247" t="s">
        <v>134</v>
      </c>
      <c r="B94" s="247" t="s">
        <v>8111</v>
      </c>
      <c r="C94" s="247" t="s">
        <v>18</v>
      </c>
      <c r="D94" s="251" t="s">
        <v>120</v>
      </c>
      <c r="E94" s="247" t="s">
        <v>439</v>
      </c>
      <c r="F94" s="247" t="s">
        <v>440</v>
      </c>
      <c r="G94" s="247" t="s">
        <v>133</v>
      </c>
      <c r="H94" s="247" t="s">
        <v>322</v>
      </c>
      <c r="I94" s="247" t="s">
        <v>7988</v>
      </c>
      <c r="J94" s="247" t="s">
        <v>7988</v>
      </c>
      <c r="K94" s="247" t="s">
        <v>7988</v>
      </c>
      <c r="L94" s="247" t="s">
        <v>7988</v>
      </c>
      <c r="M94" s="247" t="s">
        <v>8112</v>
      </c>
      <c r="N94" s="247" t="s">
        <v>84</v>
      </c>
      <c r="O94" s="247" t="s">
        <v>7988</v>
      </c>
      <c r="P94" s="247" t="s">
        <v>442</v>
      </c>
      <c r="Q94" s="247"/>
      <c r="R94" s="247" t="s">
        <v>441</v>
      </c>
      <c r="S94" s="247"/>
      <c r="T94" s="247"/>
      <c r="U94" s="247" t="s">
        <v>7988</v>
      </c>
      <c r="V94" s="247" t="s">
        <v>7988</v>
      </c>
      <c r="W94" s="247"/>
      <c r="X94" s="247"/>
      <c r="Y94" s="248">
        <v>44516.877384259256</v>
      </c>
      <c r="Z94" s="248">
        <v>44518.608275462961</v>
      </c>
      <c r="AA94" s="247"/>
      <c r="AB94" s="247" t="s">
        <v>13</v>
      </c>
      <c r="AC94" s="247">
        <v>12578</v>
      </c>
      <c r="AD94" s="247">
        <v>4250</v>
      </c>
      <c r="AE94" s="247" t="s">
        <v>8111</v>
      </c>
      <c r="AF94" s="247" t="s">
        <v>8113</v>
      </c>
      <c r="AG94" s="247" t="s">
        <v>15</v>
      </c>
    </row>
    <row r="95" spans="1:33" ht="26.4" x14ac:dyDescent="0.3">
      <c r="A95" s="247" t="s">
        <v>134</v>
      </c>
      <c r="B95" s="247" t="s">
        <v>8111</v>
      </c>
      <c r="C95" s="247" t="s">
        <v>18</v>
      </c>
      <c r="D95" s="251" t="s">
        <v>120</v>
      </c>
      <c r="E95" s="247" t="s">
        <v>443</v>
      </c>
      <c r="F95" s="247" t="s">
        <v>444</v>
      </c>
      <c r="G95" s="247" t="s">
        <v>133</v>
      </c>
      <c r="H95" s="247" t="s">
        <v>322</v>
      </c>
      <c r="I95" s="247" t="s">
        <v>7988</v>
      </c>
      <c r="J95" s="247" t="s">
        <v>7988</v>
      </c>
      <c r="K95" s="247" t="s">
        <v>7988</v>
      </c>
      <c r="L95" s="247" t="s">
        <v>7988</v>
      </c>
      <c r="M95" s="247" t="s">
        <v>8112</v>
      </c>
      <c r="N95" s="247" t="s">
        <v>84</v>
      </c>
      <c r="O95" s="247" t="s">
        <v>7988</v>
      </c>
      <c r="P95" s="247" t="s">
        <v>446</v>
      </c>
      <c r="Q95" s="247"/>
      <c r="R95" s="247" t="s">
        <v>445</v>
      </c>
      <c r="S95" s="247"/>
      <c r="T95" s="247"/>
      <c r="U95" s="247" t="s">
        <v>7988</v>
      </c>
      <c r="V95" s="247" t="s">
        <v>7988</v>
      </c>
      <c r="W95" s="247"/>
      <c r="X95" s="247"/>
      <c r="Y95" s="248">
        <v>44516.877384259256</v>
      </c>
      <c r="Z95" s="248">
        <v>44518.608275462961</v>
      </c>
      <c r="AA95" s="247"/>
      <c r="AB95" s="247" t="s">
        <v>13</v>
      </c>
      <c r="AC95" s="247">
        <v>12578</v>
      </c>
      <c r="AD95" s="247">
        <v>4700</v>
      </c>
      <c r="AE95" s="247" t="s">
        <v>8111</v>
      </c>
      <c r="AF95" s="247" t="s">
        <v>8113</v>
      </c>
      <c r="AG95" s="247" t="s">
        <v>15</v>
      </c>
    </row>
    <row r="96" spans="1:33" ht="39.6" x14ac:dyDescent="0.3">
      <c r="A96" s="247" t="s">
        <v>215</v>
      </c>
      <c r="B96" s="247" t="s">
        <v>8111</v>
      </c>
      <c r="C96" s="247" t="s">
        <v>18</v>
      </c>
      <c r="D96" s="251" t="s">
        <v>120</v>
      </c>
      <c r="E96" s="247" t="s">
        <v>421</v>
      </c>
      <c r="F96" s="247" t="s">
        <v>419</v>
      </c>
      <c r="G96" s="247" t="s">
        <v>174</v>
      </c>
      <c r="H96" s="247" t="s">
        <v>313</v>
      </c>
      <c r="I96" s="247" t="s">
        <v>7988</v>
      </c>
      <c r="J96" s="247" t="s">
        <v>7988</v>
      </c>
      <c r="K96" s="247" t="s">
        <v>7988</v>
      </c>
      <c r="L96" s="247" t="s">
        <v>7988</v>
      </c>
      <c r="M96" s="247" t="s">
        <v>8112</v>
      </c>
      <c r="N96" s="247" t="s">
        <v>84</v>
      </c>
      <c r="O96" s="247" t="s">
        <v>7988</v>
      </c>
      <c r="P96" s="247" t="s">
        <v>448</v>
      </c>
      <c r="Q96" s="247" t="s">
        <v>418</v>
      </c>
      <c r="R96" s="247" t="s">
        <v>447</v>
      </c>
      <c r="S96" s="247"/>
      <c r="T96" s="247"/>
      <c r="U96" s="247" t="s">
        <v>7988</v>
      </c>
      <c r="V96" s="247" t="s">
        <v>7988</v>
      </c>
      <c r="W96" s="247"/>
      <c r="X96" s="247"/>
      <c r="Y96" s="248">
        <v>44516.877384259256</v>
      </c>
      <c r="Z96" s="248">
        <v>44518.608275462961</v>
      </c>
      <c r="AA96" s="247"/>
      <c r="AB96" s="247" t="s">
        <v>13</v>
      </c>
      <c r="AC96" s="247">
        <v>12578</v>
      </c>
      <c r="AD96" s="247">
        <v>10210</v>
      </c>
      <c r="AE96" s="247" t="s">
        <v>8111</v>
      </c>
      <c r="AF96" s="247" t="s">
        <v>8113</v>
      </c>
      <c r="AG96" s="247" t="s">
        <v>15</v>
      </c>
    </row>
    <row r="97" spans="1:33" ht="79.2" x14ac:dyDescent="0.3">
      <c r="A97" s="247"/>
      <c r="B97" s="247" t="s">
        <v>8111</v>
      </c>
      <c r="C97" s="247" t="s">
        <v>32</v>
      </c>
      <c r="D97" s="251">
        <v>7</v>
      </c>
      <c r="E97" s="247" t="s">
        <v>449</v>
      </c>
      <c r="F97" s="247" t="s">
        <v>450</v>
      </c>
      <c r="G97" s="247" t="s">
        <v>451</v>
      </c>
      <c r="H97" s="247" t="s">
        <v>88</v>
      </c>
      <c r="I97" s="247" t="s">
        <v>7988</v>
      </c>
      <c r="J97" s="247" t="s">
        <v>7988</v>
      </c>
      <c r="K97" s="247" t="s">
        <v>7988</v>
      </c>
      <c r="L97" s="247" t="s">
        <v>7988</v>
      </c>
      <c r="M97" s="247" t="s">
        <v>8112</v>
      </c>
      <c r="N97" s="247" t="s">
        <v>7988</v>
      </c>
      <c r="O97" s="247" t="s">
        <v>7988</v>
      </c>
      <c r="P97" s="247"/>
      <c r="Q97" s="247"/>
      <c r="R97" s="247" t="s">
        <v>452</v>
      </c>
      <c r="S97" s="247" t="s">
        <v>8115</v>
      </c>
      <c r="T97" s="247" t="s">
        <v>454</v>
      </c>
      <c r="U97" s="247" t="s">
        <v>453</v>
      </c>
      <c r="V97" s="247" t="s">
        <v>7988</v>
      </c>
      <c r="W97" s="247"/>
      <c r="X97" s="247"/>
      <c r="Y97" s="248">
        <v>44516.877384259256</v>
      </c>
      <c r="Z97" s="248">
        <v>44518.608275462961</v>
      </c>
      <c r="AA97" s="247"/>
      <c r="AB97" s="247" t="s">
        <v>13</v>
      </c>
      <c r="AC97" s="247">
        <v>12578</v>
      </c>
      <c r="AD97" s="247">
        <v>4000</v>
      </c>
      <c r="AE97" s="247" t="s">
        <v>8111</v>
      </c>
      <c r="AF97" s="247" t="s">
        <v>8113</v>
      </c>
      <c r="AG97" s="247"/>
    </row>
    <row r="98" spans="1:33" ht="118.8" x14ac:dyDescent="0.3">
      <c r="A98" s="247"/>
      <c r="B98" s="247" t="s">
        <v>8111</v>
      </c>
      <c r="C98" s="247" t="s">
        <v>32</v>
      </c>
      <c r="D98" s="251">
        <v>7</v>
      </c>
      <c r="E98" s="247" t="s">
        <v>455</v>
      </c>
      <c r="F98" s="247" t="s">
        <v>456</v>
      </c>
      <c r="G98" s="247" t="s">
        <v>457</v>
      </c>
      <c r="H98" s="247" t="s">
        <v>88</v>
      </c>
      <c r="I98" s="247" t="s">
        <v>7988</v>
      </c>
      <c r="J98" s="247" t="s">
        <v>7988</v>
      </c>
      <c r="K98" s="247" t="s">
        <v>7988</v>
      </c>
      <c r="L98" s="247" t="s">
        <v>7988</v>
      </c>
      <c r="M98" s="247" t="s">
        <v>8112</v>
      </c>
      <c r="N98" s="247" t="s">
        <v>7988</v>
      </c>
      <c r="O98" s="247" t="s">
        <v>7988</v>
      </c>
      <c r="P98" s="247"/>
      <c r="Q98" s="247"/>
      <c r="R98" s="247" t="s">
        <v>458</v>
      </c>
      <c r="S98" s="247" t="s">
        <v>8115</v>
      </c>
      <c r="T98" s="247" t="s">
        <v>460</v>
      </c>
      <c r="U98" s="247" t="s">
        <v>459</v>
      </c>
      <c r="V98" s="247" t="s">
        <v>7988</v>
      </c>
      <c r="W98" s="247"/>
      <c r="X98" s="247"/>
      <c r="Y98" s="248">
        <v>44516.877384259256</v>
      </c>
      <c r="Z98" s="248">
        <v>44518.608275462961</v>
      </c>
      <c r="AA98" s="247"/>
      <c r="AB98" s="247" t="s">
        <v>13</v>
      </c>
      <c r="AC98" s="247">
        <v>12578</v>
      </c>
      <c r="AD98" s="247">
        <v>5000</v>
      </c>
      <c r="AE98" s="247" t="s">
        <v>8111</v>
      </c>
      <c r="AF98" s="247" t="s">
        <v>8113</v>
      </c>
      <c r="AG98" s="247"/>
    </row>
    <row r="99" spans="1:33" ht="52.8" x14ac:dyDescent="0.3">
      <c r="A99" s="247" t="s">
        <v>270</v>
      </c>
      <c r="B99" s="247" t="s">
        <v>8111</v>
      </c>
      <c r="C99" s="247" t="s">
        <v>32</v>
      </c>
      <c r="D99" s="251">
        <v>7</v>
      </c>
      <c r="E99" s="247" t="s">
        <v>461</v>
      </c>
      <c r="F99" s="247" t="s">
        <v>462</v>
      </c>
      <c r="G99" s="247" t="s">
        <v>98</v>
      </c>
      <c r="H99" s="247" t="s">
        <v>88</v>
      </c>
      <c r="I99" s="247" t="s">
        <v>7988</v>
      </c>
      <c r="J99" s="247" t="s">
        <v>7988</v>
      </c>
      <c r="K99" s="247" t="s">
        <v>7988</v>
      </c>
      <c r="L99" s="247" t="s">
        <v>7988</v>
      </c>
      <c r="M99" s="247" t="s">
        <v>8112</v>
      </c>
      <c r="N99" s="247" t="s">
        <v>91</v>
      </c>
      <c r="O99" s="247" t="s">
        <v>271</v>
      </c>
      <c r="P99" s="247"/>
      <c r="Q99" s="247"/>
      <c r="R99" s="247" t="s">
        <v>463</v>
      </c>
      <c r="S99" s="247" t="s">
        <v>8115</v>
      </c>
      <c r="T99" s="247" t="s">
        <v>466</v>
      </c>
      <c r="U99" s="247" t="s">
        <v>268</v>
      </c>
      <c r="V99" s="247" t="s">
        <v>465</v>
      </c>
      <c r="W99" s="247" t="s">
        <v>464</v>
      </c>
      <c r="X99" s="247"/>
      <c r="Y99" s="248">
        <v>44516.877523148149</v>
      </c>
      <c r="Z99" s="248">
        <v>44518.608275462961</v>
      </c>
      <c r="AA99" s="247"/>
      <c r="AB99" s="247" t="s">
        <v>13</v>
      </c>
      <c r="AC99" s="247">
        <v>12578</v>
      </c>
      <c r="AD99" s="247">
        <v>600</v>
      </c>
      <c r="AE99" s="247" t="s">
        <v>8111</v>
      </c>
      <c r="AF99" s="247" t="s">
        <v>8113</v>
      </c>
      <c r="AG99" s="247"/>
    </row>
    <row r="100" spans="1:33" ht="66" x14ac:dyDescent="0.3">
      <c r="A100" s="247" t="s">
        <v>254</v>
      </c>
      <c r="B100" s="247" t="s">
        <v>8111</v>
      </c>
      <c r="C100" s="247" t="s">
        <v>32</v>
      </c>
      <c r="D100" s="251" t="s">
        <v>255</v>
      </c>
      <c r="E100" s="247" t="s">
        <v>467</v>
      </c>
      <c r="F100" s="247" t="s">
        <v>468</v>
      </c>
      <c r="G100" s="247" t="s">
        <v>264</v>
      </c>
      <c r="H100" s="247" t="s">
        <v>88</v>
      </c>
      <c r="I100" s="247" t="s">
        <v>7988</v>
      </c>
      <c r="J100" s="247" t="s">
        <v>7988</v>
      </c>
      <c r="K100" s="247" t="s">
        <v>7988</v>
      </c>
      <c r="L100" s="247" t="s">
        <v>7988</v>
      </c>
      <c r="M100" s="247" t="s">
        <v>8112</v>
      </c>
      <c r="N100" s="247" t="s">
        <v>7988</v>
      </c>
      <c r="O100" s="247" t="s">
        <v>7988</v>
      </c>
      <c r="P100" s="247"/>
      <c r="Q100" s="247"/>
      <c r="R100" s="247" t="s">
        <v>469</v>
      </c>
      <c r="S100" s="247" t="s">
        <v>8163</v>
      </c>
      <c r="T100" s="247" t="s">
        <v>470</v>
      </c>
      <c r="U100" s="247" t="s">
        <v>249</v>
      </c>
      <c r="V100" s="247" t="s">
        <v>7988</v>
      </c>
      <c r="W100" s="247" t="s">
        <v>256</v>
      </c>
      <c r="X100" s="247"/>
      <c r="Y100" s="248">
        <v>44516.877523148149</v>
      </c>
      <c r="Z100" s="248">
        <v>44520.708391203705</v>
      </c>
      <c r="AA100" s="247"/>
      <c r="AB100" s="247" t="s">
        <v>13</v>
      </c>
      <c r="AC100" s="247">
        <v>12578</v>
      </c>
      <c r="AD100" s="247">
        <v>200</v>
      </c>
      <c r="AE100" s="247" t="s">
        <v>8111</v>
      </c>
      <c r="AF100" s="247" t="s">
        <v>8113</v>
      </c>
      <c r="AG100" s="247"/>
    </row>
    <row r="101" spans="1:33" ht="66" x14ac:dyDescent="0.3">
      <c r="A101" s="247" t="s">
        <v>261</v>
      </c>
      <c r="B101" s="247" t="s">
        <v>8111</v>
      </c>
      <c r="C101" s="247" t="s">
        <v>32</v>
      </c>
      <c r="D101" s="251" t="s">
        <v>262</v>
      </c>
      <c r="E101" s="247" t="s">
        <v>471</v>
      </c>
      <c r="F101" s="247" t="s">
        <v>472</v>
      </c>
      <c r="G101" s="247" t="s">
        <v>264</v>
      </c>
      <c r="H101" s="247" t="s">
        <v>88</v>
      </c>
      <c r="I101" s="247" t="s">
        <v>7988</v>
      </c>
      <c r="J101" s="247" t="s">
        <v>7988</v>
      </c>
      <c r="K101" s="247" t="s">
        <v>7988</v>
      </c>
      <c r="L101" s="247" t="s">
        <v>7988</v>
      </c>
      <c r="M101" s="247" t="s">
        <v>8112</v>
      </c>
      <c r="N101" s="247" t="s">
        <v>7988</v>
      </c>
      <c r="O101" s="247" t="s">
        <v>7988</v>
      </c>
      <c r="P101" s="247"/>
      <c r="Q101" s="247"/>
      <c r="R101" s="247" t="s">
        <v>473</v>
      </c>
      <c r="S101" s="247" t="s">
        <v>8164</v>
      </c>
      <c r="T101" s="247" t="s">
        <v>474</v>
      </c>
      <c r="U101" s="247" t="s">
        <v>249</v>
      </c>
      <c r="V101" s="247" t="s">
        <v>241</v>
      </c>
      <c r="W101" s="247" t="s">
        <v>263</v>
      </c>
      <c r="X101" s="247"/>
      <c r="Y101" s="248">
        <v>44516.877523148149</v>
      </c>
      <c r="Z101" s="248">
        <v>44520.708391203705</v>
      </c>
      <c r="AA101" s="247"/>
      <c r="AB101" s="247" t="s">
        <v>13</v>
      </c>
      <c r="AC101" s="247">
        <v>12578</v>
      </c>
      <c r="AD101" s="247">
        <v>300</v>
      </c>
      <c r="AE101" s="247" t="s">
        <v>8111</v>
      </c>
      <c r="AF101" s="247" t="s">
        <v>8113</v>
      </c>
      <c r="AG101" s="247"/>
    </row>
    <row r="102" spans="1:33" ht="79.2" x14ac:dyDescent="0.3">
      <c r="A102" s="247" t="s">
        <v>100</v>
      </c>
      <c r="B102" s="247" t="s">
        <v>8111</v>
      </c>
      <c r="C102" s="247" t="s">
        <v>32</v>
      </c>
      <c r="D102" s="251">
        <v>7</v>
      </c>
      <c r="E102" s="247" t="s">
        <v>475</v>
      </c>
      <c r="F102" s="247" t="s">
        <v>476</v>
      </c>
      <c r="G102" s="247" t="s">
        <v>103</v>
      </c>
      <c r="H102" s="247" t="s">
        <v>88</v>
      </c>
      <c r="I102" s="247" t="s">
        <v>7988</v>
      </c>
      <c r="J102" s="247" t="s">
        <v>7988</v>
      </c>
      <c r="K102" s="247" t="s">
        <v>7988</v>
      </c>
      <c r="L102" s="247" t="s">
        <v>7988</v>
      </c>
      <c r="M102" s="247" t="s">
        <v>8112</v>
      </c>
      <c r="N102" s="247" t="s">
        <v>91</v>
      </c>
      <c r="O102" s="247" t="s">
        <v>101</v>
      </c>
      <c r="P102" s="247"/>
      <c r="Q102" s="247"/>
      <c r="R102" s="247" t="s">
        <v>477</v>
      </c>
      <c r="S102" s="247" t="s">
        <v>8115</v>
      </c>
      <c r="T102" s="247" t="s">
        <v>479</v>
      </c>
      <c r="U102" s="247" t="s">
        <v>98</v>
      </c>
      <c r="V102" s="247" t="s">
        <v>104</v>
      </c>
      <c r="W102" s="247" t="s">
        <v>478</v>
      </c>
      <c r="X102" s="247"/>
      <c r="Y102" s="248">
        <v>44516.877523148149</v>
      </c>
      <c r="Z102" s="248">
        <v>44520.708391203705</v>
      </c>
      <c r="AA102" s="247"/>
      <c r="AB102" s="247" t="s">
        <v>13</v>
      </c>
      <c r="AC102" s="247">
        <v>12578</v>
      </c>
      <c r="AD102" s="247">
        <v>200</v>
      </c>
      <c r="AE102" s="247" t="s">
        <v>8111</v>
      </c>
      <c r="AF102" s="247" t="s">
        <v>8113</v>
      </c>
      <c r="AG102" s="247"/>
    </row>
    <row r="103" spans="1:33" ht="92.4" x14ac:dyDescent="0.3">
      <c r="A103" s="247"/>
      <c r="B103" s="247" t="s">
        <v>8111</v>
      </c>
      <c r="C103" s="247" t="s">
        <v>32</v>
      </c>
      <c r="D103" s="251" t="s">
        <v>484</v>
      </c>
      <c r="E103" s="247" t="s">
        <v>480</v>
      </c>
      <c r="F103" s="247" t="s">
        <v>481</v>
      </c>
      <c r="G103" s="247" t="s">
        <v>482</v>
      </c>
      <c r="H103" s="247" t="s">
        <v>88</v>
      </c>
      <c r="I103" s="247" t="s">
        <v>7988</v>
      </c>
      <c r="J103" s="247" t="s">
        <v>7988</v>
      </c>
      <c r="K103" s="247" t="s">
        <v>7988</v>
      </c>
      <c r="L103" s="247" t="s">
        <v>7988</v>
      </c>
      <c r="M103" s="247" t="s">
        <v>8112</v>
      </c>
      <c r="N103" s="247" t="s">
        <v>7988</v>
      </c>
      <c r="O103" s="247" t="s">
        <v>7988</v>
      </c>
      <c r="P103" s="247"/>
      <c r="Q103" s="247"/>
      <c r="R103" s="247" t="s">
        <v>483</v>
      </c>
      <c r="S103" s="247" t="s">
        <v>8169</v>
      </c>
      <c r="T103" s="247" t="s">
        <v>486</v>
      </c>
      <c r="U103" s="247" t="s">
        <v>249</v>
      </c>
      <c r="V103" s="247" t="s">
        <v>295</v>
      </c>
      <c r="W103" s="247" t="s">
        <v>485</v>
      </c>
      <c r="X103" s="247"/>
      <c r="Y103" s="248">
        <v>44516.877523148149</v>
      </c>
      <c r="Z103" s="248">
        <v>44520.708391203705</v>
      </c>
      <c r="AA103" s="247"/>
      <c r="AB103" s="247" t="s">
        <v>13</v>
      </c>
      <c r="AC103" s="247">
        <v>12578</v>
      </c>
      <c r="AD103" s="247">
        <v>100</v>
      </c>
      <c r="AE103" s="247" t="s">
        <v>8111</v>
      </c>
      <c r="AF103" s="247" t="s">
        <v>8113</v>
      </c>
      <c r="AG103" s="247"/>
    </row>
    <row r="104" spans="1:33" ht="39.6" x14ac:dyDescent="0.3">
      <c r="A104" s="247" t="s">
        <v>279</v>
      </c>
      <c r="B104" s="247" t="s">
        <v>8111</v>
      </c>
      <c r="C104" s="247" t="s">
        <v>32</v>
      </c>
      <c r="D104" s="251" t="s">
        <v>280</v>
      </c>
      <c r="E104" s="247" t="s">
        <v>487</v>
      </c>
      <c r="F104" s="247" t="s">
        <v>488</v>
      </c>
      <c r="G104" s="247" t="s">
        <v>268</v>
      </c>
      <c r="H104" s="247" t="s">
        <v>88</v>
      </c>
      <c r="I104" s="247" t="s">
        <v>7988</v>
      </c>
      <c r="J104" s="247" t="s">
        <v>7988</v>
      </c>
      <c r="K104" s="247" t="s">
        <v>7988</v>
      </c>
      <c r="L104" s="247" t="s">
        <v>7988</v>
      </c>
      <c r="M104" s="247" t="s">
        <v>8112</v>
      </c>
      <c r="N104" s="247" t="s">
        <v>91</v>
      </c>
      <c r="O104" s="247" t="s">
        <v>281</v>
      </c>
      <c r="P104" s="247"/>
      <c r="Q104" s="247"/>
      <c r="R104" s="247" t="s">
        <v>296</v>
      </c>
      <c r="S104" s="247" t="s">
        <v>8115</v>
      </c>
      <c r="T104" s="247" t="s">
        <v>489</v>
      </c>
      <c r="U104" s="247" t="s">
        <v>283</v>
      </c>
      <c r="V104" s="247" t="s">
        <v>284</v>
      </c>
      <c r="W104" s="247" t="s">
        <v>282</v>
      </c>
      <c r="X104" s="247"/>
      <c r="Y104" s="248">
        <v>44516.877523148149</v>
      </c>
      <c r="Z104" s="248">
        <v>44524.563402777778</v>
      </c>
      <c r="AA104" s="247"/>
      <c r="AB104" s="247" t="s">
        <v>13</v>
      </c>
      <c r="AC104" s="247">
        <v>12578</v>
      </c>
      <c r="AD104" s="247">
        <v>6000</v>
      </c>
      <c r="AE104" s="247" t="s">
        <v>8111</v>
      </c>
      <c r="AF104" s="247" t="s">
        <v>8113</v>
      </c>
      <c r="AG104" s="247"/>
    </row>
    <row r="105" spans="1:33" ht="66" x14ac:dyDescent="0.3">
      <c r="A105" s="247" t="s">
        <v>279</v>
      </c>
      <c r="B105" s="247" t="s">
        <v>8111</v>
      </c>
      <c r="C105" s="247" t="s">
        <v>32</v>
      </c>
      <c r="D105" s="251" t="s">
        <v>280</v>
      </c>
      <c r="E105" s="247" t="s">
        <v>490</v>
      </c>
      <c r="F105" s="247" t="s">
        <v>491</v>
      </c>
      <c r="G105" s="247" t="s">
        <v>492</v>
      </c>
      <c r="H105" s="247" t="s">
        <v>88</v>
      </c>
      <c r="I105" s="247" t="s">
        <v>7988</v>
      </c>
      <c r="J105" s="247" t="s">
        <v>7988</v>
      </c>
      <c r="K105" s="247" t="s">
        <v>7988</v>
      </c>
      <c r="L105" s="247" t="s">
        <v>7988</v>
      </c>
      <c r="M105" s="247" t="s">
        <v>8112</v>
      </c>
      <c r="N105" s="247" t="s">
        <v>91</v>
      </c>
      <c r="O105" s="247" t="s">
        <v>281</v>
      </c>
      <c r="P105" s="247"/>
      <c r="Q105" s="247"/>
      <c r="R105" s="247" t="s">
        <v>493</v>
      </c>
      <c r="S105" s="247" t="s">
        <v>8170</v>
      </c>
      <c r="T105" s="247" t="s">
        <v>497</v>
      </c>
      <c r="U105" s="247" t="s">
        <v>495</v>
      </c>
      <c r="V105" s="247" t="s">
        <v>496</v>
      </c>
      <c r="W105" s="247" t="s">
        <v>494</v>
      </c>
      <c r="X105" s="247"/>
      <c r="Y105" s="248">
        <v>44516.877523148149</v>
      </c>
      <c r="Z105" s="248">
        <v>44528.006678240738</v>
      </c>
      <c r="AA105" s="247"/>
      <c r="AB105" s="247" t="s">
        <v>13</v>
      </c>
      <c r="AC105" s="247">
        <v>12578</v>
      </c>
      <c r="AD105" s="247">
        <v>27420</v>
      </c>
      <c r="AE105" s="247" t="s">
        <v>8111</v>
      </c>
      <c r="AF105" s="247" t="s">
        <v>8113</v>
      </c>
      <c r="AG105" s="247"/>
    </row>
    <row r="106" spans="1:33" ht="39.6" x14ac:dyDescent="0.3">
      <c r="A106" s="247" t="s">
        <v>110</v>
      </c>
      <c r="B106" s="247" t="s">
        <v>8111</v>
      </c>
      <c r="C106" s="247" t="s">
        <v>32</v>
      </c>
      <c r="D106" s="251" t="s">
        <v>111</v>
      </c>
      <c r="E106" s="247" t="s">
        <v>498</v>
      </c>
      <c r="F106" s="247" t="s">
        <v>499</v>
      </c>
      <c r="G106" s="247" t="s">
        <v>288</v>
      </c>
      <c r="H106" s="247" t="s">
        <v>88</v>
      </c>
      <c r="I106" s="247" t="s">
        <v>7988</v>
      </c>
      <c r="J106" s="247" t="s">
        <v>7988</v>
      </c>
      <c r="K106" s="247" t="s">
        <v>7988</v>
      </c>
      <c r="L106" s="247" t="s">
        <v>7988</v>
      </c>
      <c r="M106" s="247" t="s">
        <v>8112</v>
      </c>
      <c r="N106" s="247" t="s">
        <v>91</v>
      </c>
      <c r="O106" s="247" t="s">
        <v>112</v>
      </c>
      <c r="P106" s="247"/>
      <c r="Q106" s="247"/>
      <c r="R106" s="247" t="s">
        <v>89</v>
      </c>
      <c r="S106" s="247" t="s">
        <v>8115</v>
      </c>
      <c r="T106" s="247" t="s">
        <v>502</v>
      </c>
      <c r="U106" s="247" t="s">
        <v>248</v>
      </c>
      <c r="V106" s="247" t="s">
        <v>501</v>
      </c>
      <c r="W106" s="247" t="s">
        <v>500</v>
      </c>
      <c r="X106" s="247"/>
      <c r="Y106" s="248">
        <v>44516.877523148149</v>
      </c>
      <c r="Z106" s="248">
        <v>44532.010868055557</v>
      </c>
      <c r="AA106" s="247"/>
      <c r="AB106" s="247" t="s">
        <v>13</v>
      </c>
      <c r="AC106" s="247">
        <v>12578</v>
      </c>
      <c r="AD106" s="247">
        <v>7000</v>
      </c>
      <c r="AE106" s="247" t="s">
        <v>8111</v>
      </c>
      <c r="AF106" s="247" t="s">
        <v>8113</v>
      </c>
      <c r="AG106" s="247"/>
    </row>
    <row r="107" spans="1:33" ht="264" x14ac:dyDescent="0.3">
      <c r="A107" s="247"/>
      <c r="B107" s="247" t="s">
        <v>8111</v>
      </c>
      <c r="C107" s="247" t="s">
        <v>32</v>
      </c>
      <c r="D107" s="251" t="s">
        <v>68</v>
      </c>
      <c r="E107" s="247" t="s">
        <v>503</v>
      </c>
      <c r="F107" s="247" t="s">
        <v>504</v>
      </c>
      <c r="G107" s="247" t="s">
        <v>505</v>
      </c>
      <c r="H107" s="247" t="s">
        <v>35</v>
      </c>
      <c r="I107" s="247" t="s">
        <v>7988</v>
      </c>
      <c r="J107" s="247" t="s">
        <v>7988</v>
      </c>
      <c r="K107" s="247" t="s">
        <v>7988</v>
      </c>
      <c r="L107" s="247" t="s">
        <v>7988</v>
      </c>
      <c r="M107" s="247" t="s">
        <v>8112</v>
      </c>
      <c r="N107" s="247" t="s">
        <v>7988</v>
      </c>
      <c r="O107" s="247" t="s">
        <v>7988</v>
      </c>
      <c r="P107" s="247"/>
      <c r="Q107" s="247"/>
      <c r="R107" s="247" t="s">
        <v>506</v>
      </c>
      <c r="S107" s="247" t="s">
        <v>8171</v>
      </c>
      <c r="T107" s="247"/>
      <c r="U107" s="247" t="s">
        <v>7988</v>
      </c>
      <c r="V107" s="247" t="s">
        <v>7988</v>
      </c>
      <c r="W107" s="247"/>
      <c r="X107" s="247"/>
      <c r="Y107" s="248">
        <v>44516.877523148149</v>
      </c>
      <c r="Z107" s="248">
        <v>44546.655648148146</v>
      </c>
      <c r="AA107" s="247"/>
      <c r="AB107" s="247" t="s">
        <v>13</v>
      </c>
      <c r="AC107" s="247">
        <v>12578</v>
      </c>
      <c r="AD107" s="247">
        <v>500</v>
      </c>
      <c r="AE107" s="247" t="s">
        <v>8111</v>
      </c>
      <c r="AF107" s="247" t="s">
        <v>8113</v>
      </c>
      <c r="AG107" s="247"/>
    </row>
    <row r="108" spans="1:33" ht="211.2" x14ac:dyDescent="0.3">
      <c r="A108" s="247"/>
      <c r="B108" s="247" t="s">
        <v>8111</v>
      </c>
      <c r="C108" s="247" t="s">
        <v>32</v>
      </c>
      <c r="D108" s="251" t="s">
        <v>68</v>
      </c>
      <c r="E108" s="247" t="s">
        <v>507</v>
      </c>
      <c r="F108" s="247" t="s">
        <v>508</v>
      </c>
      <c r="G108" s="247" t="s">
        <v>509</v>
      </c>
      <c r="H108" s="247" t="s">
        <v>35</v>
      </c>
      <c r="I108" s="247" t="s">
        <v>7988</v>
      </c>
      <c r="J108" s="247" t="s">
        <v>7988</v>
      </c>
      <c r="K108" s="247" t="s">
        <v>7988</v>
      </c>
      <c r="L108" s="247" t="s">
        <v>7988</v>
      </c>
      <c r="M108" s="247" t="s">
        <v>8112</v>
      </c>
      <c r="N108" s="247" t="s">
        <v>7988</v>
      </c>
      <c r="O108" s="247" t="s">
        <v>7988</v>
      </c>
      <c r="P108" s="247"/>
      <c r="Q108" s="247"/>
      <c r="R108" s="247" t="s">
        <v>506</v>
      </c>
      <c r="S108" s="247" t="s">
        <v>8172</v>
      </c>
      <c r="T108" s="247"/>
      <c r="U108" s="247" t="s">
        <v>7988</v>
      </c>
      <c r="V108" s="247" t="s">
        <v>7988</v>
      </c>
      <c r="W108" s="247"/>
      <c r="X108" s="247"/>
      <c r="Y108" s="248">
        <v>44516.877523148149</v>
      </c>
      <c r="Z108" s="248">
        <v>44546.664050925923</v>
      </c>
      <c r="AA108" s="247"/>
      <c r="AB108" s="247" t="s">
        <v>13</v>
      </c>
      <c r="AC108" s="247">
        <v>12578</v>
      </c>
      <c r="AD108" s="247">
        <v>600</v>
      </c>
      <c r="AE108" s="247" t="s">
        <v>8111</v>
      </c>
      <c r="AF108" s="247" t="s">
        <v>8113</v>
      </c>
      <c r="AG108" s="247"/>
    </row>
    <row r="109" spans="1:33" ht="409.6" x14ac:dyDescent="0.3">
      <c r="A109" s="247"/>
      <c r="B109" s="247" t="s">
        <v>8111</v>
      </c>
      <c r="C109" s="247" t="s">
        <v>32</v>
      </c>
      <c r="D109" s="251" t="s">
        <v>68</v>
      </c>
      <c r="E109" s="247" t="s">
        <v>510</v>
      </c>
      <c r="F109" s="247" t="s">
        <v>511</v>
      </c>
      <c r="G109" s="247" t="s">
        <v>512</v>
      </c>
      <c r="H109" s="247" t="s">
        <v>35</v>
      </c>
      <c r="I109" s="247" t="s">
        <v>7988</v>
      </c>
      <c r="J109" s="247" t="s">
        <v>7988</v>
      </c>
      <c r="K109" s="247" t="s">
        <v>7988</v>
      </c>
      <c r="L109" s="247" t="s">
        <v>7988</v>
      </c>
      <c r="M109" s="247" t="s">
        <v>8112</v>
      </c>
      <c r="N109" s="247" t="s">
        <v>7988</v>
      </c>
      <c r="O109" s="247" t="s">
        <v>7988</v>
      </c>
      <c r="P109" s="247"/>
      <c r="Q109" s="247"/>
      <c r="R109" s="247" t="s">
        <v>506</v>
      </c>
      <c r="S109" s="247" t="s">
        <v>8173</v>
      </c>
      <c r="T109" s="247"/>
      <c r="U109" s="247" t="s">
        <v>7988</v>
      </c>
      <c r="V109" s="247" t="s">
        <v>7988</v>
      </c>
      <c r="W109" s="247"/>
      <c r="X109" s="247"/>
      <c r="Y109" s="248">
        <v>44516.877523148149</v>
      </c>
      <c r="Z109" s="248">
        <v>44546.655648148146</v>
      </c>
      <c r="AA109" s="247"/>
      <c r="AB109" s="247" t="s">
        <v>13</v>
      </c>
      <c r="AC109" s="247">
        <v>12578</v>
      </c>
      <c r="AD109" s="247">
        <v>700</v>
      </c>
      <c r="AE109" s="247" t="s">
        <v>8111</v>
      </c>
      <c r="AF109" s="247" t="s">
        <v>8113</v>
      </c>
      <c r="AG109" s="247"/>
    </row>
    <row r="110" spans="1:33" ht="26.4" x14ac:dyDescent="0.3">
      <c r="A110" s="247"/>
      <c r="B110" s="247" t="s">
        <v>8111</v>
      </c>
      <c r="C110" s="247" t="s">
        <v>32</v>
      </c>
      <c r="D110" s="251" t="s">
        <v>72</v>
      </c>
      <c r="E110" s="247" t="s">
        <v>513</v>
      </c>
      <c r="F110" s="247" t="s">
        <v>514</v>
      </c>
      <c r="G110" s="247" t="s">
        <v>22</v>
      </c>
      <c r="H110" s="247" t="s">
        <v>515</v>
      </c>
      <c r="I110" s="247" t="s">
        <v>516</v>
      </c>
      <c r="J110" s="247" t="s">
        <v>7988</v>
      </c>
      <c r="K110" s="247" t="s">
        <v>7988</v>
      </c>
      <c r="L110" s="247" t="s">
        <v>7988</v>
      </c>
      <c r="M110" s="247" t="s">
        <v>8112</v>
      </c>
      <c r="N110" s="247" t="s">
        <v>91</v>
      </c>
      <c r="O110" s="247" t="s">
        <v>7988</v>
      </c>
      <c r="P110" s="247"/>
      <c r="Q110" s="247"/>
      <c r="R110" s="247"/>
      <c r="S110" s="247"/>
      <c r="T110" s="247"/>
      <c r="U110" s="247" t="s">
        <v>7988</v>
      </c>
      <c r="V110" s="247" t="s">
        <v>7988</v>
      </c>
      <c r="W110" s="247"/>
      <c r="X110" s="247"/>
      <c r="Y110" s="248">
        <v>44516.877523148149</v>
      </c>
      <c r="Z110" s="248">
        <v>44539.109305555554</v>
      </c>
      <c r="AA110" s="247"/>
      <c r="AB110" s="247" t="s">
        <v>13</v>
      </c>
      <c r="AC110" s="247">
        <v>12578</v>
      </c>
      <c r="AD110" s="247">
        <v>300</v>
      </c>
      <c r="AE110" s="247" t="s">
        <v>8111</v>
      </c>
      <c r="AF110" s="247" t="s">
        <v>8113</v>
      </c>
      <c r="AG110" s="247" t="s">
        <v>36</v>
      </c>
    </row>
    <row r="111" spans="1:33" ht="26.4" x14ac:dyDescent="0.3">
      <c r="A111" s="247"/>
      <c r="B111" s="247" t="s">
        <v>8111</v>
      </c>
      <c r="C111" s="247" t="s">
        <v>18</v>
      </c>
      <c r="D111" s="251" t="s">
        <v>58</v>
      </c>
      <c r="E111" s="247" t="s">
        <v>517</v>
      </c>
      <c r="F111" s="247" t="s">
        <v>518</v>
      </c>
      <c r="G111" s="247" t="s">
        <v>63</v>
      </c>
      <c r="H111" s="247" t="s">
        <v>519</v>
      </c>
      <c r="I111" s="247" t="s">
        <v>7988</v>
      </c>
      <c r="J111" s="247" t="s">
        <v>7988</v>
      </c>
      <c r="K111" s="247" t="s">
        <v>7988</v>
      </c>
      <c r="L111" s="247" t="s">
        <v>7988</v>
      </c>
      <c r="M111" s="247" t="s">
        <v>8112</v>
      </c>
      <c r="N111" s="247" t="s">
        <v>7988</v>
      </c>
      <c r="O111" s="247" t="s">
        <v>7988</v>
      </c>
      <c r="P111" s="247" t="s">
        <v>521</v>
      </c>
      <c r="Q111" s="247"/>
      <c r="R111" s="247" t="s">
        <v>520</v>
      </c>
      <c r="S111" s="247"/>
      <c r="T111" s="247"/>
      <c r="U111" s="247" t="s">
        <v>7988</v>
      </c>
      <c r="V111" s="247" t="s">
        <v>7988</v>
      </c>
      <c r="W111" s="247"/>
      <c r="X111" s="247"/>
      <c r="Y111" s="248">
        <v>44516.877523148149</v>
      </c>
      <c r="Z111" s="248">
        <v>44531.428981481484</v>
      </c>
      <c r="AA111" s="247"/>
      <c r="AB111" s="247" t="s">
        <v>13</v>
      </c>
      <c r="AC111" s="247">
        <v>12578</v>
      </c>
      <c r="AD111" s="247">
        <v>130</v>
      </c>
      <c r="AE111" s="247" t="s">
        <v>8111</v>
      </c>
      <c r="AF111" s="247" t="s">
        <v>8113</v>
      </c>
      <c r="AG111" s="247"/>
    </row>
    <row r="112" spans="1:33" ht="26.4" x14ac:dyDescent="0.3">
      <c r="A112" s="247"/>
      <c r="B112" s="247" t="s">
        <v>8111</v>
      </c>
      <c r="C112" s="247" t="s">
        <v>64</v>
      </c>
      <c r="D112" s="251">
        <v>3</v>
      </c>
      <c r="E112" s="247" t="s">
        <v>19</v>
      </c>
      <c r="F112" s="247" t="s">
        <v>522</v>
      </c>
      <c r="G112" s="247" t="s">
        <v>12</v>
      </c>
      <c r="H112" s="247" t="s">
        <v>14</v>
      </c>
      <c r="I112" s="247" t="s">
        <v>7988</v>
      </c>
      <c r="J112" s="247" t="s">
        <v>7988</v>
      </c>
      <c r="K112" s="247" t="s">
        <v>7988</v>
      </c>
      <c r="L112" s="247" t="s">
        <v>7988</v>
      </c>
      <c r="M112" s="247" t="s">
        <v>8112</v>
      </c>
      <c r="N112" s="247" t="s">
        <v>7988</v>
      </c>
      <c r="O112" s="247" t="s">
        <v>7988</v>
      </c>
      <c r="P112" s="247"/>
      <c r="Q112" s="247" t="s">
        <v>10</v>
      </c>
      <c r="R112" s="247"/>
      <c r="S112" s="247"/>
      <c r="T112" s="247"/>
      <c r="U112" s="247" t="s">
        <v>7988</v>
      </c>
      <c r="V112" s="247" t="s">
        <v>7988</v>
      </c>
      <c r="W112" s="247"/>
      <c r="X112" s="247"/>
      <c r="Y112" s="248">
        <v>44516.877523148149</v>
      </c>
      <c r="Z112" s="248">
        <v>44518.608275462961</v>
      </c>
      <c r="AA112" s="247"/>
      <c r="AB112" s="247" t="s">
        <v>13</v>
      </c>
      <c r="AC112" s="247">
        <v>12578</v>
      </c>
      <c r="AD112" s="247">
        <v>200</v>
      </c>
      <c r="AE112" s="247" t="s">
        <v>8111</v>
      </c>
      <c r="AF112" s="247" t="s">
        <v>8113</v>
      </c>
      <c r="AG112" s="247" t="s">
        <v>15</v>
      </c>
    </row>
    <row r="113" spans="1:33" ht="39.6" x14ac:dyDescent="0.3">
      <c r="A113" s="247"/>
      <c r="B113" s="247" t="s">
        <v>8111</v>
      </c>
      <c r="C113" s="247" t="s">
        <v>64</v>
      </c>
      <c r="D113" s="251" t="s">
        <v>527</v>
      </c>
      <c r="E113" s="247" t="s">
        <v>523</v>
      </c>
      <c r="F113" s="247" t="s">
        <v>524</v>
      </c>
      <c r="G113" s="247" t="s">
        <v>264</v>
      </c>
      <c r="H113" s="247" t="s">
        <v>526</v>
      </c>
      <c r="I113" s="247" t="s">
        <v>7988</v>
      </c>
      <c r="J113" s="247" t="s">
        <v>7988</v>
      </c>
      <c r="K113" s="247" t="s">
        <v>7988</v>
      </c>
      <c r="L113" s="247" t="s">
        <v>7988</v>
      </c>
      <c r="M113" s="247" t="s">
        <v>8112</v>
      </c>
      <c r="N113" s="247" t="s">
        <v>528</v>
      </c>
      <c r="O113" s="247" t="s">
        <v>529</v>
      </c>
      <c r="P113" s="247"/>
      <c r="Q113" s="247"/>
      <c r="R113" s="247"/>
      <c r="S113" s="247"/>
      <c r="T113" s="247"/>
      <c r="U113" s="247" t="s">
        <v>7988</v>
      </c>
      <c r="V113" s="247" t="s">
        <v>7988</v>
      </c>
      <c r="W113" s="247"/>
      <c r="X113" s="247"/>
      <c r="Y113" s="248">
        <v>44520.603877314818</v>
      </c>
      <c r="Z113" s="248">
        <v>44532.923506944448</v>
      </c>
      <c r="AA113" s="247"/>
      <c r="AB113" s="247" t="s">
        <v>525</v>
      </c>
      <c r="AC113" s="247">
        <v>28887</v>
      </c>
      <c r="AD113" s="247">
        <v>27520</v>
      </c>
      <c r="AE113" s="247" t="s">
        <v>8111</v>
      </c>
      <c r="AF113" s="247" t="s">
        <v>8113</v>
      </c>
      <c r="AG113" s="247" t="s">
        <v>15</v>
      </c>
    </row>
    <row r="114" spans="1:33" ht="39.6" x14ac:dyDescent="0.3">
      <c r="A114" s="247"/>
      <c r="B114" s="247" t="s">
        <v>8111</v>
      </c>
      <c r="C114" s="247" t="s">
        <v>64</v>
      </c>
      <c r="D114" s="251" t="s">
        <v>527</v>
      </c>
      <c r="E114" s="247" t="s">
        <v>530</v>
      </c>
      <c r="F114" s="247" t="s">
        <v>531</v>
      </c>
      <c r="G114" s="247" t="s">
        <v>264</v>
      </c>
      <c r="H114" s="247" t="s">
        <v>526</v>
      </c>
      <c r="I114" s="247" t="s">
        <v>7988</v>
      </c>
      <c r="J114" s="247" t="s">
        <v>7988</v>
      </c>
      <c r="K114" s="247" t="s">
        <v>7988</v>
      </c>
      <c r="L114" s="247" t="s">
        <v>7988</v>
      </c>
      <c r="M114" s="247" t="s">
        <v>8112</v>
      </c>
      <c r="N114" s="247" t="s">
        <v>528</v>
      </c>
      <c r="O114" s="247" t="s">
        <v>529</v>
      </c>
      <c r="P114" s="247"/>
      <c r="Q114" s="247"/>
      <c r="R114" s="247"/>
      <c r="S114" s="247"/>
      <c r="T114" s="247"/>
      <c r="U114" s="247" t="s">
        <v>7988</v>
      </c>
      <c r="V114" s="247" t="s">
        <v>7988</v>
      </c>
      <c r="W114" s="247"/>
      <c r="X114" s="247"/>
      <c r="Y114" s="248">
        <v>44520.603877314818</v>
      </c>
      <c r="Z114" s="248">
        <v>44532.923506944448</v>
      </c>
      <c r="AA114" s="247"/>
      <c r="AB114" s="247" t="s">
        <v>525</v>
      </c>
      <c r="AC114" s="247">
        <v>28887</v>
      </c>
      <c r="AD114" s="247">
        <v>27530</v>
      </c>
      <c r="AE114" s="247" t="s">
        <v>8111</v>
      </c>
      <c r="AF114" s="247" t="s">
        <v>8113</v>
      </c>
      <c r="AG114" s="247" t="s">
        <v>15</v>
      </c>
    </row>
    <row r="115" spans="1:33" ht="39.6" x14ac:dyDescent="0.3">
      <c r="A115" s="247"/>
      <c r="B115" s="247" t="s">
        <v>8111</v>
      </c>
      <c r="C115" s="247" t="s">
        <v>64</v>
      </c>
      <c r="D115" s="251" t="s">
        <v>527</v>
      </c>
      <c r="E115" s="247" t="s">
        <v>532</v>
      </c>
      <c r="F115" s="247" t="s">
        <v>533</v>
      </c>
      <c r="G115" s="247" t="s">
        <v>264</v>
      </c>
      <c r="H115" s="247" t="s">
        <v>526</v>
      </c>
      <c r="I115" s="247" t="s">
        <v>7988</v>
      </c>
      <c r="J115" s="247" t="s">
        <v>7988</v>
      </c>
      <c r="K115" s="247" t="s">
        <v>7988</v>
      </c>
      <c r="L115" s="247" t="s">
        <v>7988</v>
      </c>
      <c r="M115" s="247" t="s">
        <v>8112</v>
      </c>
      <c r="N115" s="247" t="s">
        <v>528</v>
      </c>
      <c r="O115" s="247" t="s">
        <v>529</v>
      </c>
      <c r="P115" s="247"/>
      <c r="Q115" s="247"/>
      <c r="R115" s="247"/>
      <c r="S115" s="247"/>
      <c r="T115" s="247"/>
      <c r="U115" s="247" t="s">
        <v>7988</v>
      </c>
      <c r="V115" s="247" t="s">
        <v>7988</v>
      </c>
      <c r="W115" s="247"/>
      <c r="X115" s="247"/>
      <c r="Y115" s="248">
        <v>44520.603877314818</v>
      </c>
      <c r="Z115" s="248">
        <v>44532.923506944448</v>
      </c>
      <c r="AA115" s="247"/>
      <c r="AB115" s="247" t="s">
        <v>525</v>
      </c>
      <c r="AC115" s="247">
        <v>28887</v>
      </c>
      <c r="AD115" s="247">
        <v>27540</v>
      </c>
      <c r="AE115" s="247" t="s">
        <v>8111</v>
      </c>
      <c r="AF115" s="247" t="s">
        <v>8113</v>
      </c>
      <c r="AG115" s="247" t="s">
        <v>15</v>
      </c>
    </row>
    <row r="116" spans="1:33" ht="39.6" x14ac:dyDescent="0.3">
      <c r="A116" s="247"/>
      <c r="B116" s="247" t="s">
        <v>8111</v>
      </c>
      <c r="C116" s="247" t="s">
        <v>64</v>
      </c>
      <c r="D116" s="251" t="s">
        <v>527</v>
      </c>
      <c r="E116" s="247" t="s">
        <v>534</v>
      </c>
      <c r="F116" s="247" t="s">
        <v>535</v>
      </c>
      <c r="G116" s="247" t="s">
        <v>264</v>
      </c>
      <c r="H116" s="247" t="s">
        <v>526</v>
      </c>
      <c r="I116" s="247" t="s">
        <v>7988</v>
      </c>
      <c r="J116" s="247" t="s">
        <v>7988</v>
      </c>
      <c r="K116" s="247" t="s">
        <v>7988</v>
      </c>
      <c r="L116" s="247" t="s">
        <v>7988</v>
      </c>
      <c r="M116" s="247" t="s">
        <v>8112</v>
      </c>
      <c r="N116" s="247" t="s">
        <v>528</v>
      </c>
      <c r="O116" s="247" t="s">
        <v>529</v>
      </c>
      <c r="P116" s="247"/>
      <c r="Q116" s="247"/>
      <c r="R116" s="247"/>
      <c r="S116" s="247"/>
      <c r="T116" s="247"/>
      <c r="U116" s="247" t="s">
        <v>7988</v>
      </c>
      <c r="V116" s="247" t="s">
        <v>7988</v>
      </c>
      <c r="W116" s="247"/>
      <c r="X116" s="247"/>
      <c r="Y116" s="248">
        <v>44520.603877314818</v>
      </c>
      <c r="Z116" s="248">
        <v>44532.923506944448</v>
      </c>
      <c r="AA116" s="247"/>
      <c r="AB116" s="247" t="s">
        <v>525</v>
      </c>
      <c r="AC116" s="247">
        <v>28887</v>
      </c>
      <c r="AD116" s="247">
        <v>27550</v>
      </c>
      <c r="AE116" s="247" t="s">
        <v>8111</v>
      </c>
      <c r="AF116" s="247" t="s">
        <v>8113</v>
      </c>
      <c r="AG116" s="247" t="s">
        <v>15</v>
      </c>
    </row>
    <row r="117" spans="1:33" ht="39.6" x14ac:dyDescent="0.3">
      <c r="A117" s="247"/>
      <c r="B117" s="247" t="s">
        <v>8111</v>
      </c>
      <c r="C117" s="247" t="s">
        <v>64</v>
      </c>
      <c r="D117" s="251" t="s">
        <v>527</v>
      </c>
      <c r="E117" s="247" t="s">
        <v>536</v>
      </c>
      <c r="F117" s="247" t="s">
        <v>537</v>
      </c>
      <c r="G117" s="247" t="s">
        <v>264</v>
      </c>
      <c r="H117" s="247" t="s">
        <v>526</v>
      </c>
      <c r="I117" s="247" t="s">
        <v>7988</v>
      </c>
      <c r="J117" s="247" t="s">
        <v>7988</v>
      </c>
      <c r="K117" s="247" t="s">
        <v>7988</v>
      </c>
      <c r="L117" s="247" t="s">
        <v>7988</v>
      </c>
      <c r="M117" s="247" t="s">
        <v>8112</v>
      </c>
      <c r="N117" s="247" t="s">
        <v>528</v>
      </c>
      <c r="O117" s="247" t="s">
        <v>529</v>
      </c>
      <c r="P117" s="247"/>
      <c r="Q117" s="247"/>
      <c r="R117" s="247"/>
      <c r="S117" s="247"/>
      <c r="T117" s="247"/>
      <c r="U117" s="247" t="s">
        <v>7988</v>
      </c>
      <c r="V117" s="247" t="s">
        <v>7988</v>
      </c>
      <c r="W117" s="247"/>
      <c r="X117" s="247"/>
      <c r="Y117" s="248">
        <v>44520.603877314818</v>
      </c>
      <c r="Z117" s="248">
        <v>44532.923506944448</v>
      </c>
      <c r="AA117" s="247"/>
      <c r="AB117" s="247" t="s">
        <v>525</v>
      </c>
      <c r="AC117" s="247">
        <v>28887</v>
      </c>
      <c r="AD117" s="247">
        <v>27560</v>
      </c>
      <c r="AE117" s="247" t="s">
        <v>8111</v>
      </c>
      <c r="AF117" s="247" t="s">
        <v>8113</v>
      </c>
      <c r="AG117" s="247" t="s">
        <v>15</v>
      </c>
    </row>
    <row r="118" spans="1:33" ht="39.6" x14ac:dyDescent="0.3">
      <c r="A118" s="247"/>
      <c r="B118" s="247" t="s">
        <v>8111</v>
      </c>
      <c r="C118" s="247" t="s">
        <v>64</v>
      </c>
      <c r="D118" s="251" t="s">
        <v>527</v>
      </c>
      <c r="E118" s="247" t="s">
        <v>538</v>
      </c>
      <c r="F118" s="247" t="s">
        <v>539</v>
      </c>
      <c r="G118" s="247" t="s">
        <v>264</v>
      </c>
      <c r="H118" s="247" t="s">
        <v>526</v>
      </c>
      <c r="I118" s="247" t="s">
        <v>7988</v>
      </c>
      <c r="J118" s="247" t="s">
        <v>7988</v>
      </c>
      <c r="K118" s="247" t="s">
        <v>7988</v>
      </c>
      <c r="L118" s="247" t="s">
        <v>7988</v>
      </c>
      <c r="M118" s="247" t="s">
        <v>8112</v>
      </c>
      <c r="N118" s="247" t="s">
        <v>528</v>
      </c>
      <c r="O118" s="247" t="s">
        <v>529</v>
      </c>
      <c r="P118" s="247"/>
      <c r="Q118" s="247"/>
      <c r="R118" s="247"/>
      <c r="S118" s="247"/>
      <c r="T118" s="247"/>
      <c r="U118" s="247" t="s">
        <v>7988</v>
      </c>
      <c r="V118" s="247" t="s">
        <v>7988</v>
      </c>
      <c r="W118" s="247"/>
      <c r="X118" s="247"/>
      <c r="Y118" s="248">
        <v>44520.603877314818</v>
      </c>
      <c r="Z118" s="248">
        <v>44532.923506944448</v>
      </c>
      <c r="AA118" s="247"/>
      <c r="AB118" s="247" t="s">
        <v>525</v>
      </c>
      <c r="AC118" s="247">
        <v>28887</v>
      </c>
      <c r="AD118" s="247">
        <v>27570</v>
      </c>
      <c r="AE118" s="247" t="s">
        <v>8111</v>
      </c>
      <c r="AF118" s="247" t="s">
        <v>8113</v>
      </c>
      <c r="AG118" s="247" t="s">
        <v>15</v>
      </c>
    </row>
    <row r="119" spans="1:33" ht="39.6" x14ac:dyDescent="0.3">
      <c r="A119" s="247"/>
      <c r="B119" s="247" t="s">
        <v>8111</v>
      </c>
      <c r="C119" s="247" t="s">
        <v>64</v>
      </c>
      <c r="D119" s="251" t="s">
        <v>527</v>
      </c>
      <c r="E119" s="247" t="s">
        <v>540</v>
      </c>
      <c r="F119" s="247" t="s">
        <v>541</v>
      </c>
      <c r="G119" s="247" t="s">
        <v>264</v>
      </c>
      <c r="H119" s="247" t="s">
        <v>526</v>
      </c>
      <c r="I119" s="247" t="s">
        <v>7988</v>
      </c>
      <c r="J119" s="247" t="s">
        <v>7988</v>
      </c>
      <c r="K119" s="247" t="s">
        <v>7988</v>
      </c>
      <c r="L119" s="247" t="s">
        <v>7988</v>
      </c>
      <c r="M119" s="247" t="s">
        <v>8112</v>
      </c>
      <c r="N119" s="247" t="s">
        <v>528</v>
      </c>
      <c r="O119" s="247" t="s">
        <v>529</v>
      </c>
      <c r="P119" s="247"/>
      <c r="Q119" s="247"/>
      <c r="R119" s="247"/>
      <c r="S119" s="247"/>
      <c r="T119" s="247"/>
      <c r="U119" s="247" t="s">
        <v>7988</v>
      </c>
      <c r="V119" s="247" t="s">
        <v>7988</v>
      </c>
      <c r="W119" s="247"/>
      <c r="X119" s="247"/>
      <c r="Y119" s="248">
        <v>44520.603877314818</v>
      </c>
      <c r="Z119" s="248">
        <v>44532.923506944448</v>
      </c>
      <c r="AA119" s="247"/>
      <c r="AB119" s="247" t="s">
        <v>525</v>
      </c>
      <c r="AC119" s="247">
        <v>28887</v>
      </c>
      <c r="AD119" s="247">
        <v>27580</v>
      </c>
      <c r="AE119" s="247" t="s">
        <v>8111</v>
      </c>
      <c r="AF119" s="247" t="s">
        <v>8113</v>
      </c>
      <c r="AG119" s="247" t="s">
        <v>15</v>
      </c>
    </row>
    <row r="120" spans="1:33" ht="39.6" x14ac:dyDescent="0.3">
      <c r="A120" s="247"/>
      <c r="B120" s="247" t="s">
        <v>8111</v>
      </c>
      <c r="C120" s="247" t="s">
        <v>64</v>
      </c>
      <c r="D120" s="251" t="s">
        <v>527</v>
      </c>
      <c r="E120" s="247" t="s">
        <v>542</v>
      </c>
      <c r="F120" s="247" t="s">
        <v>543</v>
      </c>
      <c r="G120" s="247" t="s">
        <v>264</v>
      </c>
      <c r="H120" s="247" t="s">
        <v>526</v>
      </c>
      <c r="I120" s="247" t="s">
        <v>7988</v>
      </c>
      <c r="J120" s="247" t="s">
        <v>7988</v>
      </c>
      <c r="K120" s="247" t="s">
        <v>7988</v>
      </c>
      <c r="L120" s="247" t="s">
        <v>7988</v>
      </c>
      <c r="M120" s="247" t="s">
        <v>8112</v>
      </c>
      <c r="N120" s="247" t="s">
        <v>528</v>
      </c>
      <c r="O120" s="247" t="s">
        <v>529</v>
      </c>
      <c r="P120" s="247"/>
      <c r="Q120" s="247"/>
      <c r="R120" s="247"/>
      <c r="S120" s="247"/>
      <c r="T120" s="247"/>
      <c r="U120" s="247" t="s">
        <v>7988</v>
      </c>
      <c r="V120" s="247" t="s">
        <v>7988</v>
      </c>
      <c r="W120" s="247"/>
      <c r="X120" s="247"/>
      <c r="Y120" s="248">
        <v>44520.603877314818</v>
      </c>
      <c r="Z120" s="248">
        <v>44532.923506944448</v>
      </c>
      <c r="AA120" s="247"/>
      <c r="AB120" s="247" t="s">
        <v>525</v>
      </c>
      <c r="AC120" s="247">
        <v>28887</v>
      </c>
      <c r="AD120" s="247">
        <v>31860</v>
      </c>
      <c r="AE120" s="247" t="s">
        <v>8111</v>
      </c>
      <c r="AF120" s="247" t="s">
        <v>8113</v>
      </c>
      <c r="AG120" s="247" t="s">
        <v>15</v>
      </c>
    </row>
    <row r="121" spans="1:33" ht="39.6" x14ac:dyDescent="0.3">
      <c r="A121" s="247"/>
      <c r="B121" s="247" t="s">
        <v>8111</v>
      </c>
      <c r="C121" s="247" t="s">
        <v>64</v>
      </c>
      <c r="D121" s="251" t="s">
        <v>546</v>
      </c>
      <c r="E121" s="247" t="s">
        <v>544</v>
      </c>
      <c r="F121" s="247" t="s">
        <v>545</v>
      </c>
      <c r="G121" s="247" t="s">
        <v>264</v>
      </c>
      <c r="H121" s="247" t="s">
        <v>526</v>
      </c>
      <c r="I121" s="247" t="s">
        <v>7988</v>
      </c>
      <c r="J121" s="247" t="s">
        <v>7988</v>
      </c>
      <c r="K121" s="247" t="s">
        <v>7988</v>
      </c>
      <c r="L121" s="247" t="s">
        <v>7988</v>
      </c>
      <c r="M121" s="247" t="s">
        <v>8112</v>
      </c>
      <c r="N121" s="247" t="s">
        <v>528</v>
      </c>
      <c r="O121" s="247" t="s">
        <v>547</v>
      </c>
      <c r="P121" s="247"/>
      <c r="Q121" s="247"/>
      <c r="R121" s="247"/>
      <c r="S121" s="247"/>
      <c r="T121" s="247"/>
      <c r="U121" s="247" t="s">
        <v>7988</v>
      </c>
      <c r="V121" s="247" t="s">
        <v>7988</v>
      </c>
      <c r="W121" s="247"/>
      <c r="X121" s="247"/>
      <c r="Y121" s="248">
        <v>44520.603877314818</v>
      </c>
      <c r="Z121" s="248">
        <v>44532.923506944448</v>
      </c>
      <c r="AA121" s="247"/>
      <c r="AB121" s="247" t="s">
        <v>525</v>
      </c>
      <c r="AC121" s="247">
        <v>28887</v>
      </c>
      <c r="AD121" s="247">
        <v>31870</v>
      </c>
      <c r="AE121" s="247" t="s">
        <v>8111</v>
      </c>
      <c r="AF121" s="247" t="s">
        <v>8113</v>
      </c>
      <c r="AG121" s="247" t="s">
        <v>15</v>
      </c>
    </row>
    <row r="122" spans="1:33" ht="39.6" x14ac:dyDescent="0.3">
      <c r="A122" s="247"/>
      <c r="B122" s="247" t="s">
        <v>8111</v>
      </c>
      <c r="C122" s="247" t="s">
        <v>64</v>
      </c>
      <c r="D122" s="251" t="s">
        <v>550</v>
      </c>
      <c r="E122" s="247" t="s">
        <v>548</v>
      </c>
      <c r="F122" s="247" t="s">
        <v>549</v>
      </c>
      <c r="G122" s="247" t="s">
        <v>264</v>
      </c>
      <c r="H122" s="247" t="s">
        <v>526</v>
      </c>
      <c r="I122" s="247" t="s">
        <v>7988</v>
      </c>
      <c r="J122" s="247" t="s">
        <v>7988</v>
      </c>
      <c r="K122" s="247" t="s">
        <v>7988</v>
      </c>
      <c r="L122" s="247" t="s">
        <v>7988</v>
      </c>
      <c r="M122" s="247" t="s">
        <v>8112</v>
      </c>
      <c r="N122" s="247" t="s">
        <v>528</v>
      </c>
      <c r="O122" s="247" t="s">
        <v>551</v>
      </c>
      <c r="P122" s="247"/>
      <c r="Q122" s="247"/>
      <c r="R122" s="247"/>
      <c r="S122" s="247"/>
      <c r="T122" s="247"/>
      <c r="U122" s="247" t="s">
        <v>7988</v>
      </c>
      <c r="V122" s="247" t="s">
        <v>7988</v>
      </c>
      <c r="W122" s="247"/>
      <c r="X122" s="247"/>
      <c r="Y122" s="248">
        <v>44520.603877314818</v>
      </c>
      <c r="Z122" s="248">
        <v>44532.923506944448</v>
      </c>
      <c r="AA122" s="247"/>
      <c r="AB122" s="247" t="s">
        <v>525</v>
      </c>
      <c r="AC122" s="247">
        <v>28887</v>
      </c>
      <c r="AD122" s="247">
        <v>31880</v>
      </c>
      <c r="AE122" s="247" t="s">
        <v>8111</v>
      </c>
      <c r="AF122" s="247" t="s">
        <v>8113</v>
      </c>
      <c r="AG122" s="247" t="s">
        <v>15</v>
      </c>
    </row>
    <row r="123" spans="1:33" ht="39.6" x14ac:dyDescent="0.3">
      <c r="A123" s="247"/>
      <c r="B123" s="247" t="s">
        <v>8111</v>
      </c>
      <c r="C123" s="247" t="s">
        <v>64</v>
      </c>
      <c r="D123" s="251" t="s">
        <v>554</v>
      </c>
      <c r="E123" s="247" t="s">
        <v>552</v>
      </c>
      <c r="F123" s="247" t="s">
        <v>553</v>
      </c>
      <c r="G123" s="247" t="s">
        <v>264</v>
      </c>
      <c r="H123" s="247" t="s">
        <v>526</v>
      </c>
      <c r="I123" s="247" t="s">
        <v>7988</v>
      </c>
      <c r="J123" s="247" t="s">
        <v>7988</v>
      </c>
      <c r="K123" s="247" t="s">
        <v>7988</v>
      </c>
      <c r="L123" s="247" t="s">
        <v>7988</v>
      </c>
      <c r="M123" s="247" t="s">
        <v>8112</v>
      </c>
      <c r="N123" s="247" t="s">
        <v>528</v>
      </c>
      <c r="O123" s="247" t="s">
        <v>555</v>
      </c>
      <c r="P123" s="247"/>
      <c r="Q123" s="247"/>
      <c r="R123" s="247"/>
      <c r="S123" s="247"/>
      <c r="T123" s="247"/>
      <c r="U123" s="247" t="s">
        <v>7988</v>
      </c>
      <c r="V123" s="247" t="s">
        <v>7988</v>
      </c>
      <c r="W123" s="247"/>
      <c r="X123" s="247"/>
      <c r="Y123" s="248">
        <v>44520.603877314818</v>
      </c>
      <c r="Z123" s="248">
        <v>44532.923506944448</v>
      </c>
      <c r="AA123" s="247"/>
      <c r="AB123" s="247" t="s">
        <v>525</v>
      </c>
      <c r="AC123" s="247">
        <v>28887</v>
      </c>
      <c r="AD123" s="247">
        <v>29540</v>
      </c>
      <c r="AE123" s="247" t="s">
        <v>8111</v>
      </c>
      <c r="AF123" s="247" t="s">
        <v>8113</v>
      </c>
      <c r="AG123" s="247" t="s">
        <v>15</v>
      </c>
    </row>
    <row r="124" spans="1:33" ht="39.6" x14ac:dyDescent="0.3">
      <c r="A124" s="247"/>
      <c r="B124" s="247" t="s">
        <v>8111</v>
      </c>
      <c r="C124" s="247" t="s">
        <v>64</v>
      </c>
      <c r="D124" s="251" t="s">
        <v>558</v>
      </c>
      <c r="E124" s="247" t="s">
        <v>556</v>
      </c>
      <c r="F124" s="247" t="s">
        <v>557</v>
      </c>
      <c r="G124" s="247" t="s">
        <v>264</v>
      </c>
      <c r="H124" s="247" t="s">
        <v>526</v>
      </c>
      <c r="I124" s="247" t="s">
        <v>7988</v>
      </c>
      <c r="J124" s="247" t="s">
        <v>7988</v>
      </c>
      <c r="K124" s="247" t="s">
        <v>7988</v>
      </c>
      <c r="L124" s="247" t="s">
        <v>7988</v>
      </c>
      <c r="M124" s="247" t="s">
        <v>8112</v>
      </c>
      <c r="N124" s="247" t="s">
        <v>224</v>
      </c>
      <c r="O124" s="247" t="s">
        <v>559</v>
      </c>
      <c r="P124" s="247"/>
      <c r="Q124" s="247"/>
      <c r="R124" s="247"/>
      <c r="S124" s="247"/>
      <c r="T124" s="247"/>
      <c r="U124" s="247" t="s">
        <v>7988</v>
      </c>
      <c r="V124" s="247" t="s">
        <v>7988</v>
      </c>
      <c r="W124" s="247"/>
      <c r="X124" s="247"/>
      <c r="Y124" s="248">
        <v>44520.603877314818</v>
      </c>
      <c r="Z124" s="248">
        <v>44532.923506944448</v>
      </c>
      <c r="AA124" s="247"/>
      <c r="AB124" s="247" t="s">
        <v>525</v>
      </c>
      <c r="AC124" s="247">
        <v>28887</v>
      </c>
      <c r="AD124" s="247">
        <v>34440</v>
      </c>
      <c r="AE124" s="247" t="s">
        <v>8111</v>
      </c>
      <c r="AF124" s="247" t="s">
        <v>8113</v>
      </c>
      <c r="AG124" s="247" t="s">
        <v>15</v>
      </c>
    </row>
    <row r="125" spans="1:33" ht="39.6" x14ac:dyDescent="0.3">
      <c r="A125" s="247"/>
      <c r="B125" s="247" t="s">
        <v>8111</v>
      </c>
      <c r="C125" s="247" t="s">
        <v>64</v>
      </c>
      <c r="D125" s="251" t="s">
        <v>562</v>
      </c>
      <c r="E125" s="247" t="s">
        <v>560</v>
      </c>
      <c r="F125" s="247" t="s">
        <v>561</v>
      </c>
      <c r="G125" s="247" t="s">
        <v>264</v>
      </c>
      <c r="H125" s="247" t="s">
        <v>526</v>
      </c>
      <c r="I125" s="247" t="s">
        <v>7988</v>
      </c>
      <c r="J125" s="247" t="s">
        <v>7988</v>
      </c>
      <c r="K125" s="247" t="s">
        <v>7988</v>
      </c>
      <c r="L125" s="247" t="s">
        <v>7988</v>
      </c>
      <c r="M125" s="247" t="s">
        <v>8112</v>
      </c>
      <c r="N125" s="247" t="s">
        <v>224</v>
      </c>
      <c r="O125" s="247" t="s">
        <v>563</v>
      </c>
      <c r="P125" s="247"/>
      <c r="Q125" s="247"/>
      <c r="R125" s="247"/>
      <c r="S125" s="247"/>
      <c r="T125" s="247"/>
      <c r="U125" s="247" t="s">
        <v>7988</v>
      </c>
      <c r="V125" s="247" t="s">
        <v>7988</v>
      </c>
      <c r="W125" s="247"/>
      <c r="X125" s="247"/>
      <c r="Y125" s="248">
        <v>44520.603877314818</v>
      </c>
      <c r="Z125" s="248">
        <v>44532.923506944448</v>
      </c>
      <c r="AA125" s="247"/>
      <c r="AB125" s="247" t="s">
        <v>525</v>
      </c>
      <c r="AC125" s="247">
        <v>28887</v>
      </c>
      <c r="AD125" s="247">
        <v>31890</v>
      </c>
      <c r="AE125" s="247" t="s">
        <v>8111</v>
      </c>
      <c r="AF125" s="247" t="s">
        <v>8113</v>
      </c>
      <c r="AG125" s="247" t="s">
        <v>15</v>
      </c>
    </row>
    <row r="126" spans="1:33" ht="39.6" x14ac:dyDescent="0.3">
      <c r="A126" s="247"/>
      <c r="B126" s="247" t="s">
        <v>8111</v>
      </c>
      <c r="C126" s="247" t="s">
        <v>64</v>
      </c>
      <c r="D126" s="251" t="s">
        <v>566</v>
      </c>
      <c r="E126" s="247" t="s">
        <v>564</v>
      </c>
      <c r="F126" s="247" t="s">
        <v>565</v>
      </c>
      <c r="G126" s="247" t="s">
        <v>264</v>
      </c>
      <c r="H126" s="247" t="s">
        <v>526</v>
      </c>
      <c r="I126" s="247" t="s">
        <v>7988</v>
      </c>
      <c r="J126" s="247" t="s">
        <v>7988</v>
      </c>
      <c r="K126" s="247" t="s">
        <v>7988</v>
      </c>
      <c r="L126" s="247" t="s">
        <v>7988</v>
      </c>
      <c r="M126" s="247" t="s">
        <v>8112</v>
      </c>
      <c r="N126" s="247" t="s">
        <v>224</v>
      </c>
      <c r="O126" s="247" t="s">
        <v>567</v>
      </c>
      <c r="P126" s="247"/>
      <c r="Q126" s="247"/>
      <c r="R126" s="247"/>
      <c r="S126" s="247"/>
      <c r="T126" s="247"/>
      <c r="U126" s="247" t="s">
        <v>7988</v>
      </c>
      <c r="V126" s="247" t="s">
        <v>7988</v>
      </c>
      <c r="W126" s="247"/>
      <c r="X126" s="247"/>
      <c r="Y126" s="248">
        <v>44520.603877314818</v>
      </c>
      <c r="Z126" s="248">
        <v>44532.923506944448</v>
      </c>
      <c r="AA126" s="247"/>
      <c r="AB126" s="247" t="s">
        <v>525</v>
      </c>
      <c r="AC126" s="247">
        <v>28887</v>
      </c>
      <c r="AD126" s="247">
        <v>30260</v>
      </c>
      <c r="AE126" s="247" t="s">
        <v>8111</v>
      </c>
      <c r="AF126" s="247" t="s">
        <v>8113</v>
      </c>
      <c r="AG126" s="247" t="s">
        <v>15</v>
      </c>
    </row>
    <row r="127" spans="1:33" ht="52.8" x14ac:dyDescent="0.3">
      <c r="A127" s="247"/>
      <c r="B127" s="247" t="s">
        <v>8111</v>
      </c>
      <c r="C127" s="247" t="s">
        <v>64</v>
      </c>
      <c r="D127" s="251" t="s">
        <v>570</v>
      </c>
      <c r="E127" s="247" t="s">
        <v>568</v>
      </c>
      <c r="F127" s="247" t="s">
        <v>569</v>
      </c>
      <c r="G127" s="247" t="s">
        <v>264</v>
      </c>
      <c r="H127" s="247" t="s">
        <v>526</v>
      </c>
      <c r="I127" s="247" t="s">
        <v>7988</v>
      </c>
      <c r="J127" s="247" t="s">
        <v>7988</v>
      </c>
      <c r="K127" s="247" t="s">
        <v>7988</v>
      </c>
      <c r="L127" s="247" t="s">
        <v>7988</v>
      </c>
      <c r="M127" s="247" t="s">
        <v>8112</v>
      </c>
      <c r="N127" s="247" t="s">
        <v>224</v>
      </c>
      <c r="O127" s="247" t="s">
        <v>571</v>
      </c>
      <c r="P127" s="247"/>
      <c r="Q127" s="247"/>
      <c r="R127" s="247"/>
      <c r="S127" s="247"/>
      <c r="T127" s="247"/>
      <c r="U127" s="247" t="s">
        <v>7988</v>
      </c>
      <c r="V127" s="247" t="s">
        <v>7988</v>
      </c>
      <c r="W127" s="247"/>
      <c r="X127" s="247"/>
      <c r="Y127" s="248">
        <v>44520.603877314818</v>
      </c>
      <c r="Z127" s="248">
        <v>44532.923506944448</v>
      </c>
      <c r="AA127" s="247"/>
      <c r="AB127" s="247" t="s">
        <v>525</v>
      </c>
      <c r="AC127" s="247">
        <v>28887</v>
      </c>
      <c r="AD127" s="247">
        <v>31900</v>
      </c>
      <c r="AE127" s="247" t="s">
        <v>8111</v>
      </c>
      <c r="AF127" s="247" t="s">
        <v>8113</v>
      </c>
      <c r="AG127" s="247" t="s">
        <v>15</v>
      </c>
    </row>
    <row r="128" spans="1:33" ht="39.6" x14ac:dyDescent="0.3">
      <c r="A128" s="247"/>
      <c r="B128" s="247" t="s">
        <v>8111</v>
      </c>
      <c r="C128" s="247" t="s">
        <v>64</v>
      </c>
      <c r="D128" s="251" t="s">
        <v>574</v>
      </c>
      <c r="E128" s="247" t="s">
        <v>572</v>
      </c>
      <c r="F128" s="247" t="s">
        <v>573</v>
      </c>
      <c r="G128" s="247" t="s">
        <v>264</v>
      </c>
      <c r="H128" s="247" t="s">
        <v>526</v>
      </c>
      <c r="I128" s="247" t="s">
        <v>7988</v>
      </c>
      <c r="J128" s="247" t="s">
        <v>7988</v>
      </c>
      <c r="K128" s="247" t="s">
        <v>7988</v>
      </c>
      <c r="L128" s="247" t="s">
        <v>7988</v>
      </c>
      <c r="M128" s="247" t="s">
        <v>8112</v>
      </c>
      <c r="N128" s="247" t="s">
        <v>224</v>
      </c>
      <c r="O128" s="247" t="s">
        <v>575</v>
      </c>
      <c r="P128" s="247"/>
      <c r="Q128" s="247"/>
      <c r="R128" s="247"/>
      <c r="S128" s="247"/>
      <c r="T128" s="247"/>
      <c r="U128" s="247" t="s">
        <v>7988</v>
      </c>
      <c r="V128" s="247" t="s">
        <v>7988</v>
      </c>
      <c r="W128" s="247"/>
      <c r="X128" s="247"/>
      <c r="Y128" s="248">
        <v>44520.603877314818</v>
      </c>
      <c r="Z128" s="248">
        <v>44532.923506944448</v>
      </c>
      <c r="AA128" s="247"/>
      <c r="AB128" s="247" t="s">
        <v>525</v>
      </c>
      <c r="AC128" s="247">
        <v>28887</v>
      </c>
      <c r="AD128" s="247">
        <v>32140</v>
      </c>
      <c r="AE128" s="247" t="s">
        <v>8111</v>
      </c>
      <c r="AF128" s="247" t="s">
        <v>8113</v>
      </c>
      <c r="AG128" s="247" t="s">
        <v>15</v>
      </c>
    </row>
    <row r="129" spans="1:33" ht="39.6" x14ac:dyDescent="0.3">
      <c r="A129" s="247"/>
      <c r="B129" s="247" t="s">
        <v>8111</v>
      </c>
      <c r="C129" s="247" t="s">
        <v>64</v>
      </c>
      <c r="D129" s="251" t="s">
        <v>578</v>
      </c>
      <c r="E129" s="247" t="s">
        <v>576</v>
      </c>
      <c r="F129" s="247" t="s">
        <v>577</v>
      </c>
      <c r="G129" s="247" t="s">
        <v>264</v>
      </c>
      <c r="H129" s="247" t="s">
        <v>526</v>
      </c>
      <c r="I129" s="247" t="s">
        <v>7988</v>
      </c>
      <c r="J129" s="247" t="s">
        <v>7988</v>
      </c>
      <c r="K129" s="247" t="s">
        <v>7988</v>
      </c>
      <c r="L129" s="247" t="s">
        <v>7988</v>
      </c>
      <c r="M129" s="247" t="s">
        <v>8112</v>
      </c>
      <c r="N129" s="247" t="s">
        <v>224</v>
      </c>
      <c r="O129" s="247" t="s">
        <v>579</v>
      </c>
      <c r="P129" s="247"/>
      <c r="Q129" s="247"/>
      <c r="R129" s="247"/>
      <c r="S129" s="247"/>
      <c r="T129" s="247"/>
      <c r="U129" s="247" t="s">
        <v>7988</v>
      </c>
      <c r="V129" s="247" t="s">
        <v>7988</v>
      </c>
      <c r="W129" s="247"/>
      <c r="X129" s="247"/>
      <c r="Y129" s="248">
        <v>44520.603877314818</v>
      </c>
      <c r="Z129" s="248">
        <v>44532.923506944448</v>
      </c>
      <c r="AA129" s="247"/>
      <c r="AB129" s="247" t="s">
        <v>525</v>
      </c>
      <c r="AC129" s="247">
        <v>28887</v>
      </c>
      <c r="AD129" s="247">
        <v>30770</v>
      </c>
      <c r="AE129" s="247" t="s">
        <v>8111</v>
      </c>
      <c r="AF129" s="247" t="s">
        <v>8113</v>
      </c>
      <c r="AG129" s="247" t="s">
        <v>15</v>
      </c>
    </row>
    <row r="130" spans="1:33" ht="79.2" x14ac:dyDescent="0.3">
      <c r="A130" s="247" t="s">
        <v>582</v>
      </c>
      <c r="B130" s="247" t="s">
        <v>8111</v>
      </c>
      <c r="C130" s="247" t="s">
        <v>584</v>
      </c>
      <c r="D130" s="251" t="s">
        <v>583</v>
      </c>
      <c r="E130" s="247" t="s">
        <v>580</v>
      </c>
      <c r="F130" s="247" t="s">
        <v>581</v>
      </c>
      <c r="G130" s="247" t="s">
        <v>264</v>
      </c>
      <c r="H130" s="247" t="s">
        <v>526</v>
      </c>
      <c r="I130" s="247" t="s">
        <v>7988</v>
      </c>
      <c r="J130" s="247" t="s">
        <v>7988</v>
      </c>
      <c r="K130" s="247" t="s">
        <v>7988</v>
      </c>
      <c r="L130" s="247" t="s">
        <v>7988</v>
      </c>
      <c r="M130" s="247" t="s">
        <v>8112</v>
      </c>
      <c r="N130" s="247" t="s">
        <v>224</v>
      </c>
      <c r="O130" s="247" t="s">
        <v>585</v>
      </c>
      <c r="P130" s="247"/>
      <c r="Q130" s="247"/>
      <c r="R130" s="247"/>
      <c r="S130" s="247" t="s">
        <v>8174</v>
      </c>
      <c r="T130" s="247"/>
      <c r="U130" s="247" t="s">
        <v>7988</v>
      </c>
      <c r="V130" s="247" t="s">
        <v>7988</v>
      </c>
      <c r="W130" s="247"/>
      <c r="X130" s="247"/>
      <c r="Y130" s="248">
        <v>44520.603877314818</v>
      </c>
      <c r="Z130" s="248">
        <v>44532.923506944448</v>
      </c>
      <c r="AA130" s="247"/>
      <c r="AB130" s="247" t="s">
        <v>525</v>
      </c>
      <c r="AC130" s="247">
        <v>28887</v>
      </c>
      <c r="AD130" s="247">
        <v>32150</v>
      </c>
      <c r="AE130" s="247" t="s">
        <v>8111</v>
      </c>
      <c r="AF130" s="247" t="s">
        <v>8113</v>
      </c>
      <c r="AG130" s="247" t="s">
        <v>15</v>
      </c>
    </row>
    <row r="131" spans="1:33" ht="39.6" x14ac:dyDescent="0.3">
      <c r="A131" s="247"/>
      <c r="B131" s="247" t="s">
        <v>8111</v>
      </c>
      <c r="C131" s="247" t="s">
        <v>64</v>
      </c>
      <c r="D131" s="251" t="s">
        <v>588</v>
      </c>
      <c r="E131" s="247" t="s">
        <v>586</v>
      </c>
      <c r="F131" s="247" t="s">
        <v>587</v>
      </c>
      <c r="G131" s="247" t="s">
        <v>264</v>
      </c>
      <c r="H131" s="247" t="s">
        <v>526</v>
      </c>
      <c r="I131" s="247" t="s">
        <v>7988</v>
      </c>
      <c r="J131" s="247" t="s">
        <v>7988</v>
      </c>
      <c r="K131" s="247" t="s">
        <v>7988</v>
      </c>
      <c r="L131" s="247" t="s">
        <v>7988</v>
      </c>
      <c r="M131" s="247" t="s">
        <v>8112</v>
      </c>
      <c r="N131" s="247" t="s">
        <v>224</v>
      </c>
      <c r="O131" s="247" t="s">
        <v>589</v>
      </c>
      <c r="P131" s="247"/>
      <c r="Q131" s="247"/>
      <c r="R131" s="247"/>
      <c r="S131" s="247"/>
      <c r="T131" s="247"/>
      <c r="U131" s="247" t="s">
        <v>7988</v>
      </c>
      <c r="V131" s="247" t="s">
        <v>7988</v>
      </c>
      <c r="W131" s="247"/>
      <c r="X131" s="247"/>
      <c r="Y131" s="248">
        <v>44520.603877314818</v>
      </c>
      <c r="Z131" s="248">
        <v>44532.923506944448</v>
      </c>
      <c r="AA131" s="247"/>
      <c r="AB131" s="247" t="s">
        <v>525</v>
      </c>
      <c r="AC131" s="247">
        <v>28887</v>
      </c>
      <c r="AD131" s="247">
        <v>32160</v>
      </c>
      <c r="AE131" s="247" t="s">
        <v>8111</v>
      </c>
      <c r="AF131" s="247" t="s">
        <v>8113</v>
      </c>
      <c r="AG131" s="247" t="s">
        <v>15</v>
      </c>
    </row>
    <row r="132" spans="1:33" ht="39.6" x14ac:dyDescent="0.3">
      <c r="A132" s="247"/>
      <c r="B132" s="247" t="s">
        <v>8111</v>
      </c>
      <c r="C132" s="247" t="s">
        <v>64</v>
      </c>
      <c r="D132" s="251" t="s">
        <v>592</v>
      </c>
      <c r="E132" s="247" t="s">
        <v>590</v>
      </c>
      <c r="F132" s="247" t="s">
        <v>591</v>
      </c>
      <c r="G132" s="247" t="s">
        <v>264</v>
      </c>
      <c r="H132" s="247" t="s">
        <v>526</v>
      </c>
      <c r="I132" s="247" t="s">
        <v>7988</v>
      </c>
      <c r="J132" s="247" t="s">
        <v>7988</v>
      </c>
      <c r="K132" s="247" t="s">
        <v>7988</v>
      </c>
      <c r="L132" s="247" t="s">
        <v>7988</v>
      </c>
      <c r="M132" s="247" t="s">
        <v>8112</v>
      </c>
      <c r="N132" s="247" t="s">
        <v>224</v>
      </c>
      <c r="O132" s="247" t="s">
        <v>593</v>
      </c>
      <c r="P132" s="247"/>
      <c r="Q132" s="247"/>
      <c r="R132" s="247"/>
      <c r="S132" s="247"/>
      <c r="T132" s="247"/>
      <c r="U132" s="247" t="s">
        <v>7988</v>
      </c>
      <c r="V132" s="247" t="s">
        <v>7988</v>
      </c>
      <c r="W132" s="247"/>
      <c r="X132" s="247"/>
      <c r="Y132" s="248">
        <v>44520.603877314818</v>
      </c>
      <c r="Z132" s="248">
        <v>44532.923506944448</v>
      </c>
      <c r="AA132" s="247"/>
      <c r="AB132" s="247" t="s">
        <v>525</v>
      </c>
      <c r="AC132" s="247">
        <v>28887</v>
      </c>
      <c r="AD132" s="247">
        <v>32170</v>
      </c>
      <c r="AE132" s="247" t="s">
        <v>8111</v>
      </c>
      <c r="AF132" s="247" t="s">
        <v>8113</v>
      </c>
      <c r="AG132" s="247" t="s">
        <v>15</v>
      </c>
    </row>
    <row r="133" spans="1:33" ht="39.6" x14ac:dyDescent="0.3">
      <c r="A133" s="247"/>
      <c r="B133" s="247" t="s">
        <v>8111</v>
      </c>
      <c r="C133" s="247" t="s">
        <v>64</v>
      </c>
      <c r="D133" s="251" t="s">
        <v>596</v>
      </c>
      <c r="E133" s="247" t="s">
        <v>594</v>
      </c>
      <c r="F133" s="247" t="s">
        <v>595</v>
      </c>
      <c r="G133" s="247" t="s">
        <v>264</v>
      </c>
      <c r="H133" s="247" t="s">
        <v>526</v>
      </c>
      <c r="I133" s="247" t="s">
        <v>7988</v>
      </c>
      <c r="J133" s="247" t="s">
        <v>7988</v>
      </c>
      <c r="K133" s="247" t="s">
        <v>7988</v>
      </c>
      <c r="L133" s="247" t="s">
        <v>7988</v>
      </c>
      <c r="M133" s="247" t="s">
        <v>8112</v>
      </c>
      <c r="N133" s="247" t="s">
        <v>224</v>
      </c>
      <c r="O133" s="247" t="s">
        <v>597</v>
      </c>
      <c r="P133" s="247"/>
      <c r="Q133" s="247"/>
      <c r="R133" s="247"/>
      <c r="S133" s="247"/>
      <c r="T133" s="247"/>
      <c r="U133" s="247" t="s">
        <v>7988</v>
      </c>
      <c r="V133" s="247" t="s">
        <v>7988</v>
      </c>
      <c r="W133" s="247"/>
      <c r="X133" s="247"/>
      <c r="Y133" s="248">
        <v>44520.603877314818</v>
      </c>
      <c r="Z133" s="248">
        <v>44532.923506944448</v>
      </c>
      <c r="AA133" s="247"/>
      <c r="AB133" s="247" t="s">
        <v>525</v>
      </c>
      <c r="AC133" s="247">
        <v>28887</v>
      </c>
      <c r="AD133" s="247">
        <v>32910</v>
      </c>
      <c r="AE133" s="247" t="s">
        <v>8111</v>
      </c>
      <c r="AF133" s="247" t="s">
        <v>8113</v>
      </c>
      <c r="AG133" s="247" t="s">
        <v>15</v>
      </c>
    </row>
    <row r="134" spans="1:33" ht="39.6" x14ac:dyDescent="0.3">
      <c r="A134" s="247"/>
      <c r="B134" s="247" t="s">
        <v>8111</v>
      </c>
      <c r="C134" s="247" t="s">
        <v>64</v>
      </c>
      <c r="D134" s="251" t="s">
        <v>600</v>
      </c>
      <c r="E134" s="247" t="s">
        <v>598</v>
      </c>
      <c r="F134" s="247" t="s">
        <v>599</v>
      </c>
      <c r="G134" s="247" t="s">
        <v>264</v>
      </c>
      <c r="H134" s="247" t="s">
        <v>526</v>
      </c>
      <c r="I134" s="247" t="s">
        <v>7988</v>
      </c>
      <c r="J134" s="247" t="s">
        <v>7988</v>
      </c>
      <c r="K134" s="247" t="s">
        <v>7988</v>
      </c>
      <c r="L134" s="247" t="s">
        <v>7988</v>
      </c>
      <c r="M134" s="247" t="s">
        <v>8112</v>
      </c>
      <c r="N134" s="247" t="s">
        <v>224</v>
      </c>
      <c r="O134" s="247" t="s">
        <v>601</v>
      </c>
      <c r="P134" s="247"/>
      <c r="Q134" s="247"/>
      <c r="R134" s="247"/>
      <c r="S134" s="247"/>
      <c r="T134" s="247"/>
      <c r="U134" s="247" t="s">
        <v>7988</v>
      </c>
      <c r="V134" s="247" t="s">
        <v>7988</v>
      </c>
      <c r="W134" s="247"/>
      <c r="X134" s="247"/>
      <c r="Y134" s="248">
        <v>44520.603888888887</v>
      </c>
      <c r="Z134" s="248">
        <v>44532.923506944448</v>
      </c>
      <c r="AA134" s="247"/>
      <c r="AB134" s="247" t="s">
        <v>525</v>
      </c>
      <c r="AC134" s="247">
        <v>28887</v>
      </c>
      <c r="AD134" s="247">
        <v>34450</v>
      </c>
      <c r="AE134" s="247" t="s">
        <v>8111</v>
      </c>
      <c r="AF134" s="247" t="s">
        <v>8113</v>
      </c>
      <c r="AG134" s="247" t="s">
        <v>15</v>
      </c>
    </row>
    <row r="135" spans="1:33" ht="39.6" x14ac:dyDescent="0.3">
      <c r="A135" s="247"/>
      <c r="B135" s="247" t="s">
        <v>8111</v>
      </c>
      <c r="C135" s="247" t="s">
        <v>64</v>
      </c>
      <c r="D135" s="251" t="s">
        <v>604</v>
      </c>
      <c r="E135" s="247" t="s">
        <v>602</v>
      </c>
      <c r="F135" s="247" t="s">
        <v>603</v>
      </c>
      <c r="G135" s="247" t="s">
        <v>264</v>
      </c>
      <c r="H135" s="247" t="s">
        <v>526</v>
      </c>
      <c r="I135" s="247" t="s">
        <v>7988</v>
      </c>
      <c r="J135" s="247" t="s">
        <v>7988</v>
      </c>
      <c r="K135" s="247" t="s">
        <v>7988</v>
      </c>
      <c r="L135" s="247" t="s">
        <v>7988</v>
      </c>
      <c r="M135" s="247" t="s">
        <v>8112</v>
      </c>
      <c r="N135" s="247" t="s">
        <v>224</v>
      </c>
      <c r="O135" s="247" t="s">
        <v>605</v>
      </c>
      <c r="P135" s="247"/>
      <c r="Q135" s="247"/>
      <c r="R135" s="247"/>
      <c r="S135" s="247"/>
      <c r="T135" s="247"/>
      <c r="U135" s="247" t="s">
        <v>7988</v>
      </c>
      <c r="V135" s="247" t="s">
        <v>7988</v>
      </c>
      <c r="W135" s="247"/>
      <c r="X135" s="247"/>
      <c r="Y135" s="248">
        <v>44520.603888888887</v>
      </c>
      <c r="Z135" s="248">
        <v>44532.923506944448</v>
      </c>
      <c r="AA135" s="247"/>
      <c r="AB135" s="247" t="s">
        <v>525</v>
      </c>
      <c r="AC135" s="247">
        <v>28887</v>
      </c>
      <c r="AD135" s="247">
        <v>34460</v>
      </c>
      <c r="AE135" s="247" t="s">
        <v>8111</v>
      </c>
      <c r="AF135" s="247" t="s">
        <v>8113</v>
      </c>
      <c r="AG135" s="247" t="s">
        <v>15</v>
      </c>
    </row>
    <row r="136" spans="1:33" ht="52.8" x14ac:dyDescent="0.3">
      <c r="A136" s="247"/>
      <c r="B136" s="247" t="s">
        <v>8111</v>
      </c>
      <c r="C136" s="247" t="s">
        <v>64</v>
      </c>
      <c r="D136" s="251" t="s">
        <v>608</v>
      </c>
      <c r="E136" s="247" t="s">
        <v>606</v>
      </c>
      <c r="F136" s="247" t="s">
        <v>607</v>
      </c>
      <c r="G136" s="247" t="s">
        <v>264</v>
      </c>
      <c r="H136" s="247" t="s">
        <v>526</v>
      </c>
      <c r="I136" s="247" t="s">
        <v>7988</v>
      </c>
      <c r="J136" s="247" t="s">
        <v>7988</v>
      </c>
      <c r="K136" s="247" t="s">
        <v>7988</v>
      </c>
      <c r="L136" s="247" t="s">
        <v>7988</v>
      </c>
      <c r="M136" s="247" t="s">
        <v>8112</v>
      </c>
      <c r="N136" s="247" t="s">
        <v>224</v>
      </c>
      <c r="O136" s="247" t="s">
        <v>609</v>
      </c>
      <c r="P136" s="247"/>
      <c r="Q136" s="247"/>
      <c r="R136" s="247"/>
      <c r="S136" s="247"/>
      <c r="T136" s="247"/>
      <c r="U136" s="247" t="s">
        <v>7988</v>
      </c>
      <c r="V136" s="247" t="s">
        <v>7988</v>
      </c>
      <c r="W136" s="247"/>
      <c r="X136" s="247"/>
      <c r="Y136" s="248">
        <v>44520.603888888887</v>
      </c>
      <c r="Z136" s="248">
        <v>44532.923506944448</v>
      </c>
      <c r="AA136" s="247"/>
      <c r="AB136" s="247" t="s">
        <v>525</v>
      </c>
      <c r="AC136" s="247">
        <v>28887</v>
      </c>
      <c r="AD136" s="247">
        <v>30290</v>
      </c>
      <c r="AE136" s="247" t="s">
        <v>8111</v>
      </c>
      <c r="AF136" s="247" t="s">
        <v>8113</v>
      </c>
      <c r="AG136" s="247" t="s">
        <v>15</v>
      </c>
    </row>
    <row r="137" spans="1:33" ht="39.6" x14ac:dyDescent="0.3">
      <c r="A137" s="247"/>
      <c r="B137" s="247" t="s">
        <v>8111</v>
      </c>
      <c r="C137" s="247" t="s">
        <v>64</v>
      </c>
      <c r="D137" s="251" t="s">
        <v>612</v>
      </c>
      <c r="E137" s="247" t="s">
        <v>610</v>
      </c>
      <c r="F137" s="247" t="s">
        <v>611</v>
      </c>
      <c r="G137" s="247" t="s">
        <v>264</v>
      </c>
      <c r="H137" s="247" t="s">
        <v>526</v>
      </c>
      <c r="I137" s="247" t="s">
        <v>7988</v>
      </c>
      <c r="J137" s="247" t="s">
        <v>7988</v>
      </c>
      <c r="K137" s="247" t="s">
        <v>7988</v>
      </c>
      <c r="L137" s="247" t="s">
        <v>7988</v>
      </c>
      <c r="M137" s="247" t="s">
        <v>8112</v>
      </c>
      <c r="N137" s="247" t="s">
        <v>224</v>
      </c>
      <c r="O137" s="247" t="s">
        <v>613</v>
      </c>
      <c r="P137" s="247"/>
      <c r="Q137" s="247"/>
      <c r="R137" s="247"/>
      <c r="S137" s="247"/>
      <c r="T137" s="247"/>
      <c r="U137" s="247" t="s">
        <v>7988</v>
      </c>
      <c r="V137" s="247" t="s">
        <v>7988</v>
      </c>
      <c r="W137" s="247"/>
      <c r="X137" s="247"/>
      <c r="Y137" s="248">
        <v>44520.603888888887</v>
      </c>
      <c r="Z137" s="248">
        <v>44532.923506944448</v>
      </c>
      <c r="AA137" s="247"/>
      <c r="AB137" s="247" t="s">
        <v>525</v>
      </c>
      <c r="AC137" s="247">
        <v>28887</v>
      </c>
      <c r="AD137" s="247">
        <v>32860</v>
      </c>
      <c r="AE137" s="247" t="s">
        <v>8111</v>
      </c>
      <c r="AF137" s="247" t="s">
        <v>8113</v>
      </c>
      <c r="AG137" s="247" t="s">
        <v>15</v>
      </c>
    </row>
    <row r="138" spans="1:33" ht="39.6" x14ac:dyDescent="0.3">
      <c r="A138" s="247" t="s">
        <v>616</v>
      </c>
      <c r="B138" s="247" t="s">
        <v>8111</v>
      </c>
      <c r="C138" s="247" t="s">
        <v>64</v>
      </c>
      <c r="D138" s="251" t="s">
        <v>617</v>
      </c>
      <c r="E138" s="247" t="s">
        <v>614</v>
      </c>
      <c r="F138" s="247" t="s">
        <v>615</v>
      </c>
      <c r="G138" s="247" t="s">
        <v>264</v>
      </c>
      <c r="H138" s="247" t="s">
        <v>526</v>
      </c>
      <c r="I138" s="247" t="s">
        <v>7988</v>
      </c>
      <c r="J138" s="247" t="s">
        <v>7988</v>
      </c>
      <c r="K138" s="247" t="s">
        <v>7988</v>
      </c>
      <c r="L138" s="247" t="s">
        <v>7988</v>
      </c>
      <c r="M138" s="247" t="s">
        <v>8112</v>
      </c>
      <c r="N138" s="247" t="s">
        <v>224</v>
      </c>
      <c r="O138" s="247" t="s">
        <v>618</v>
      </c>
      <c r="P138" s="247"/>
      <c r="Q138" s="247"/>
      <c r="R138" s="247"/>
      <c r="S138" s="247" t="s">
        <v>8114</v>
      </c>
      <c r="T138" s="247"/>
      <c r="U138" s="247" t="s">
        <v>7988</v>
      </c>
      <c r="V138" s="247" t="s">
        <v>7988</v>
      </c>
      <c r="W138" s="247"/>
      <c r="X138" s="247"/>
      <c r="Y138" s="248">
        <v>44520.603888888887</v>
      </c>
      <c r="Z138" s="248">
        <v>44533.431516203702</v>
      </c>
      <c r="AA138" s="247"/>
      <c r="AB138" s="247" t="s">
        <v>525</v>
      </c>
      <c r="AC138" s="247">
        <v>28887</v>
      </c>
      <c r="AD138" s="247">
        <v>34470</v>
      </c>
      <c r="AE138" s="247" t="s">
        <v>8111</v>
      </c>
      <c r="AF138" s="247" t="s">
        <v>8113</v>
      </c>
      <c r="AG138" s="247" t="s">
        <v>15</v>
      </c>
    </row>
    <row r="139" spans="1:33" ht="39.6" x14ac:dyDescent="0.3">
      <c r="A139" s="247" t="s">
        <v>616</v>
      </c>
      <c r="B139" s="247" t="s">
        <v>8111</v>
      </c>
      <c r="C139" s="247" t="s">
        <v>64</v>
      </c>
      <c r="D139" s="251" t="s">
        <v>621</v>
      </c>
      <c r="E139" s="247" t="s">
        <v>619</v>
      </c>
      <c r="F139" s="247" t="s">
        <v>620</v>
      </c>
      <c r="G139" s="247" t="s">
        <v>264</v>
      </c>
      <c r="H139" s="247" t="s">
        <v>526</v>
      </c>
      <c r="I139" s="247" t="s">
        <v>7988</v>
      </c>
      <c r="J139" s="247" t="s">
        <v>7988</v>
      </c>
      <c r="K139" s="247" t="s">
        <v>7988</v>
      </c>
      <c r="L139" s="247" t="s">
        <v>7988</v>
      </c>
      <c r="M139" s="247" t="s">
        <v>8112</v>
      </c>
      <c r="N139" s="247" t="s">
        <v>224</v>
      </c>
      <c r="O139" s="247" t="s">
        <v>622</v>
      </c>
      <c r="P139" s="247"/>
      <c r="Q139" s="247"/>
      <c r="R139" s="247"/>
      <c r="S139" s="247" t="s">
        <v>8114</v>
      </c>
      <c r="T139" s="247"/>
      <c r="U139" s="247" t="s">
        <v>7988</v>
      </c>
      <c r="V139" s="247" t="s">
        <v>7988</v>
      </c>
      <c r="W139" s="247"/>
      <c r="X139" s="247"/>
      <c r="Y139" s="248">
        <v>44520.603888888887</v>
      </c>
      <c r="Z139" s="248">
        <v>44533.431516203702</v>
      </c>
      <c r="AA139" s="247"/>
      <c r="AB139" s="247" t="s">
        <v>525</v>
      </c>
      <c r="AC139" s="247">
        <v>28887</v>
      </c>
      <c r="AD139" s="247">
        <v>30780</v>
      </c>
      <c r="AE139" s="247" t="s">
        <v>8111</v>
      </c>
      <c r="AF139" s="247" t="s">
        <v>8113</v>
      </c>
      <c r="AG139" s="247" t="s">
        <v>15</v>
      </c>
    </row>
    <row r="140" spans="1:33" ht="79.2" x14ac:dyDescent="0.3">
      <c r="A140" s="247" t="s">
        <v>625</v>
      </c>
      <c r="B140" s="247" t="s">
        <v>8111</v>
      </c>
      <c r="C140" s="247" t="s">
        <v>584</v>
      </c>
      <c r="D140" s="251" t="s">
        <v>626</v>
      </c>
      <c r="E140" s="247" t="s">
        <v>623</v>
      </c>
      <c r="F140" s="247" t="s">
        <v>624</v>
      </c>
      <c r="G140" s="247" t="s">
        <v>264</v>
      </c>
      <c r="H140" s="247" t="s">
        <v>526</v>
      </c>
      <c r="I140" s="247" t="s">
        <v>7988</v>
      </c>
      <c r="J140" s="247" t="s">
        <v>7988</v>
      </c>
      <c r="K140" s="247" t="s">
        <v>7988</v>
      </c>
      <c r="L140" s="247" t="s">
        <v>7988</v>
      </c>
      <c r="M140" s="247" t="s">
        <v>8112</v>
      </c>
      <c r="N140" s="247" t="s">
        <v>224</v>
      </c>
      <c r="O140" s="247" t="s">
        <v>627</v>
      </c>
      <c r="P140" s="247"/>
      <c r="Q140" s="247"/>
      <c r="R140" s="247"/>
      <c r="S140" s="247" t="s">
        <v>8175</v>
      </c>
      <c r="T140" s="247"/>
      <c r="U140" s="247" t="s">
        <v>7988</v>
      </c>
      <c r="V140" s="247" t="s">
        <v>7988</v>
      </c>
      <c r="W140" s="247"/>
      <c r="X140" s="247"/>
      <c r="Y140" s="248">
        <v>44520.603888888887</v>
      </c>
      <c r="Z140" s="248">
        <v>44533.431516203702</v>
      </c>
      <c r="AA140" s="247"/>
      <c r="AB140" s="247" t="s">
        <v>525</v>
      </c>
      <c r="AC140" s="247">
        <v>28887</v>
      </c>
      <c r="AD140" s="247">
        <v>30240</v>
      </c>
      <c r="AE140" s="247" t="s">
        <v>8111</v>
      </c>
      <c r="AF140" s="247" t="s">
        <v>8113</v>
      </c>
      <c r="AG140" s="247" t="s">
        <v>15</v>
      </c>
    </row>
    <row r="141" spans="1:33" ht="39.6" x14ac:dyDescent="0.3">
      <c r="A141" s="247" t="s">
        <v>616</v>
      </c>
      <c r="B141" s="247" t="s">
        <v>8111</v>
      </c>
      <c r="C141" s="247" t="s">
        <v>64</v>
      </c>
      <c r="D141" s="251" t="s">
        <v>630</v>
      </c>
      <c r="E141" s="247" t="s">
        <v>628</v>
      </c>
      <c r="F141" s="247" t="s">
        <v>629</v>
      </c>
      <c r="G141" s="247" t="s">
        <v>264</v>
      </c>
      <c r="H141" s="247" t="s">
        <v>526</v>
      </c>
      <c r="I141" s="247" t="s">
        <v>7988</v>
      </c>
      <c r="J141" s="247" t="s">
        <v>7988</v>
      </c>
      <c r="K141" s="247" t="s">
        <v>7988</v>
      </c>
      <c r="L141" s="247" t="s">
        <v>7988</v>
      </c>
      <c r="M141" s="247" t="s">
        <v>8112</v>
      </c>
      <c r="N141" s="247" t="s">
        <v>224</v>
      </c>
      <c r="O141" s="247" t="s">
        <v>631</v>
      </c>
      <c r="P141" s="247"/>
      <c r="Q141" s="247"/>
      <c r="R141" s="247"/>
      <c r="S141" s="247" t="s">
        <v>8114</v>
      </c>
      <c r="T141" s="247"/>
      <c r="U141" s="247" t="s">
        <v>7988</v>
      </c>
      <c r="V141" s="247" t="s">
        <v>7988</v>
      </c>
      <c r="W141" s="247"/>
      <c r="X141" s="247"/>
      <c r="Y141" s="248">
        <v>44520.603888888887</v>
      </c>
      <c r="Z141" s="248">
        <v>44533.431516203702</v>
      </c>
      <c r="AA141" s="247"/>
      <c r="AB141" s="247" t="s">
        <v>525</v>
      </c>
      <c r="AC141" s="247">
        <v>28887</v>
      </c>
      <c r="AD141" s="247">
        <v>30760</v>
      </c>
      <c r="AE141" s="247" t="s">
        <v>8111</v>
      </c>
      <c r="AF141" s="247" t="s">
        <v>8113</v>
      </c>
      <c r="AG141" s="247" t="s">
        <v>15</v>
      </c>
    </row>
    <row r="142" spans="1:33" ht="52.8" x14ac:dyDescent="0.3">
      <c r="A142" s="247" t="s">
        <v>616</v>
      </c>
      <c r="B142" s="247" t="s">
        <v>8111</v>
      </c>
      <c r="C142" s="247" t="s">
        <v>64</v>
      </c>
      <c r="D142" s="251" t="s">
        <v>634</v>
      </c>
      <c r="E142" s="247" t="s">
        <v>632</v>
      </c>
      <c r="F142" s="247" t="s">
        <v>633</v>
      </c>
      <c r="G142" s="247" t="s">
        <v>264</v>
      </c>
      <c r="H142" s="247" t="s">
        <v>526</v>
      </c>
      <c r="I142" s="247" t="s">
        <v>7988</v>
      </c>
      <c r="J142" s="247" t="s">
        <v>7988</v>
      </c>
      <c r="K142" s="247" t="s">
        <v>7988</v>
      </c>
      <c r="L142" s="247" t="s">
        <v>7988</v>
      </c>
      <c r="M142" s="247" t="s">
        <v>8112</v>
      </c>
      <c r="N142" s="247" t="s">
        <v>224</v>
      </c>
      <c r="O142" s="247" t="s">
        <v>635</v>
      </c>
      <c r="P142" s="247"/>
      <c r="Q142" s="247"/>
      <c r="R142" s="247"/>
      <c r="S142" s="247" t="s">
        <v>8114</v>
      </c>
      <c r="T142" s="247"/>
      <c r="U142" s="247" t="s">
        <v>7988</v>
      </c>
      <c r="V142" s="247" t="s">
        <v>7988</v>
      </c>
      <c r="W142" s="247"/>
      <c r="X142" s="247"/>
      <c r="Y142" s="248">
        <v>44520.603888888887</v>
      </c>
      <c r="Z142" s="248">
        <v>44533.431516203702</v>
      </c>
      <c r="AA142" s="247"/>
      <c r="AB142" s="247" t="s">
        <v>525</v>
      </c>
      <c r="AC142" s="247">
        <v>28887</v>
      </c>
      <c r="AD142" s="247">
        <v>32180</v>
      </c>
      <c r="AE142" s="247" t="s">
        <v>8111</v>
      </c>
      <c r="AF142" s="247" t="s">
        <v>8113</v>
      </c>
      <c r="AG142" s="247" t="s">
        <v>15</v>
      </c>
    </row>
    <row r="143" spans="1:33" ht="26.4" x14ac:dyDescent="0.3">
      <c r="A143" s="247" t="s">
        <v>616</v>
      </c>
      <c r="B143" s="247" t="s">
        <v>8111</v>
      </c>
      <c r="C143" s="247" t="s">
        <v>64</v>
      </c>
      <c r="D143" s="251" t="s">
        <v>638</v>
      </c>
      <c r="E143" s="247" t="s">
        <v>636</v>
      </c>
      <c r="F143" s="247" t="s">
        <v>637</v>
      </c>
      <c r="G143" s="247" t="s">
        <v>264</v>
      </c>
      <c r="H143" s="247" t="s">
        <v>526</v>
      </c>
      <c r="I143" s="247" t="s">
        <v>7988</v>
      </c>
      <c r="J143" s="247" t="s">
        <v>7988</v>
      </c>
      <c r="K143" s="247" t="s">
        <v>7988</v>
      </c>
      <c r="L143" s="247" t="s">
        <v>7988</v>
      </c>
      <c r="M143" s="247" t="s">
        <v>8112</v>
      </c>
      <c r="N143" s="247" t="s">
        <v>224</v>
      </c>
      <c r="O143" s="247" t="s">
        <v>639</v>
      </c>
      <c r="P143" s="247"/>
      <c r="Q143" s="247"/>
      <c r="R143" s="247"/>
      <c r="S143" s="247" t="s">
        <v>8114</v>
      </c>
      <c r="T143" s="247"/>
      <c r="U143" s="247" t="s">
        <v>7988</v>
      </c>
      <c r="V143" s="247" t="s">
        <v>7988</v>
      </c>
      <c r="W143" s="247"/>
      <c r="X143" s="247"/>
      <c r="Y143" s="248">
        <v>44520.603888888887</v>
      </c>
      <c r="Z143" s="248">
        <v>44533.431516203702</v>
      </c>
      <c r="AA143" s="247"/>
      <c r="AB143" s="247" t="s">
        <v>525</v>
      </c>
      <c r="AC143" s="247">
        <v>28887</v>
      </c>
      <c r="AD143" s="247">
        <v>32930</v>
      </c>
      <c r="AE143" s="247" t="s">
        <v>8111</v>
      </c>
      <c r="AF143" s="247" t="s">
        <v>8113</v>
      </c>
      <c r="AG143" s="247" t="s">
        <v>15</v>
      </c>
    </row>
    <row r="144" spans="1:33" ht="39.6" x14ac:dyDescent="0.3">
      <c r="A144" s="247" t="s">
        <v>616</v>
      </c>
      <c r="B144" s="247" t="s">
        <v>8111</v>
      </c>
      <c r="C144" s="247" t="s">
        <v>64</v>
      </c>
      <c r="D144" s="251" t="s">
        <v>642</v>
      </c>
      <c r="E144" s="247" t="s">
        <v>640</v>
      </c>
      <c r="F144" s="247" t="s">
        <v>641</v>
      </c>
      <c r="G144" s="247" t="s">
        <v>264</v>
      </c>
      <c r="H144" s="247" t="s">
        <v>526</v>
      </c>
      <c r="I144" s="247" t="s">
        <v>7988</v>
      </c>
      <c r="J144" s="247" t="s">
        <v>7988</v>
      </c>
      <c r="K144" s="247" t="s">
        <v>7988</v>
      </c>
      <c r="L144" s="247" t="s">
        <v>7988</v>
      </c>
      <c r="M144" s="247" t="s">
        <v>8112</v>
      </c>
      <c r="N144" s="247" t="s">
        <v>224</v>
      </c>
      <c r="O144" s="247" t="s">
        <v>643</v>
      </c>
      <c r="P144" s="247"/>
      <c r="Q144" s="247"/>
      <c r="R144" s="247"/>
      <c r="S144" s="247" t="s">
        <v>8114</v>
      </c>
      <c r="T144" s="247"/>
      <c r="U144" s="247" t="s">
        <v>7988</v>
      </c>
      <c r="V144" s="247" t="s">
        <v>7988</v>
      </c>
      <c r="W144" s="247"/>
      <c r="X144" s="247"/>
      <c r="Y144" s="248">
        <v>44520.603888888887</v>
      </c>
      <c r="Z144" s="248">
        <v>44533.431516203702</v>
      </c>
      <c r="AA144" s="247"/>
      <c r="AB144" s="247" t="s">
        <v>525</v>
      </c>
      <c r="AC144" s="247">
        <v>28887</v>
      </c>
      <c r="AD144" s="247">
        <v>28050</v>
      </c>
      <c r="AE144" s="247" t="s">
        <v>8111</v>
      </c>
      <c r="AF144" s="247" t="s">
        <v>8113</v>
      </c>
      <c r="AG144" s="247" t="s">
        <v>15</v>
      </c>
    </row>
    <row r="145" spans="1:33" ht="39.6" x14ac:dyDescent="0.3">
      <c r="A145" s="247" t="s">
        <v>616</v>
      </c>
      <c r="B145" s="247" t="s">
        <v>8111</v>
      </c>
      <c r="C145" s="247" t="s">
        <v>64</v>
      </c>
      <c r="D145" s="251" t="s">
        <v>646</v>
      </c>
      <c r="E145" s="247" t="s">
        <v>644</v>
      </c>
      <c r="F145" s="247" t="s">
        <v>645</v>
      </c>
      <c r="G145" s="247" t="s">
        <v>264</v>
      </c>
      <c r="H145" s="247" t="s">
        <v>526</v>
      </c>
      <c r="I145" s="247" t="s">
        <v>7988</v>
      </c>
      <c r="J145" s="247" t="s">
        <v>7988</v>
      </c>
      <c r="K145" s="247" t="s">
        <v>7988</v>
      </c>
      <c r="L145" s="247" t="s">
        <v>7988</v>
      </c>
      <c r="M145" s="247" t="s">
        <v>8112</v>
      </c>
      <c r="N145" s="247" t="s">
        <v>224</v>
      </c>
      <c r="O145" s="247" t="s">
        <v>647</v>
      </c>
      <c r="P145" s="247"/>
      <c r="Q145" s="247"/>
      <c r="R145" s="247"/>
      <c r="S145" s="247" t="s">
        <v>8114</v>
      </c>
      <c r="T145" s="247"/>
      <c r="U145" s="247" t="s">
        <v>7988</v>
      </c>
      <c r="V145" s="247" t="s">
        <v>7988</v>
      </c>
      <c r="W145" s="247"/>
      <c r="X145" s="247"/>
      <c r="Y145" s="248">
        <v>44520.603888888887</v>
      </c>
      <c r="Z145" s="248">
        <v>44533.431516203702</v>
      </c>
      <c r="AA145" s="247"/>
      <c r="AB145" s="247" t="s">
        <v>525</v>
      </c>
      <c r="AC145" s="247">
        <v>28887</v>
      </c>
      <c r="AD145" s="247">
        <v>30270</v>
      </c>
      <c r="AE145" s="247" t="s">
        <v>8111</v>
      </c>
      <c r="AF145" s="247" t="s">
        <v>8113</v>
      </c>
      <c r="AG145" s="247" t="s">
        <v>15</v>
      </c>
    </row>
    <row r="146" spans="1:33" ht="39.6" x14ac:dyDescent="0.3">
      <c r="A146" s="247" t="s">
        <v>616</v>
      </c>
      <c r="B146" s="247" t="s">
        <v>8111</v>
      </c>
      <c r="C146" s="247" t="s">
        <v>64</v>
      </c>
      <c r="D146" s="251" t="s">
        <v>650</v>
      </c>
      <c r="E146" s="247" t="s">
        <v>648</v>
      </c>
      <c r="F146" s="247" t="s">
        <v>649</v>
      </c>
      <c r="G146" s="247" t="s">
        <v>264</v>
      </c>
      <c r="H146" s="247" t="s">
        <v>526</v>
      </c>
      <c r="I146" s="247" t="s">
        <v>7988</v>
      </c>
      <c r="J146" s="247" t="s">
        <v>7988</v>
      </c>
      <c r="K146" s="247" t="s">
        <v>7988</v>
      </c>
      <c r="L146" s="247" t="s">
        <v>7988</v>
      </c>
      <c r="M146" s="247" t="s">
        <v>8112</v>
      </c>
      <c r="N146" s="247" t="s">
        <v>224</v>
      </c>
      <c r="O146" s="247" t="s">
        <v>651</v>
      </c>
      <c r="P146" s="247"/>
      <c r="Q146" s="247"/>
      <c r="R146" s="247"/>
      <c r="S146" s="247" t="s">
        <v>8114</v>
      </c>
      <c r="T146" s="247"/>
      <c r="U146" s="247" t="s">
        <v>7988</v>
      </c>
      <c r="V146" s="247" t="s">
        <v>7988</v>
      </c>
      <c r="W146" s="247"/>
      <c r="X146" s="247"/>
      <c r="Y146" s="248">
        <v>44520.603888888887</v>
      </c>
      <c r="Z146" s="248">
        <v>44533.431516203702</v>
      </c>
      <c r="AA146" s="247"/>
      <c r="AB146" s="247" t="s">
        <v>525</v>
      </c>
      <c r="AC146" s="247">
        <v>28887</v>
      </c>
      <c r="AD146" s="247">
        <v>29380</v>
      </c>
      <c r="AE146" s="247" t="s">
        <v>8111</v>
      </c>
      <c r="AF146" s="247" t="s">
        <v>8113</v>
      </c>
      <c r="AG146" s="247" t="s">
        <v>15</v>
      </c>
    </row>
    <row r="147" spans="1:33" ht="39.6" x14ac:dyDescent="0.3">
      <c r="A147" s="247" t="s">
        <v>616</v>
      </c>
      <c r="B147" s="247" t="s">
        <v>8111</v>
      </c>
      <c r="C147" s="247" t="s">
        <v>64</v>
      </c>
      <c r="D147" s="251" t="s">
        <v>654</v>
      </c>
      <c r="E147" s="247" t="s">
        <v>652</v>
      </c>
      <c r="F147" s="247" t="s">
        <v>653</v>
      </c>
      <c r="G147" s="247" t="s">
        <v>264</v>
      </c>
      <c r="H147" s="247" t="s">
        <v>526</v>
      </c>
      <c r="I147" s="247" t="s">
        <v>7988</v>
      </c>
      <c r="J147" s="247" t="s">
        <v>7988</v>
      </c>
      <c r="K147" s="247" t="s">
        <v>7988</v>
      </c>
      <c r="L147" s="247" t="s">
        <v>7988</v>
      </c>
      <c r="M147" s="247" t="s">
        <v>8112</v>
      </c>
      <c r="N147" s="247" t="s">
        <v>224</v>
      </c>
      <c r="O147" s="247" t="s">
        <v>655</v>
      </c>
      <c r="P147" s="247"/>
      <c r="Q147" s="247"/>
      <c r="R147" s="247"/>
      <c r="S147" s="247" t="s">
        <v>8114</v>
      </c>
      <c r="T147" s="247"/>
      <c r="U147" s="247" t="s">
        <v>7988</v>
      </c>
      <c r="V147" s="247" t="s">
        <v>7988</v>
      </c>
      <c r="W147" s="247"/>
      <c r="X147" s="247"/>
      <c r="Y147" s="248">
        <v>44520.603888888887</v>
      </c>
      <c r="Z147" s="248">
        <v>44533.431516203702</v>
      </c>
      <c r="AA147" s="247"/>
      <c r="AB147" s="247" t="s">
        <v>525</v>
      </c>
      <c r="AC147" s="247">
        <v>28887</v>
      </c>
      <c r="AD147" s="247">
        <v>34480</v>
      </c>
      <c r="AE147" s="247" t="s">
        <v>8111</v>
      </c>
      <c r="AF147" s="247" t="s">
        <v>8113</v>
      </c>
      <c r="AG147" s="247" t="s">
        <v>15</v>
      </c>
    </row>
    <row r="148" spans="1:33" ht="39.6" x14ac:dyDescent="0.3">
      <c r="A148" s="247"/>
      <c r="B148" s="247" t="s">
        <v>8111</v>
      </c>
      <c r="C148" s="247" t="s">
        <v>64</v>
      </c>
      <c r="D148" s="251" t="s">
        <v>658</v>
      </c>
      <c r="E148" s="247" t="s">
        <v>656</v>
      </c>
      <c r="F148" s="247" t="s">
        <v>657</v>
      </c>
      <c r="G148" s="247" t="s">
        <v>264</v>
      </c>
      <c r="H148" s="247" t="s">
        <v>526</v>
      </c>
      <c r="I148" s="247" t="s">
        <v>7988</v>
      </c>
      <c r="J148" s="247" t="s">
        <v>7988</v>
      </c>
      <c r="K148" s="247" t="s">
        <v>7988</v>
      </c>
      <c r="L148" s="247" t="s">
        <v>7988</v>
      </c>
      <c r="M148" s="247" t="s">
        <v>8112</v>
      </c>
      <c r="N148" s="247" t="s">
        <v>224</v>
      </c>
      <c r="O148" s="247" t="s">
        <v>659</v>
      </c>
      <c r="P148" s="247"/>
      <c r="Q148" s="247"/>
      <c r="R148" s="247"/>
      <c r="S148" s="247"/>
      <c r="T148" s="247"/>
      <c r="U148" s="247" t="s">
        <v>7988</v>
      </c>
      <c r="V148" s="247" t="s">
        <v>7988</v>
      </c>
      <c r="W148" s="247"/>
      <c r="X148" s="247"/>
      <c r="Y148" s="248">
        <v>44520.603888888887</v>
      </c>
      <c r="Z148" s="248">
        <v>44532.923506944448</v>
      </c>
      <c r="AA148" s="247"/>
      <c r="AB148" s="247" t="s">
        <v>525</v>
      </c>
      <c r="AC148" s="247">
        <v>28887</v>
      </c>
      <c r="AD148" s="247">
        <v>34490</v>
      </c>
      <c r="AE148" s="247" t="s">
        <v>8111</v>
      </c>
      <c r="AF148" s="247" t="s">
        <v>8113</v>
      </c>
      <c r="AG148" s="247" t="s">
        <v>15</v>
      </c>
    </row>
    <row r="149" spans="1:33" ht="39.6" x14ac:dyDescent="0.3">
      <c r="A149" s="247"/>
      <c r="B149" s="247" t="s">
        <v>8111</v>
      </c>
      <c r="C149" s="247" t="s">
        <v>64</v>
      </c>
      <c r="D149" s="251" t="s">
        <v>662</v>
      </c>
      <c r="E149" s="247" t="s">
        <v>660</v>
      </c>
      <c r="F149" s="247" t="s">
        <v>661</v>
      </c>
      <c r="G149" s="247" t="s">
        <v>264</v>
      </c>
      <c r="H149" s="247" t="s">
        <v>526</v>
      </c>
      <c r="I149" s="247" t="s">
        <v>7988</v>
      </c>
      <c r="J149" s="247" t="s">
        <v>7988</v>
      </c>
      <c r="K149" s="247" t="s">
        <v>7988</v>
      </c>
      <c r="L149" s="247" t="s">
        <v>7988</v>
      </c>
      <c r="M149" s="247" t="s">
        <v>8112</v>
      </c>
      <c r="N149" s="247" t="s">
        <v>224</v>
      </c>
      <c r="O149" s="247" t="s">
        <v>663</v>
      </c>
      <c r="P149" s="247"/>
      <c r="Q149" s="247"/>
      <c r="R149" s="247"/>
      <c r="S149" s="247"/>
      <c r="T149" s="247"/>
      <c r="U149" s="247" t="s">
        <v>7988</v>
      </c>
      <c r="V149" s="247" t="s">
        <v>7988</v>
      </c>
      <c r="W149" s="247"/>
      <c r="X149" s="247"/>
      <c r="Y149" s="248">
        <v>44520.603888888887</v>
      </c>
      <c r="Z149" s="248">
        <v>44532.923506944448</v>
      </c>
      <c r="AA149" s="247"/>
      <c r="AB149" s="247" t="s">
        <v>525</v>
      </c>
      <c r="AC149" s="247">
        <v>28887</v>
      </c>
      <c r="AD149" s="247">
        <v>29420</v>
      </c>
      <c r="AE149" s="247" t="s">
        <v>8111</v>
      </c>
      <c r="AF149" s="247" t="s">
        <v>8113</v>
      </c>
      <c r="AG149" s="247" t="s">
        <v>15</v>
      </c>
    </row>
    <row r="150" spans="1:33" ht="39.6" x14ac:dyDescent="0.3">
      <c r="A150" s="247"/>
      <c r="B150" s="247" t="s">
        <v>8111</v>
      </c>
      <c r="C150" s="247" t="s">
        <v>64</v>
      </c>
      <c r="D150" s="251" t="s">
        <v>666</v>
      </c>
      <c r="E150" s="247" t="s">
        <v>664</v>
      </c>
      <c r="F150" s="247" t="s">
        <v>665</v>
      </c>
      <c r="G150" s="247" t="s">
        <v>264</v>
      </c>
      <c r="H150" s="247" t="s">
        <v>526</v>
      </c>
      <c r="I150" s="247" t="s">
        <v>7988</v>
      </c>
      <c r="J150" s="247" t="s">
        <v>7988</v>
      </c>
      <c r="K150" s="247" t="s">
        <v>7988</v>
      </c>
      <c r="L150" s="247" t="s">
        <v>7988</v>
      </c>
      <c r="M150" s="247" t="s">
        <v>8112</v>
      </c>
      <c r="N150" s="247" t="s">
        <v>224</v>
      </c>
      <c r="O150" s="247" t="s">
        <v>667</v>
      </c>
      <c r="P150" s="247"/>
      <c r="Q150" s="247"/>
      <c r="R150" s="247"/>
      <c r="S150" s="247"/>
      <c r="T150" s="247"/>
      <c r="U150" s="247" t="s">
        <v>7988</v>
      </c>
      <c r="V150" s="247" t="s">
        <v>7988</v>
      </c>
      <c r="W150" s="247"/>
      <c r="X150" s="247"/>
      <c r="Y150" s="248">
        <v>44520.603888888887</v>
      </c>
      <c r="Z150" s="248">
        <v>44532.923506944448</v>
      </c>
      <c r="AA150" s="247"/>
      <c r="AB150" s="247" t="s">
        <v>525</v>
      </c>
      <c r="AC150" s="247">
        <v>28887</v>
      </c>
      <c r="AD150" s="247">
        <v>28070</v>
      </c>
      <c r="AE150" s="247" t="s">
        <v>8111</v>
      </c>
      <c r="AF150" s="247" t="s">
        <v>8113</v>
      </c>
      <c r="AG150" s="247" t="s">
        <v>15</v>
      </c>
    </row>
    <row r="151" spans="1:33" ht="39.6" x14ac:dyDescent="0.3">
      <c r="A151" s="247"/>
      <c r="B151" s="247" t="s">
        <v>8111</v>
      </c>
      <c r="C151" s="247" t="s">
        <v>64</v>
      </c>
      <c r="D151" s="251" t="s">
        <v>670</v>
      </c>
      <c r="E151" s="247" t="s">
        <v>668</v>
      </c>
      <c r="F151" s="247" t="s">
        <v>669</v>
      </c>
      <c r="G151" s="247" t="s">
        <v>264</v>
      </c>
      <c r="H151" s="247" t="s">
        <v>526</v>
      </c>
      <c r="I151" s="247" t="s">
        <v>7988</v>
      </c>
      <c r="J151" s="247" t="s">
        <v>7988</v>
      </c>
      <c r="K151" s="247" t="s">
        <v>7988</v>
      </c>
      <c r="L151" s="247" t="s">
        <v>7988</v>
      </c>
      <c r="M151" s="247" t="s">
        <v>8112</v>
      </c>
      <c r="N151" s="247" t="s">
        <v>91</v>
      </c>
      <c r="O151" s="247" t="s">
        <v>671</v>
      </c>
      <c r="P151" s="247"/>
      <c r="Q151" s="247"/>
      <c r="R151" s="247"/>
      <c r="S151" s="247"/>
      <c r="T151" s="247"/>
      <c r="U151" s="247" t="s">
        <v>7988</v>
      </c>
      <c r="V151" s="247" t="s">
        <v>7988</v>
      </c>
      <c r="W151" s="247"/>
      <c r="X151" s="247"/>
      <c r="Y151" s="248">
        <v>44520.603888888887</v>
      </c>
      <c r="Z151" s="248">
        <v>44532.923506944448</v>
      </c>
      <c r="AA151" s="247"/>
      <c r="AB151" s="247" t="s">
        <v>525</v>
      </c>
      <c r="AC151" s="247">
        <v>28887</v>
      </c>
      <c r="AD151" s="247">
        <v>32190</v>
      </c>
      <c r="AE151" s="247" t="s">
        <v>8111</v>
      </c>
      <c r="AF151" s="247" t="s">
        <v>8113</v>
      </c>
      <c r="AG151" s="247" t="s">
        <v>15</v>
      </c>
    </row>
    <row r="152" spans="1:33" ht="52.8" x14ac:dyDescent="0.3">
      <c r="A152" s="247"/>
      <c r="B152" s="247" t="s">
        <v>8111</v>
      </c>
      <c r="C152" s="247" t="s">
        <v>64</v>
      </c>
      <c r="D152" s="251" t="s">
        <v>674</v>
      </c>
      <c r="E152" s="247" t="s">
        <v>672</v>
      </c>
      <c r="F152" s="247" t="s">
        <v>673</v>
      </c>
      <c r="G152" s="247" t="s">
        <v>264</v>
      </c>
      <c r="H152" s="247" t="s">
        <v>526</v>
      </c>
      <c r="I152" s="247" t="s">
        <v>7988</v>
      </c>
      <c r="J152" s="247" t="s">
        <v>7988</v>
      </c>
      <c r="K152" s="247" t="s">
        <v>7988</v>
      </c>
      <c r="L152" s="247" t="s">
        <v>7988</v>
      </c>
      <c r="M152" s="247" t="s">
        <v>8112</v>
      </c>
      <c r="N152" s="247" t="s">
        <v>91</v>
      </c>
      <c r="O152" s="247" t="s">
        <v>675</v>
      </c>
      <c r="P152" s="247"/>
      <c r="Q152" s="247"/>
      <c r="R152" s="247"/>
      <c r="S152" s="247"/>
      <c r="T152" s="247"/>
      <c r="U152" s="247" t="s">
        <v>7988</v>
      </c>
      <c r="V152" s="247" t="s">
        <v>7988</v>
      </c>
      <c r="W152" s="247"/>
      <c r="X152" s="247"/>
      <c r="Y152" s="248">
        <v>44520.603888888887</v>
      </c>
      <c r="Z152" s="248">
        <v>44532.923506944448</v>
      </c>
      <c r="AA152" s="247"/>
      <c r="AB152" s="247" t="s">
        <v>525</v>
      </c>
      <c r="AC152" s="247">
        <v>28887</v>
      </c>
      <c r="AD152" s="247">
        <v>32200</v>
      </c>
      <c r="AE152" s="247" t="s">
        <v>8111</v>
      </c>
      <c r="AF152" s="247" t="s">
        <v>8113</v>
      </c>
      <c r="AG152" s="247" t="s">
        <v>15</v>
      </c>
    </row>
    <row r="153" spans="1:33" ht="52.8" x14ac:dyDescent="0.3">
      <c r="A153" s="247"/>
      <c r="B153" s="247" t="s">
        <v>8113</v>
      </c>
      <c r="C153" s="247" t="s">
        <v>69</v>
      </c>
      <c r="D153" s="251" t="s">
        <v>678</v>
      </c>
      <c r="E153" s="247" t="s">
        <v>676</v>
      </c>
      <c r="F153" s="247" t="s">
        <v>677</v>
      </c>
      <c r="G153" s="247" t="s">
        <v>264</v>
      </c>
      <c r="H153" s="247" t="s">
        <v>526</v>
      </c>
      <c r="I153" s="247" t="s">
        <v>7988</v>
      </c>
      <c r="J153" s="247" t="s">
        <v>7988</v>
      </c>
      <c r="K153" s="247" t="s">
        <v>7988</v>
      </c>
      <c r="L153" s="247" t="s">
        <v>7988</v>
      </c>
      <c r="M153" s="247" t="s">
        <v>8112</v>
      </c>
      <c r="N153" s="247" t="s">
        <v>91</v>
      </c>
      <c r="O153" s="247" t="s">
        <v>679</v>
      </c>
      <c r="P153" s="247"/>
      <c r="Q153" s="247"/>
      <c r="R153" s="247"/>
      <c r="S153" s="247"/>
      <c r="T153" s="247"/>
      <c r="U153" s="247" t="s">
        <v>7988</v>
      </c>
      <c r="V153" s="247" t="s">
        <v>7988</v>
      </c>
      <c r="W153" s="247"/>
      <c r="X153" s="247"/>
      <c r="Y153" s="248">
        <v>44520.603888888887</v>
      </c>
      <c r="Z153" s="247"/>
      <c r="AA153" s="247"/>
      <c r="AB153" s="247" t="s">
        <v>525</v>
      </c>
      <c r="AC153" s="247">
        <v>28887</v>
      </c>
      <c r="AD153" s="247">
        <v>29570</v>
      </c>
      <c r="AE153" s="247" t="s">
        <v>8111</v>
      </c>
      <c r="AF153" s="247" t="s">
        <v>8111</v>
      </c>
      <c r="AG153" s="247" t="s">
        <v>15</v>
      </c>
    </row>
    <row r="154" spans="1:33" ht="66" x14ac:dyDescent="0.3">
      <c r="A154" s="247"/>
      <c r="B154" s="247" t="s">
        <v>8111</v>
      </c>
      <c r="C154" s="247" t="s">
        <v>64</v>
      </c>
      <c r="D154" s="251" t="s">
        <v>682</v>
      </c>
      <c r="E154" s="247" t="s">
        <v>680</v>
      </c>
      <c r="F154" s="247" t="s">
        <v>681</v>
      </c>
      <c r="G154" s="247" t="s">
        <v>264</v>
      </c>
      <c r="H154" s="247" t="s">
        <v>526</v>
      </c>
      <c r="I154" s="247" t="s">
        <v>7988</v>
      </c>
      <c r="J154" s="247" t="s">
        <v>7988</v>
      </c>
      <c r="K154" s="247" t="s">
        <v>7988</v>
      </c>
      <c r="L154" s="247" t="s">
        <v>7988</v>
      </c>
      <c r="M154" s="247" t="s">
        <v>8112</v>
      </c>
      <c r="N154" s="247" t="s">
        <v>91</v>
      </c>
      <c r="O154" s="247" t="s">
        <v>683</v>
      </c>
      <c r="P154" s="247"/>
      <c r="Q154" s="247"/>
      <c r="R154" s="247"/>
      <c r="S154" s="247"/>
      <c r="T154" s="247"/>
      <c r="U154" s="247" t="s">
        <v>7988</v>
      </c>
      <c r="V154" s="247" t="s">
        <v>7988</v>
      </c>
      <c r="W154" s="247"/>
      <c r="X154" s="247"/>
      <c r="Y154" s="248">
        <v>44520.603888888887</v>
      </c>
      <c r="Z154" s="248">
        <v>44532.923506944448</v>
      </c>
      <c r="AA154" s="247"/>
      <c r="AB154" s="247" t="s">
        <v>525</v>
      </c>
      <c r="AC154" s="247">
        <v>28887</v>
      </c>
      <c r="AD154" s="247">
        <v>30790</v>
      </c>
      <c r="AE154" s="247" t="s">
        <v>8111</v>
      </c>
      <c r="AF154" s="247" t="s">
        <v>8113</v>
      </c>
      <c r="AG154" s="247" t="s">
        <v>15</v>
      </c>
    </row>
    <row r="155" spans="1:33" ht="52.8" x14ac:dyDescent="0.3">
      <c r="A155" s="247"/>
      <c r="B155" s="247" t="s">
        <v>8111</v>
      </c>
      <c r="C155" s="247" t="s">
        <v>64</v>
      </c>
      <c r="D155" s="251" t="s">
        <v>686</v>
      </c>
      <c r="E155" s="247" t="s">
        <v>684</v>
      </c>
      <c r="F155" s="247" t="s">
        <v>685</v>
      </c>
      <c r="G155" s="247" t="s">
        <v>264</v>
      </c>
      <c r="H155" s="247" t="s">
        <v>526</v>
      </c>
      <c r="I155" s="247" t="s">
        <v>7988</v>
      </c>
      <c r="J155" s="247" t="s">
        <v>7988</v>
      </c>
      <c r="K155" s="247" t="s">
        <v>7988</v>
      </c>
      <c r="L155" s="247" t="s">
        <v>7988</v>
      </c>
      <c r="M155" s="247" t="s">
        <v>8112</v>
      </c>
      <c r="N155" s="247" t="s">
        <v>91</v>
      </c>
      <c r="O155" s="247" t="s">
        <v>687</v>
      </c>
      <c r="P155" s="247"/>
      <c r="Q155" s="247"/>
      <c r="R155" s="247"/>
      <c r="S155" s="247"/>
      <c r="T155" s="247"/>
      <c r="U155" s="247" t="s">
        <v>7988</v>
      </c>
      <c r="V155" s="247" t="s">
        <v>7988</v>
      </c>
      <c r="W155" s="247"/>
      <c r="X155" s="247"/>
      <c r="Y155" s="248">
        <v>44520.603888888887</v>
      </c>
      <c r="Z155" s="248">
        <v>44532.923506944448</v>
      </c>
      <c r="AA155" s="247"/>
      <c r="AB155" s="247" t="s">
        <v>525</v>
      </c>
      <c r="AC155" s="247">
        <v>28887</v>
      </c>
      <c r="AD155" s="247">
        <v>30800</v>
      </c>
      <c r="AE155" s="247" t="s">
        <v>8111</v>
      </c>
      <c r="AF155" s="247" t="s">
        <v>8113</v>
      </c>
      <c r="AG155" s="247" t="s">
        <v>15</v>
      </c>
    </row>
    <row r="156" spans="1:33" ht="52.8" x14ac:dyDescent="0.3">
      <c r="A156" s="247"/>
      <c r="B156" s="247" t="s">
        <v>8111</v>
      </c>
      <c r="C156" s="247" t="s">
        <v>64</v>
      </c>
      <c r="D156" s="251" t="s">
        <v>690</v>
      </c>
      <c r="E156" s="247" t="s">
        <v>688</v>
      </c>
      <c r="F156" s="247" t="s">
        <v>689</v>
      </c>
      <c r="G156" s="247" t="s">
        <v>264</v>
      </c>
      <c r="H156" s="247" t="s">
        <v>526</v>
      </c>
      <c r="I156" s="247" t="s">
        <v>7988</v>
      </c>
      <c r="J156" s="247" t="s">
        <v>7988</v>
      </c>
      <c r="K156" s="247" t="s">
        <v>7988</v>
      </c>
      <c r="L156" s="247" t="s">
        <v>7988</v>
      </c>
      <c r="M156" s="247" t="s">
        <v>8112</v>
      </c>
      <c r="N156" s="247" t="s">
        <v>91</v>
      </c>
      <c r="O156" s="247" t="s">
        <v>691</v>
      </c>
      <c r="P156" s="247"/>
      <c r="Q156" s="247"/>
      <c r="R156" s="247"/>
      <c r="S156" s="247"/>
      <c r="T156" s="247"/>
      <c r="U156" s="247" t="s">
        <v>7988</v>
      </c>
      <c r="V156" s="247" t="s">
        <v>7988</v>
      </c>
      <c r="W156" s="247"/>
      <c r="X156" s="247"/>
      <c r="Y156" s="248">
        <v>44520.603888888887</v>
      </c>
      <c r="Z156" s="248">
        <v>44532.923506944448</v>
      </c>
      <c r="AA156" s="247"/>
      <c r="AB156" s="247" t="s">
        <v>525</v>
      </c>
      <c r="AC156" s="247">
        <v>28887</v>
      </c>
      <c r="AD156" s="247">
        <v>28040</v>
      </c>
      <c r="AE156" s="247" t="s">
        <v>8111</v>
      </c>
      <c r="AF156" s="247" t="s">
        <v>8113</v>
      </c>
      <c r="AG156" s="247" t="s">
        <v>15</v>
      </c>
    </row>
    <row r="157" spans="1:33" ht="39.6" x14ac:dyDescent="0.3">
      <c r="A157" s="247"/>
      <c r="B157" s="247" t="s">
        <v>8111</v>
      </c>
      <c r="C157" s="247" t="s">
        <v>64</v>
      </c>
      <c r="D157" s="251" t="s">
        <v>694</v>
      </c>
      <c r="E157" s="247" t="s">
        <v>692</v>
      </c>
      <c r="F157" s="247" t="s">
        <v>693</v>
      </c>
      <c r="G157" s="247" t="s">
        <v>264</v>
      </c>
      <c r="H157" s="247" t="s">
        <v>526</v>
      </c>
      <c r="I157" s="247" t="s">
        <v>7988</v>
      </c>
      <c r="J157" s="247" t="s">
        <v>7988</v>
      </c>
      <c r="K157" s="247" t="s">
        <v>7988</v>
      </c>
      <c r="L157" s="247" t="s">
        <v>7988</v>
      </c>
      <c r="M157" s="247" t="s">
        <v>8112</v>
      </c>
      <c r="N157" s="247" t="s">
        <v>91</v>
      </c>
      <c r="O157" s="247" t="s">
        <v>695</v>
      </c>
      <c r="P157" s="247"/>
      <c r="Q157" s="247"/>
      <c r="R157" s="247"/>
      <c r="S157" s="247"/>
      <c r="T157" s="247"/>
      <c r="U157" s="247" t="s">
        <v>7988</v>
      </c>
      <c r="V157" s="247" t="s">
        <v>7988</v>
      </c>
      <c r="W157" s="247"/>
      <c r="X157" s="247"/>
      <c r="Y157" s="248">
        <v>44520.603888888887</v>
      </c>
      <c r="Z157" s="248">
        <v>44532.923506944448</v>
      </c>
      <c r="AA157" s="247"/>
      <c r="AB157" s="247" t="s">
        <v>525</v>
      </c>
      <c r="AC157" s="247">
        <v>28887</v>
      </c>
      <c r="AD157" s="247">
        <v>30300</v>
      </c>
      <c r="AE157" s="247" t="s">
        <v>8111</v>
      </c>
      <c r="AF157" s="247" t="s">
        <v>8113</v>
      </c>
      <c r="AG157" s="247" t="s">
        <v>15</v>
      </c>
    </row>
    <row r="158" spans="1:33" ht="39.6" x14ac:dyDescent="0.3">
      <c r="A158" s="247"/>
      <c r="B158" s="247" t="s">
        <v>8111</v>
      </c>
      <c r="C158" s="247" t="s">
        <v>64</v>
      </c>
      <c r="D158" s="251" t="s">
        <v>698</v>
      </c>
      <c r="E158" s="247" t="s">
        <v>696</v>
      </c>
      <c r="F158" s="247" t="s">
        <v>697</v>
      </c>
      <c r="G158" s="247" t="s">
        <v>264</v>
      </c>
      <c r="H158" s="247" t="s">
        <v>526</v>
      </c>
      <c r="I158" s="247" t="s">
        <v>7988</v>
      </c>
      <c r="J158" s="247" t="s">
        <v>7988</v>
      </c>
      <c r="K158" s="247" t="s">
        <v>7988</v>
      </c>
      <c r="L158" s="247" t="s">
        <v>7988</v>
      </c>
      <c r="M158" s="247" t="s">
        <v>8112</v>
      </c>
      <c r="N158" s="247" t="s">
        <v>91</v>
      </c>
      <c r="O158" s="247" t="s">
        <v>699</v>
      </c>
      <c r="P158" s="247"/>
      <c r="Q158" s="247"/>
      <c r="R158" s="247"/>
      <c r="S158" s="247"/>
      <c r="T158" s="247"/>
      <c r="U158" s="247" t="s">
        <v>7988</v>
      </c>
      <c r="V158" s="247" t="s">
        <v>7988</v>
      </c>
      <c r="W158" s="247"/>
      <c r="X158" s="247"/>
      <c r="Y158" s="248">
        <v>44520.603888888887</v>
      </c>
      <c r="Z158" s="248">
        <v>44532.923506944448</v>
      </c>
      <c r="AA158" s="247"/>
      <c r="AB158" s="247" t="s">
        <v>525</v>
      </c>
      <c r="AC158" s="247">
        <v>28887</v>
      </c>
      <c r="AD158" s="247">
        <v>30310</v>
      </c>
      <c r="AE158" s="247" t="s">
        <v>8111</v>
      </c>
      <c r="AF158" s="247" t="s">
        <v>8113</v>
      </c>
      <c r="AG158" s="247" t="s">
        <v>15</v>
      </c>
    </row>
    <row r="159" spans="1:33" ht="39.6" x14ac:dyDescent="0.3">
      <c r="A159" s="247"/>
      <c r="B159" s="247" t="s">
        <v>8111</v>
      </c>
      <c r="C159" s="247" t="s">
        <v>64</v>
      </c>
      <c r="D159" s="251" t="s">
        <v>702</v>
      </c>
      <c r="E159" s="247" t="s">
        <v>700</v>
      </c>
      <c r="F159" s="247" t="s">
        <v>701</v>
      </c>
      <c r="G159" s="247" t="s">
        <v>264</v>
      </c>
      <c r="H159" s="247" t="s">
        <v>526</v>
      </c>
      <c r="I159" s="247" t="s">
        <v>7988</v>
      </c>
      <c r="J159" s="247" t="s">
        <v>7988</v>
      </c>
      <c r="K159" s="247" t="s">
        <v>7988</v>
      </c>
      <c r="L159" s="247" t="s">
        <v>7988</v>
      </c>
      <c r="M159" s="247" t="s">
        <v>8112</v>
      </c>
      <c r="N159" s="247" t="s">
        <v>91</v>
      </c>
      <c r="O159" s="247" t="s">
        <v>703</v>
      </c>
      <c r="P159" s="247"/>
      <c r="Q159" s="247"/>
      <c r="R159" s="247"/>
      <c r="S159" s="247"/>
      <c r="T159" s="247"/>
      <c r="U159" s="247" t="s">
        <v>7988</v>
      </c>
      <c r="V159" s="247" t="s">
        <v>7988</v>
      </c>
      <c r="W159" s="247"/>
      <c r="X159" s="247"/>
      <c r="Y159" s="248">
        <v>44520.603888888887</v>
      </c>
      <c r="Z159" s="248">
        <v>44532.923506944448</v>
      </c>
      <c r="AA159" s="247"/>
      <c r="AB159" s="247" t="s">
        <v>525</v>
      </c>
      <c r="AC159" s="247">
        <v>28887</v>
      </c>
      <c r="AD159" s="247">
        <v>30320</v>
      </c>
      <c r="AE159" s="247" t="s">
        <v>8111</v>
      </c>
      <c r="AF159" s="247" t="s">
        <v>8113</v>
      </c>
      <c r="AG159" s="247" t="s">
        <v>15</v>
      </c>
    </row>
    <row r="160" spans="1:33" ht="52.8" x14ac:dyDescent="0.3">
      <c r="A160" s="247"/>
      <c r="B160" s="247" t="s">
        <v>8111</v>
      </c>
      <c r="C160" s="247" t="s">
        <v>64</v>
      </c>
      <c r="D160" s="251" t="s">
        <v>706</v>
      </c>
      <c r="E160" s="247" t="s">
        <v>704</v>
      </c>
      <c r="F160" s="247" t="s">
        <v>705</v>
      </c>
      <c r="G160" s="247" t="s">
        <v>264</v>
      </c>
      <c r="H160" s="247" t="s">
        <v>526</v>
      </c>
      <c r="I160" s="247" t="s">
        <v>7988</v>
      </c>
      <c r="J160" s="247" t="s">
        <v>7988</v>
      </c>
      <c r="K160" s="247" t="s">
        <v>7988</v>
      </c>
      <c r="L160" s="247" t="s">
        <v>7988</v>
      </c>
      <c r="M160" s="247" t="s">
        <v>8112</v>
      </c>
      <c r="N160" s="247" t="s">
        <v>91</v>
      </c>
      <c r="O160" s="247" t="s">
        <v>707</v>
      </c>
      <c r="P160" s="247"/>
      <c r="Q160" s="247"/>
      <c r="R160" s="247"/>
      <c r="S160" s="247"/>
      <c r="T160" s="247"/>
      <c r="U160" s="247" t="s">
        <v>7988</v>
      </c>
      <c r="V160" s="247" t="s">
        <v>7988</v>
      </c>
      <c r="W160" s="247"/>
      <c r="X160" s="247"/>
      <c r="Y160" s="248">
        <v>44520.603888888887</v>
      </c>
      <c r="Z160" s="248">
        <v>44532.923506944448</v>
      </c>
      <c r="AA160" s="247"/>
      <c r="AB160" s="247" t="s">
        <v>525</v>
      </c>
      <c r="AC160" s="247">
        <v>28887</v>
      </c>
      <c r="AD160" s="247">
        <v>28090</v>
      </c>
      <c r="AE160" s="247" t="s">
        <v>8111</v>
      </c>
      <c r="AF160" s="247" t="s">
        <v>8113</v>
      </c>
      <c r="AG160" s="247" t="s">
        <v>15</v>
      </c>
    </row>
    <row r="161" spans="1:33" ht="171.6" x14ac:dyDescent="0.3">
      <c r="A161" s="247"/>
      <c r="B161" s="247" t="s">
        <v>8111</v>
      </c>
      <c r="C161" s="247" t="s">
        <v>64</v>
      </c>
      <c r="D161" s="251" t="s">
        <v>710</v>
      </c>
      <c r="E161" s="247" t="s">
        <v>708</v>
      </c>
      <c r="F161" s="247" t="s">
        <v>709</v>
      </c>
      <c r="G161" s="247" t="s">
        <v>264</v>
      </c>
      <c r="H161" s="247" t="s">
        <v>526</v>
      </c>
      <c r="I161" s="247" t="s">
        <v>7988</v>
      </c>
      <c r="J161" s="247" t="s">
        <v>7988</v>
      </c>
      <c r="K161" s="247" t="s">
        <v>7988</v>
      </c>
      <c r="L161" s="247" t="s">
        <v>7988</v>
      </c>
      <c r="M161" s="247" t="s">
        <v>8112</v>
      </c>
      <c r="N161" s="247" t="s">
        <v>711</v>
      </c>
      <c r="O161" s="247" t="s">
        <v>712</v>
      </c>
      <c r="P161" s="247"/>
      <c r="Q161" s="247"/>
      <c r="R161" s="247"/>
      <c r="S161" s="247"/>
      <c r="T161" s="247"/>
      <c r="U161" s="247" t="s">
        <v>7988</v>
      </c>
      <c r="V161" s="247" t="s">
        <v>7988</v>
      </c>
      <c r="W161" s="247"/>
      <c r="X161" s="247"/>
      <c r="Y161" s="248">
        <v>44520.603888888887</v>
      </c>
      <c r="Z161" s="248">
        <v>44532.923506944448</v>
      </c>
      <c r="AA161" s="247"/>
      <c r="AB161" s="247" t="s">
        <v>525</v>
      </c>
      <c r="AC161" s="247">
        <v>28887</v>
      </c>
      <c r="AD161" s="247">
        <v>27990</v>
      </c>
      <c r="AE161" s="247" t="s">
        <v>8111</v>
      </c>
      <c r="AF161" s="247" t="s">
        <v>8113</v>
      </c>
      <c r="AG161" s="247" t="s">
        <v>15</v>
      </c>
    </row>
    <row r="162" spans="1:33" ht="66" x14ac:dyDescent="0.3">
      <c r="A162" s="247"/>
      <c r="B162" s="247" t="s">
        <v>8111</v>
      </c>
      <c r="C162" s="247" t="s">
        <v>64</v>
      </c>
      <c r="D162" s="251">
        <v>14</v>
      </c>
      <c r="E162" s="247" t="s">
        <v>713</v>
      </c>
      <c r="F162" s="247" t="s">
        <v>714</v>
      </c>
      <c r="G162" s="247" t="s">
        <v>264</v>
      </c>
      <c r="H162" s="247" t="s">
        <v>526</v>
      </c>
      <c r="I162" s="247" t="s">
        <v>7988</v>
      </c>
      <c r="J162" s="247" t="s">
        <v>7988</v>
      </c>
      <c r="K162" s="247" t="s">
        <v>7988</v>
      </c>
      <c r="L162" s="247" t="s">
        <v>7988</v>
      </c>
      <c r="M162" s="247" t="s">
        <v>8112</v>
      </c>
      <c r="N162" s="247" t="s">
        <v>7988</v>
      </c>
      <c r="O162" s="247" t="s">
        <v>7988</v>
      </c>
      <c r="P162" s="247"/>
      <c r="Q162" s="247"/>
      <c r="R162" s="247"/>
      <c r="S162" s="247" t="s">
        <v>8176</v>
      </c>
      <c r="T162" s="247"/>
      <c r="U162" s="247" t="s">
        <v>7988</v>
      </c>
      <c r="V162" s="247" t="s">
        <v>7988</v>
      </c>
      <c r="W162" s="247"/>
      <c r="X162" s="247"/>
      <c r="Y162" s="248">
        <v>44520.603888888887</v>
      </c>
      <c r="Z162" s="248">
        <v>44532.923506944448</v>
      </c>
      <c r="AA162" s="247"/>
      <c r="AB162" s="247" t="s">
        <v>525</v>
      </c>
      <c r="AC162" s="247">
        <v>28887</v>
      </c>
      <c r="AD162" s="247">
        <v>5000</v>
      </c>
      <c r="AE162" s="247" t="s">
        <v>8111</v>
      </c>
      <c r="AF162" s="247" t="s">
        <v>8113</v>
      </c>
      <c r="AG162" s="247" t="s">
        <v>15</v>
      </c>
    </row>
    <row r="163" spans="1:33" ht="79.2" x14ac:dyDescent="0.3">
      <c r="A163" s="247" t="s">
        <v>193</v>
      </c>
      <c r="B163" s="247" t="s">
        <v>8111</v>
      </c>
      <c r="C163" s="247" t="s">
        <v>32</v>
      </c>
      <c r="D163" s="251" t="s">
        <v>187</v>
      </c>
      <c r="E163" s="247" t="s">
        <v>715</v>
      </c>
      <c r="F163" s="247" t="s">
        <v>716</v>
      </c>
      <c r="G163" s="247" t="s">
        <v>717</v>
      </c>
      <c r="H163" s="247" t="s">
        <v>35</v>
      </c>
      <c r="I163" s="247" t="s">
        <v>7988</v>
      </c>
      <c r="J163" s="247" t="s">
        <v>7988</v>
      </c>
      <c r="K163" s="247" t="s">
        <v>7988</v>
      </c>
      <c r="L163" s="247" t="s">
        <v>7988</v>
      </c>
      <c r="M163" s="247" t="s">
        <v>8112</v>
      </c>
      <c r="N163" s="247" t="s">
        <v>84</v>
      </c>
      <c r="O163" s="247" t="s">
        <v>7988</v>
      </c>
      <c r="P163" s="247"/>
      <c r="Q163" s="247"/>
      <c r="R163" s="247" t="s">
        <v>720</v>
      </c>
      <c r="S163" s="247"/>
      <c r="T163" s="247"/>
      <c r="U163" s="247" t="s">
        <v>7988</v>
      </c>
      <c r="V163" s="247" t="s">
        <v>7988</v>
      </c>
      <c r="W163" s="247"/>
      <c r="X163" s="247"/>
      <c r="Y163" s="248">
        <v>44522.139780092592</v>
      </c>
      <c r="Z163" s="248">
        <v>44529.709189814814</v>
      </c>
      <c r="AA163" s="247"/>
      <c r="AB163" s="247" t="s">
        <v>718</v>
      </c>
      <c r="AC163" s="247">
        <v>58815</v>
      </c>
      <c r="AD163" s="247">
        <v>2500</v>
      </c>
      <c r="AE163" s="247" t="s">
        <v>8111</v>
      </c>
      <c r="AF163" s="247" t="s">
        <v>8113</v>
      </c>
      <c r="AG163" s="247" t="s">
        <v>719</v>
      </c>
    </row>
    <row r="164" spans="1:33" ht="52.8" x14ac:dyDescent="0.3">
      <c r="A164" s="247" t="s">
        <v>616</v>
      </c>
      <c r="B164" s="247" t="s">
        <v>8111</v>
      </c>
      <c r="C164" s="247" t="s">
        <v>32</v>
      </c>
      <c r="D164" s="251" t="s">
        <v>726</v>
      </c>
      <c r="E164" s="247" t="s">
        <v>721</v>
      </c>
      <c r="F164" s="247" t="s">
        <v>722</v>
      </c>
      <c r="G164" s="247" t="s">
        <v>723</v>
      </c>
      <c r="H164" s="247" t="s">
        <v>725</v>
      </c>
      <c r="I164" s="247" t="s">
        <v>7988</v>
      </c>
      <c r="J164" s="247" t="s">
        <v>7988</v>
      </c>
      <c r="K164" s="247" t="s">
        <v>7988</v>
      </c>
      <c r="L164" s="247" t="s">
        <v>7988</v>
      </c>
      <c r="M164" s="247" t="s">
        <v>8112</v>
      </c>
      <c r="N164" s="247" t="s">
        <v>91</v>
      </c>
      <c r="O164" s="247" t="s">
        <v>727</v>
      </c>
      <c r="P164" s="247"/>
      <c r="Q164" s="247"/>
      <c r="R164" s="247"/>
      <c r="S164" s="247" t="s">
        <v>8177</v>
      </c>
      <c r="T164" s="247"/>
      <c r="U164" s="247" t="s">
        <v>7988</v>
      </c>
      <c r="V164" s="247" t="s">
        <v>7988</v>
      </c>
      <c r="W164" s="247"/>
      <c r="X164" s="247"/>
      <c r="Y164" s="248">
        <v>44522.463634259257</v>
      </c>
      <c r="Z164" s="248">
        <v>44532.923506944448</v>
      </c>
      <c r="AA164" s="247"/>
      <c r="AB164" s="247" t="s">
        <v>724</v>
      </c>
      <c r="AC164" s="247">
        <v>51222</v>
      </c>
      <c r="AD164" s="247">
        <v>28020</v>
      </c>
      <c r="AE164" s="247" t="s">
        <v>8111</v>
      </c>
      <c r="AF164" s="247" t="s">
        <v>8113</v>
      </c>
      <c r="AG164" s="247"/>
    </row>
    <row r="165" spans="1:33" ht="39.6" x14ac:dyDescent="0.3">
      <c r="A165" s="247" t="s">
        <v>616</v>
      </c>
      <c r="B165" s="247" t="s">
        <v>8111</v>
      </c>
      <c r="C165" s="247" t="s">
        <v>32</v>
      </c>
      <c r="D165" s="251" t="s">
        <v>732</v>
      </c>
      <c r="E165" s="247" t="s">
        <v>728</v>
      </c>
      <c r="F165" s="247" t="s">
        <v>729</v>
      </c>
      <c r="G165" s="247" t="s">
        <v>730</v>
      </c>
      <c r="H165" s="247" t="s">
        <v>725</v>
      </c>
      <c r="I165" s="247" t="s">
        <v>7988</v>
      </c>
      <c r="J165" s="247" t="s">
        <v>7988</v>
      </c>
      <c r="K165" s="247" t="s">
        <v>7988</v>
      </c>
      <c r="L165" s="247" t="s">
        <v>7988</v>
      </c>
      <c r="M165" s="247" t="s">
        <v>8112</v>
      </c>
      <c r="N165" s="247" t="s">
        <v>91</v>
      </c>
      <c r="O165" s="247" t="s">
        <v>733</v>
      </c>
      <c r="P165" s="247"/>
      <c r="Q165" s="247"/>
      <c r="R165" s="247"/>
      <c r="S165" s="247" t="s">
        <v>8178</v>
      </c>
      <c r="T165" s="247"/>
      <c r="U165" s="247" t="s">
        <v>7988</v>
      </c>
      <c r="V165" s="247" t="s">
        <v>7988</v>
      </c>
      <c r="W165" s="247"/>
      <c r="X165" s="247"/>
      <c r="Y165" s="248">
        <v>44522.478113425925</v>
      </c>
      <c r="Z165" s="248">
        <v>44531.428981481484</v>
      </c>
      <c r="AA165" s="247"/>
      <c r="AB165" s="247" t="s">
        <v>731</v>
      </c>
      <c r="AC165" s="247">
        <v>21633</v>
      </c>
      <c r="AD165" s="247">
        <v>28030</v>
      </c>
      <c r="AE165" s="247" t="s">
        <v>8111</v>
      </c>
      <c r="AF165" s="247" t="s">
        <v>8113</v>
      </c>
      <c r="AG165" s="247"/>
    </row>
    <row r="166" spans="1:33" ht="39.6" x14ac:dyDescent="0.3">
      <c r="A166" s="247"/>
      <c r="B166" s="247" t="s">
        <v>8111</v>
      </c>
      <c r="C166" s="247" t="s">
        <v>32</v>
      </c>
      <c r="D166" s="251" t="s">
        <v>690</v>
      </c>
      <c r="E166" s="247" t="s">
        <v>734</v>
      </c>
      <c r="F166" s="247" t="s">
        <v>735</v>
      </c>
      <c r="G166" s="247" t="s">
        <v>264</v>
      </c>
      <c r="H166" s="247" t="s">
        <v>725</v>
      </c>
      <c r="I166" s="247" t="s">
        <v>7988</v>
      </c>
      <c r="J166" s="247" t="s">
        <v>7988</v>
      </c>
      <c r="K166" s="247" t="s">
        <v>7988</v>
      </c>
      <c r="L166" s="247" t="s">
        <v>7988</v>
      </c>
      <c r="M166" s="247" t="s">
        <v>8112</v>
      </c>
      <c r="N166" s="247" t="s">
        <v>91</v>
      </c>
      <c r="O166" s="247" t="s">
        <v>691</v>
      </c>
      <c r="P166" s="247"/>
      <c r="Q166" s="247"/>
      <c r="R166" s="247"/>
      <c r="S166" s="247" t="s">
        <v>8118</v>
      </c>
      <c r="T166" s="247"/>
      <c r="U166" s="247" t="s">
        <v>7988</v>
      </c>
      <c r="V166" s="247" t="s">
        <v>7988</v>
      </c>
      <c r="W166" s="247"/>
      <c r="X166" s="247"/>
      <c r="Y166" s="248">
        <v>44522.571562500001</v>
      </c>
      <c r="Z166" s="248">
        <v>44529.5703125</v>
      </c>
      <c r="AA166" s="247"/>
      <c r="AB166" s="247" t="s">
        <v>736</v>
      </c>
      <c r="AC166" s="247">
        <v>83737</v>
      </c>
      <c r="AD166" s="247">
        <v>27940</v>
      </c>
      <c r="AE166" s="247" t="s">
        <v>8111</v>
      </c>
      <c r="AF166" s="247" t="s">
        <v>8113</v>
      </c>
      <c r="AG166" s="247"/>
    </row>
    <row r="167" spans="1:33" ht="39.6" x14ac:dyDescent="0.3">
      <c r="A167" s="247"/>
      <c r="B167" s="247" t="s">
        <v>8111</v>
      </c>
      <c r="C167" s="247" t="s">
        <v>32</v>
      </c>
      <c r="D167" s="251" t="s">
        <v>642</v>
      </c>
      <c r="E167" s="247" t="s">
        <v>737</v>
      </c>
      <c r="F167" s="247" t="s">
        <v>738</v>
      </c>
      <c r="G167" s="247" t="s">
        <v>264</v>
      </c>
      <c r="H167" s="247" t="s">
        <v>725</v>
      </c>
      <c r="I167" s="247" t="s">
        <v>7988</v>
      </c>
      <c r="J167" s="247" t="s">
        <v>7988</v>
      </c>
      <c r="K167" s="247" t="s">
        <v>7988</v>
      </c>
      <c r="L167" s="247" t="s">
        <v>7988</v>
      </c>
      <c r="M167" s="247" t="s">
        <v>8112</v>
      </c>
      <c r="N167" s="247" t="s">
        <v>224</v>
      </c>
      <c r="O167" s="247" t="s">
        <v>643</v>
      </c>
      <c r="P167" s="247"/>
      <c r="Q167" s="247"/>
      <c r="R167" s="247"/>
      <c r="S167" s="247"/>
      <c r="T167" s="247"/>
      <c r="U167" s="247" t="s">
        <v>7988</v>
      </c>
      <c r="V167" s="247" t="s">
        <v>7988</v>
      </c>
      <c r="W167" s="247"/>
      <c r="X167" s="247"/>
      <c r="Y167" s="248">
        <v>44522.579317129632</v>
      </c>
      <c r="Z167" s="248">
        <v>44529.5703125</v>
      </c>
      <c r="AA167" s="247"/>
      <c r="AB167" s="247" t="s">
        <v>739</v>
      </c>
      <c r="AC167" s="247">
        <v>69937</v>
      </c>
      <c r="AD167" s="247">
        <v>27820</v>
      </c>
      <c r="AE167" s="247" t="s">
        <v>8111</v>
      </c>
      <c r="AF167" s="247" t="s">
        <v>8113</v>
      </c>
      <c r="AG167" s="247"/>
    </row>
    <row r="168" spans="1:33" ht="26.4" x14ac:dyDescent="0.3">
      <c r="A168" s="247"/>
      <c r="B168" s="247" t="s">
        <v>8111</v>
      </c>
      <c r="C168" s="247" t="s">
        <v>18</v>
      </c>
      <c r="D168" s="251" t="s">
        <v>745</v>
      </c>
      <c r="E168" s="247" t="s">
        <v>740</v>
      </c>
      <c r="F168" s="247" t="s">
        <v>741</v>
      </c>
      <c r="G168" s="247" t="s">
        <v>742</v>
      </c>
      <c r="H168" s="247" t="s">
        <v>313</v>
      </c>
      <c r="I168" s="247" t="s">
        <v>7988</v>
      </c>
      <c r="J168" s="247" t="s">
        <v>7988</v>
      </c>
      <c r="K168" s="247" t="s">
        <v>7988</v>
      </c>
      <c r="L168" s="247" t="s">
        <v>7988</v>
      </c>
      <c r="M168" s="247" t="s">
        <v>8112</v>
      </c>
      <c r="N168" s="247" t="s">
        <v>91</v>
      </c>
      <c r="O168" s="247" t="s">
        <v>7988</v>
      </c>
      <c r="P168" s="247" t="s">
        <v>746</v>
      </c>
      <c r="Q168" s="247"/>
      <c r="R168" s="247" t="s">
        <v>744</v>
      </c>
      <c r="S168" s="247" t="s">
        <v>8179</v>
      </c>
      <c r="T168" s="247"/>
      <c r="U168" s="247" t="s">
        <v>7988</v>
      </c>
      <c r="V168" s="247" t="s">
        <v>7988</v>
      </c>
      <c r="W168" s="247"/>
      <c r="X168" s="247"/>
      <c r="Y168" s="248">
        <v>44522.591134259259</v>
      </c>
      <c r="Z168" s="248">
        <v>44529.773148148146</v>
      </c>
      <c r="AA168" s="247"/>
      <c r="AB168" s="247" t="s">
        <v>743</v>
      </c>
      <c r="AC168" s="247">
        <v>89471</v>
      </c>
      <c r="AD168" s="247">
        <v>30730</v>
      </c>
      <c r="AE168" s="247" t="s">
        <v>8111</v>
      </c>
      <c r="AF168" s="247" t="s">
        <v>8113</v>
      </c>
      <c r="AG168" s="247" t="s">
        <v>15</v>
      </c>
    </row>
    <row r="169" spans="1:33" ht="39.6" x14ac:dyDescent="0.3">
      <c r="A169" s="247"/>
      <c r="B169" s="247" t="s">
        <v>8111</v>
      </c>
      <c r="C169" s="247" t="s">
        <v>32</v>
      </c>
      <c r="D169" s="251" t="s">
        <v>666</v>
      </c>
      <c r="E169" s="247" t="s">
        <v>747</v>
      </c>
      <c r="F169" s="247" t="s">
        <v>748</v>
      </c>
      <c r="G169" s="247" t="s">
        <v>264</v>
      </c>
      <c r="H169" s="247" t="s">
        <v>725</v>
      </c>
      <c r="I169" s="247" t="s">
        <v>7988</v>
      </c>
      <c r="J169" s="247" t="s">
        <v>7988</v>
      </c>
      <c r="K169" s="247" t="s">
        <v>7988</v>
      </c>
      <c r="L169" s="247" t="s">
        <v>7988</v>
      </c>
      <c r="M169" s="247" t="s">
        <v>8112</v>
      </c>
      <c r="N169" s="247" t="s">
        <v>224</v>
      </c>
      <c r="O169" s="247" t="s">
        <v>667</v>
      </c>
      <c r="P169" s="247"/>
      <c r="Q169" s="247"/>
      <c r="R169" s="247"/>
      <c r="S169" s="247"/>
      <c r="T169" s="247"/>
      <c r="U169" s="247" t="s">
        <v>7988</v>
      </c>
      <c r="V169" s="247" t="s">
        <v>7988</v>
      </c>
      <c r="W169" s="247"/>
      <c r="X169" s="247"/>
      <c r="Y169" s="248">
        <v>44522.635150462964</v>
      </c>
      <c r="Z169" s="248">
        <v>44524.992118055554</v>
      </c>
      <c r="AA169" s="247"/>
      <c r="AB169" s="247" t="s">
        <v>749</v>
      </c>
      <c r="AC169" s="247">
        <v>87096</v>
      </c>
      <c r="AD169" s="247">
        <v>27880</v>
      </c>
      <c r="AE169" s="247" t="s">
        <v>8111</v>
      </c>
      <c r="AF169" s="247" t="s">
        <v>8113</v>
      </c>
      <c r="AG169" s="247"/>
    </row>
    <row r="170" spans="1:33" ht="26.4" x14ac:dyDescent="0.3">
      <c r="A170" s="247"/>
      <c r="B170" s="247" t="s">
        <v>8111</v>
      </c>
      <c r="C170" s="247" t="s">
        <v>32</v>
      </c>
      <c r="D170" s="251" t="s">
        <v>755</v>
      </c>
      <c r="E170" s="247" t="s">
        <v>750</v>
      </c>
      <c r="F170" s="247" t="s">
        <v>751</v>
      </c>
      <c r="G170" s="247" t="s">
        <v>752</v>
      </c>
      <c r="H170" s="247" t="s">
        <v>35</v>
      </c>
      <c r="I170" s="247" t="s">
        <v>7988</v>
      </c>
      <c r="J170" s="247" t="s">
        <v>7988</v>
      </c>
      <c r="K170" s="247" t="s">
        <v>7988</v>
      </c>
      <c r="L170" s="247" t="s">
        <v>7988</v>
      </c>
      <c r="M170" s="247" t="s">
        <v>8112</v>
      </c>
      <c r="N170" s="247" t="s">
        <v>91</v>
      </c>
      <c r="O170" s="247" t="s">
        <v>757</v>
      </c>
      <c r="P170" s="247"/>
      <c r="Q170" s="247" t="s">
        <v>756</v>
      </c>
      <c r="R170" s="247"/>
      <c r="S170" s="247" t="s">
        <v>8180</v>
      </c>
      <c r="T170" s="247"/>
      <c r="U170" s="247" t="s">
        <v>7988</v>
      </c>
      <c r="V170" s="247" t="s">
        <v>7988</v>
      </c>
      <c r="W170" s="247"/>
      <c r="X170" s="247"/>
      <c r="Y170" s="248">
        <v>44522.649930555555</v>
      </c>
      <c r="Z170" s="248">
        <v>44529.5703125</v>
      </c>
      <c r="AA170" s="247"/>
      <c r="AB170" s="247" t="s">
        <v>753</v>
      </c>
      <c r="AC170" s="247">
        <v>78162</v>
      </c>
      <c r="AD170" s="247">
        <v>28720</v>
      </c>
      <c r="AE170" s="247" t="s">
        <v>8111</v>
      </c>
      <c r="AF170" s="247" t="s">
        <v>8113</v>
      </c>
      <c r="AG170" s="247" t="s">
        <v>754</v>
      </c>
    </row>
    <row r="171" spans="1:33" ht="39.6" x14ac:dyDescent="0.3">
      <c r="A171" s="247"/>
      <c r="B171" s="247" t="s">
        <v>8111</v>
      </c>
      <c r="C171" s="247" t="s">
        <v>32</v>
      </c>
      <c r="D171" s="251" t="s">
        <v>706</v>
      </c>
      <c r="E171" s="247" t="s">
        <v>758</v>
      </c>
      <c r="F171" s="247" t="s">
        <v>759</v>
      </c>
      <c r="G171" s="247" t="s">
        <v>264</v>
      </c>
      <c r="H171" s="247" t="s">
        <v>725</v>
      </c>
      <c r="I171" s="247" t="s">
        <v>7988</v>
      </c>
      <c r="J171" s="247" t="s">
        <v>7988</v>
      </c>
      <c r="K171" s="247" t="s">
        <v>7988</v>
      </c>
      <c r="L171" s="247" t="s">
        <v>7988</v>
      </c>
      <c r="M171" s="247" t="s">
        <v>8112</v>
      </c>
      <c r="N171" s="247" t="s">
        <v>91</v>
      </c>
      <c r="O171" s="247" t="s">
        <v>707</v>
      </c>
      <c r="P171" s="247"/>
      <c r="Q171" s="247"/>
      <c r="R171" s="247"/>
      <c r="S171" s="247"/>
      <c r="T171" s="247"/>
      <c r="U171" s="247" t="s">
        <v>7988</v>
      </c>
      <c r="V171" s="247" t="s">
        <v>7988</v>
      </c>
      <c r="W171" s="247"/>
      <c r="X171" s="247"/>
      <c r="Y171" s="248">
        <v>44522.703368055554</v>
      </c>
      <c r="Z171" s="248">
        <v>44529.5703125</v>
      </c>
      <c r="AA171" s="247"/>
      <c r="AB171" s="247" t="s">
        <v>760</v>
      </c>
      <c r="AC171" s="247">
        <v>85768</v>
      </c>
      <c r="AD171" s="247">
        <v>27980</v>
      </c>
      <c r="AE171" s="247" t="s">
        <v>8111</v>
      </c>
      <c r="AF171" s="247" t="s">
        <v>8113</v>
      </c>
      <c r="AG171" s="247"/>
    </row>
    <row r="172" spans="1:33" ht="39.6" x14ac:dyDescent="0.3">
      <c r="A172" s="247" t="s">
        <v>616</v>
      </c>
      <c r="B172" s="247" t="s">
        <v>8111</v>
      </c>
      <c r="C172" s="247" t="s">
        <v>32</v>
      </c>
      <c r="D172" s="251" t="s">
        <v>764</v>
      </c>
      <c r="E172" s="247" t="s">
        <v>761</v>
      </c>
      <c r="F172" s="247" t="s">
        <v>762</v>
      </c>
      <c r="G172" s="247" t="s">
        <v>248</v>
      </c>
      <c r="H172" s="247" t="s">
        <v>725</v>
      </c>
      <c r="I172" s="247" t="s">
        <v>7988</v>
      </c>
      <c r="J172" s="247" t="s">
        <v>7988</v>
      </c>
      <c r="K172" s="247" t="s">
        <v>7988</v>
      </c>
      <c r="L172" s="247" t="s">
        <v>7988</v>
      </c>
      <c r="M172" s="247" t="s">
        <v>8112</v>
      </c>
      <c r="N172" s="247" t="s">
        <v>91</v>
      </c>
      <c r="O172" s="247" t="s">
        <v>765</v>
      </c>
      <c r="P172" s="247"/>
      <c r="Q172" s="247"/>
      <c r="R172" s="247"/>
      <c r="S172" s="247" t="s">
        <v>8181</v>
      </c>
      <c r="T172" s="247"/>
      <c r="U172" s="247" t="s">
        <v>7988</v>
      </c>
      <c r="V172" s="247" t="s">
        <v>7988</v>
      </c>
      <c r="W172" s="247"/>
      <c r="X172" s="247"/>
      <c r="Y172" s="248">
        <v>44522.724479166667</v>
      </c>
      <c r="Z172" s="248">
        <v>44532.923506944448</v>
      </c>
      <c r="AA172" s="247"/>
      <c r="AB172" s="247" t="s">
        <v>763</v>
      </c>
      <c r="AC172" s="247">
        <v>75627</v>
      </c>
      <c r="AD172" s="247">
        <v>28100</v>
      </c>
      <c r="AE172" s="247" t="s">
        <v>8111</v>
      </c>
      <c r="AF172" s="247" t="s">
        <v>8113</v>
      </c>
      <c r="AG172" s="247"/>
    </row>
    <row r="173" spans="1:33" ht="26.4" x14ac:dyDescent="0.3">
      <c r="A173" s="247"/>
      <c r="B173" s="247" t="s">
        <v>8111</v>
      </c>
      <c r="C173" s="247" t="s">
        <v>18</v>
      </c>
      <c r="D173" s="251" t="s">
        <v>764</v>
      </c>
      <c r="E173" s="247" t="s">
        <v>766</v>
      </c>
      <c r="F173" s="247" t="s">
        <v>767</v>
      </c>
      <c r="G173" s="247" t="s">
        <v>768</v>
      </c>
      <c r="H173" s="247" t="s">
        <v>769</v>
      </c>
      <c r="I173" s="247" t="s">
        <v>7988</v>
      </c>
      <c r="J173" s="247" t="s">
        <v>7988</v>
      </c>
      <c r="K173" s="247" t="s">
        <v>7988</v>
      </c>
      <c r="L173" s="247" t="s">
        <v>7988</v>
      </c>
      <c r="M173" s="247" t="s">
        <v>8112</v>
      </c>
      <c r="N173" s="247" t="s">
        <v>91</v>
      </c>
      <c r="O173" s="247" t="s">
        <v>765</v>
      </c>
      <c r="P173" s="247" t="s">
        <v>772</v>
      </c>
      <c r="Q173" s="247" t="s">
        <v>771</v>
      </c>
      <c r="R173" s="247" t="s">
        <v>770</v>
      </c>
      <c r="S173" s="247" t="s">
        <v>8182</v>
      </c>
      <c r="T173" s="247"/>
      <c r="U173" s="247" t="s">
        <v>7988</v>
      </c>
      <c r="V173" s="247" t="s">
        <v>7988</v>
      </c>
      <c r="W173" s="247"/>
      <c r="X173" s="247"/>
      <c r="Y173" s="248">
        <v>44522.724479166667</v>
      </c>
      <c r="Z173" s="248">
        <v>44529.934490740743</v>
      </c>
      <c r="AA173" s="247"/>
      <c r="AB173" s="247" t="s">
        <v>763</v>
      </c>
      <c r="AC173" s="247">
        <v>75627</v>
      </c>
      <c r="AD173" s="247">
        <v>29770</v>
      </c>
      <c r="AE173" s="247" t="s">
        <v>8111</v>
      </c>
      <c r="AF173" s="247" t="s">
        <v>8113</v>
      </c>
      <c r="AG173" s="247" t="s">
        <v>15</v>
      </c>
    </row>
    <row r="174" spans="1:33" ht="26.4" x14ac:dyDescent="0.3">
      <c r="A174" s="247"/>
      <c r="B174" s="247" t="s">
        <v>8111</v>
      </c>
      <c r="C174" s="247" t="s">
        <v>32</v>
      </c>
      <c r="D174" s="251" t="s">
        <v>764</v>
      </c>
      <c r="E174" s="247" t="s">
        <v>773</v>
      </c>
      <c r="F174" s="247" t="s">
        <v>774</v>
      </c>
      <c r="G174" s="247" t="s">
        <v>768</v>
      </c>
      <c r="H174" s="247" t="s">
        <v>35</v>
      </c>
      <c r="I174" s="247" t="s">
        <v>7988</v>
      </c>
      <c r="J174" s="247" t="s">
        <v>7988</v>
      </c>
      <c r="K174" s="247" t="s">
        <v>7988</v>
      </c>
      <c r="L174" s="247" t="s">
        <v>7988</v>
      </c>
      <c r="M174" s="247" t="s">
        <v>8112</v>
      </c>
      <c r="N174" s="247" t="s">
        <v>91</v>
      </c>
      <c r="O174" s="247" t="s">
        <v>765</v>
      </c>
      <c r="P174" s="247"/>
      <c r="Q174" s="247"/>
      <c r="R174" s="247"/>
      <c r="S174" s="247" t="s">
        <v>8182</v>
      </c>
      <c r="T174" s="247"/>
      <c r="U174" s="247" t="s">
        <v>7988</v>
      </c>
      <c r="V174" s="247" t="s">
        <v>7988</v>
      </c>
      <c r="W174" s="247"/>
      <c r="X174" s="247"/>
      <c r="Y174" s="248">
        <v>44522.724479166667</v>
      </c>
      <c r="Z174" s="248">
        <v>44529.934490740743</v>
      </c>
      <c r="AA174" s="247"/>
      <c r="AB174" s="247" t="s">
        <v>763</v>
      </c>
      <c r="AC174" s="247">
        <v>75627</v>
      </c>
      <c r="AD174" s="247">
        <v>28120</v>
      </c>
      <c r="AE174" s="247" t="s">
        <v>8111</v>
      </c>
      <c r="AF174" s="247" t="s">
        <v>8113</v>
      </c>
      <c r="AG174" s="247" t="s">
        <v>754</v>
      </c>
    </row>
    <row r="175" spans="1:33" ht="26.4" x14ac:dyDescent="0.3">
      <c r="A175" s="247" t="s">
        <v>8116</v>
      </c>
      <c r="B175" s="247" t="s">
        <v>8111</v>
      </c>
      <c r="C175" s="247" t="s">
        <v>64</v>
      </c>
      <c r="D175" s="251" t="s">
        <v>780</v>
      </c>
      <c r="E175" s="247" t="s">
        <v>775</v>
      </c>
      <c r="F175" s="247" t="s">
        <v>776</v>
      </c>
      <c r="G175" s="247" t="s">
        <v>777</v>
      </c>
      <c r="H175" s="247" t="s">
        <v>769</v>
      </c>
      <c r="I175" s="247" t="s">
        <v>7988</v>
      </c>
      <c r="J175" s="247" t="s">
        <v>7988</v>
      </c>
      <c r="K175" s="247" t="s">
        <v>7988</v>
      </c>
      <c r="L175" s="247" t="s">
        <v>7988</v>
      </c>
      <c r="M175" s="247" t="s">
        <v>8112</v>
      </c>
      <c r="N175" s="247" t="s">
        <v>91</v>
      </c>
      <c r="O175" s="247" t="s">
        <v>781</v>
      </c>
      <c r="P175" s="247"/>
      <c r="Q175" s="247"/>
      <c r="R175" s="247" t="s">
        <v>779</v>
      </c>
      <c r="S175" s="247"/>
      <c r="T175" s="247"/>
      <c r="U175" s="247" t="s">
        <v>7988</v>
      </c>
      <c r="V175" s="247" t="s">
        <v>7988</v>
      </c>
      <c r="W175" s="247"/>
      <c r="X175" s="247"/>
      <c r="Y175" s="248">
        <v>44522.734189814815</v>
      </c>
      <c r="Z175" s="248">
        <v>44524.591377314813</v>
      </c>
      <c r="AA175" s="247"/>
      <c r="AB175" s="247" t="s">
        <v>778</v>
      </c>
      <c r="AC175" s="247">
        <v>68260</v>
      </c>
      <c r="AD175" s="247">
        <v>28400</v>
      </c>
      <c r="AE175" s="247" t="s">
        <v>8111</v>
      </c>
      <c r="AF175" s="247" t="s">
        <v>8113</v>
      </c>
      <c r="AG175" s="247" t="s">
        <v>15</v>
      </c>
    </row>
    <row r="176" spans="1:33" ht="39.6" x14ac:dyDescent="0.3">
      <c r="A176" s="247"/>
      <c r="B176" s="247" t="s">
        <v>8111</v>
      </c>
      <c r="C176" s="247" t="s">
        <v>32</v>
      </c>
      <c r="D176" s="251" t="s">
        <v>780</v>
      </c>
      <c r="E176" s="247" t="s">
        <v>782</v>
      </c>
      <c r="F176" s="247" t="s">
        <v>783</v>
      </c>
      <c r="G176" s="247" t="s">
        <v>241</v>
      </c>
      <c r="H176" s="247" t="s">
        <v>725</v>
      </c>
      <c r="I176" s="247" t="s">
        <v>7988</v>
      </c>
      <c r="J176" s="247" t="s">
        <v>7988</v>
      </c>
      <c r="K176" s="247" t="s">
        <v>7988</v>
      </c>
      <c r="L176" s="247" t="s">
        <v>7988</v>
      </c>
      <c r="M176" s="247" t="s">
        <v>8112</v>
      </c>
      <c r="N176" s="247" t="s">
        <v>91</v>
      </c>
      <c r="O176" s="247" t="s">
        <v>781</v>
      </c>
      <c r="P176" s="247"/>
      <c r="Q176" s="247"/>
      <c r="R176" s="247"/>
      <c r="S176" s="247"/>
      <c r="T176" s="247"/>
      <c r="U176" s="247" t="s">
        <v>7988</v>
      </c>
      <c r="V176" s="247" t="s">
        <v>7988</v>
      </c>
      <c r="W176" s="247"/>
      <c r="X176" s="247"/>
      <c r="Y176" s="248">
        <v>44522.734189814815</v>
      </c>
      <c r="Z176" s="248">
        <v>44524.591377314813</v>
      </c>
      <c r="AA176" s="247"/>
      <c r="AB176" s="247" t="s">
        <v>778</v>
      </c>
      <c r="AC176" s="247">
        <v>68260</v>
      </c>
      <c r="AD176" s="247">
        <v>28130</v>
      </c>
      <c r="AE176" s="247" t="s">
        <v>8111</v>
      </c>
      <c r="AF176" s="247" t="s">
        <v>8113</v>
      </c>
      <c r="AG176" s="247"/>
    </row>
    <row r="177" spans="1:33" ht="39.6" x14ac:dyDescent="0.3">
      <c r="A177" s="247" t="s">
        <v>142</v>
      </c>
      <c r="B177" s="247" t="s">
        <v>8111</v>
      </c>
      <c r="C177" s="247" t="s">
        <v>32</v>
      </c>
      <c r="D177" s="251" t="s">
        <v>120</v>
      </c>
      <c r="E177" s="247" t="s">
        <v>784</v>
      </c>
      <c r="F177" s="247" t="s">
        <v>785</v>
      </c>
      <c r="G177" s="247" t="s">
        <v>786</v>
      </c>
      <c r="H177" s="247" t="s">
        <v>35</v>
      </c>
      <c r="I177" s="247" t="s">
        <v>7988</v>
      </c>
      <c r="J177" s="247" t="s">
        <v>7988</v>
      </c>
      <c r="K177" s="247" t="s">
        <v>7988</v>
      </c>
      <c r="L177" s="247" t="s">
        <v>7988</v>
      </c>
      <c r="M177" s="247" t="s">
        <v>8112</v>
      </c>
      <c r="N177" s="247" t="s">
        <v>84</v>
      </c>
      <c r="O177" s="247" t="s">
        <v>7988</v>
      </c>
      <c r="P177" s="247"/>
      <c r="Q177" s="247"/>
      <c r="R177" s="247" t="s">
        <v>788</v>
      </c>
      <c r="S177" s="247"/>
      <c r="T177" s="247"/>
      <c r="U177" s="247" t="s">
        <v>7988</v>
      </c>
      <c r="V177" s="247" t="s">
        <v>7988</v>
      </c>
      <c r="W177" s="247"/>
      <c r="X177" s="247"/>
      <c r="Y177" s="248">
        <v>44522.870752314811</v>
      </c>
      <c r="Z177" s="248">
        <v>44525.800057870372</v>
      </c>
      <c r="AA177" s="247"/>
      <c r="AB177" s="247" t="s">
        <v>787</v>
      </c>
      <c r="AC177" s="247">
        <v>89729</v>
      </c>
      <c r="AD177" s="247">
        <v>6500</v>
      </c>
      <c r="AE177" s="247" t="s">
        <v>8111</v>
      </c>
      <c r="AF177" s="247" t="s">
        <v>8113</v>
      </c>
      <c r="AG177" s="247" t="s">
        <v>719</v>
      </c>
    </row>
    <row r="178" spans="1:33" ht="26.4" x14ac:dyDescent="0.3">
      <c r="A178" s="247" t="s">
        <v>119</v>
      </c>
      <c r="B178" s="247" t="s">
        <v>8111</v>
      </c>
      <c r="C178" s="247" t="s">
        <v>32</v>
      </c>
      <c r="D178" s="251" t="s">
        <v>120</v>
      </c>
      <c r="E178" s="247" t="s">
        <v>789</v>
      </c>
      <c r="F178" s="247" t="s">
        <v>790</v>
      </c>
      <c r="G178" s="247" t="s">
        <v>786</v>
      </c>
      <c r="H178" s="247" t="s">
        <v>35</v>
      </c>
      <c r="I178" s="247" t="s">
        <v>7988</v>
      </c>
      <c r="J178" s="247" t="s">
        <v>7988</v>
      </c>
      <c r="K178" s="247" t="s">
        <v>7988</v>
      </c>
      <c r="L178" s="247" t="s">
        <v>7988</v>
      </c>
      <c r="M178" s="247" t="s">
        <v>8112</v>
      </c>
      <c r="N178" s="247" t="s">
        <v>84</v>
      </c>
      <c r="O178" s="247" t="s">
        <v>7988</v>
      </c>
      <c r="P178" s="247"/>
      <c r="Q178" s="247"/>
      <c r="R178" s="247" t="s">
        <v>791</v>
      </c>
      <c r="S178" s="247"/>
      <c r="T178" s="247"/>
      <c r="U178" s="247" t="s">
        <v>7988</v>
      </c>
      <c r="V178" s="247" t="s">
        <v>7988</v>
      </c>
      <c r="W178" s="247"/>
      <c r="X178" s="247"/>
      <c r="Y178" s="248">
        <v>44523.065439814818</v>
      </c>
      <c r="Z178" s="248">
        <v>44525.800300925926</v>
      </c>
      <c r="AA178" s="247"/>
      <c r="AB178" s="247" t="s">
        <v>787</v>
      </c>
      <c r="AC178" s="247">
        <v>89729</v>
      </c>
      <c r="AD178" s="247">
        <v>500</v>
      </c>
      <c r="AE178" s="247" t="s">
        <v>8111</v>
      </c>
      <c r="AF178" s="247" t="s">
        <v>8113</v>
      </c>
      <c r="AG178" s="247" t="s">
        <v>719</v>
      </c>
    </row>
    <row r="179" spans="1:33" ht="39.6" x14ac:dyDescent="0.3">
      <c r="A179" s="247"/>
      <c r="B179" s="247" t="s">
        <v>8111</v>
      </c>
      <c r="C179" s="247" t="s">
        <v>18</v>
      </c>
      <c r="D179" s="251" t="s">
        <v>795</v>
      </c>
      <c r="E179" s="247" t="s">
        <v>792</v>
      </c>
      <c r="F179" s="247" t="s">
        <v>793</v>
      </c>
      <c r="G179" s="247" t="s">
        <v>241</v>
      </c>
      <c r="H179" s="247" t="s">
        <v>725</v>
      </c>
      <c r="I179" s="247" t="s">
        <v>7988</v>
      </c>
      <c r="J179" s="247" t="s">
        <v>7988</v>
      </c>
      <c r="K179" s="247" t="s">
        <v>7988</v>
      </c>
      <c r="L179" s="247" t="s">
        <v>7988</v>
      </c>
      <c r="M179" s="247" t="s">
        <v>8112</v>
      </c>
      <c r="N179" s="247" t="s">
        <v>91</v>
      </c>
      <c r="O179" s="247" t="s">
        <v>797</v>
      </c>
      <c r="P179" s="247" t="s">
        <v>796</v>
      </c>
      <c r="Q179" s="247"/>
      <c r="R179" s="247"/>
      <c r="S179" s="247" t="s">
        <v>8183</v>
      </c>
      <c r="T179" s="247"/>
      <c r="U179" s="247" t="s">
        <v>7988</v>
      </c>
      <c r="V179" s="247" t="s">
        <v>7988</v>
      </c>
      <c r="W179" s="247"/>
      <c r="X179" s="247"/>
      <c r="Y179" s="248">
        <v>44523.06894675926</v>
      </c>
      <c r="Z179" s="248">
        <v>44526.81858796296</v>
      </c>
      <c r="AA179" s="247"/>
      <c r="AB179" s="247" t="s">
        <v>794</v>
      </c>
      <c r="AC179" s="247">
        <v>75048</v>
      </c>
      <c r="AD179" s="247">
        <v>28170</v>
      </c>
      <c r="AE179" s="247" t="s">
        <v>8111</v>
      </c>
      <c r="AF179" s="247" t="s">
        <v>8113</v>
      </c>
      <c r="AG179" s="247"/>
    </row>
    <row r="180" spans="1:33" ht="26.4" x14ac:dyDescent="0.3">
      <c r="A180" s="247"/>
      <c r="B180" s="247" t="s">
        <v>8111</v>
      </c>
      <c r="C180" s="247" t="s">
        <v>32</v>
      </c>
      <c r="D180" s="251" t="s">
        <v>801</v>
      </c>
      <c r="E180" s="247" t="s">
        <v>798</v>
      </c>
      <c r="F180" s="247" t="s">
        <v>799</v>
      </c>
      <c r="G180" s="247" t="s">
        <v>248</v>
      </c>
      <c r="H180" s="247" t="s">
        <v>725</v>
      </c>
      <c r="I180" s="247" t="s">
        <v>7988</v>
      </c>
      <c r="J180" s="247" t="s">
        <v>7988</v>
      </c>
      <c r="K180" s="247" t="s">
        <v>7988</v>
      </c>
      <c r="L180" s="247" t="s">
        <v>7988</v>
      </c>
      <c r="M180" s="247" t="s">
        <v>8112</v>
      </c>
      <c r="N180" s="247" t="s">
        <v>91</v>
      </c>
      <c r="O180" s="247" t="s">
        <v>802</v>
      </c>
      <c r="P180" s="247"/>
      <c r="Q180" s="247"/>
      <c r="R180" s="247"/>
      <c r="S180" s="247" t="s">
        <v>8143</v>
      </c>
      <c r="T180" s="247"/>
      <c r="U180" s="247" t="s">
        <v>7988</v>
      </c>
      <c r="V180" s="247" t="s">
        <v>7988</v>
      </c>
      <c r="W180" s="247"/>
      <c r="X180" s="247"/>
      <c r="Y180" s="248">
        <v>44523.131516203706</v>
      </c>
      <c r="Z180" s="248">
        <v>44529.5703125</v>
      </c>
      <c r="AA180" s="247"/>
      <c r="AB180" s="247" t="s">
        <v>800</v>
      </c>
      <c r="AC180" s="247">
        <v>71851</v>
      </c>
      <c r="AD180" s="247">
        <v>28180</v>
      </c>
      <c r="AE180" s="247" t="s">
        <v>8111</v>
      </c>
      <c r="AF180" s="247" t="s">
        <v>8113</v>
      </c>
      <c r="AG180" s="247"/>
    </row>
    <row r="181" spans="1:33" x14ac:dyDescent="0.3">
      <c r="A181" s="247" t="s">
        <v>1611</v>
      </c>
      <c r="B181" s="247" t="s">
        <v>8111</v>
      </c>
      <c r="C181" s="247" t="s">
        <v>64</v>
      </c>
      <c r="D181" s="251" t="s">
        <v>801</v>
      </c>
      <c r="E181" s="247" t="s">
        <v>803</v>
      </c>
      <c r="F181" s="247" t="s">
        <v>804</v>
      </c>
      <c r="G181" s="247" t="s">
        <v>805</v>
      </c>
      <c r="H181" s="247" t="s">
        <v>769</v>
      </c>
      <c r="I181" s="247" t="s">
        <v>7988</v>
      </c>
      <c r="J181" s="247" t="s">
        <v>7988</v>
      </c>
      <c r="K181" s="247" t="s">
        <v>7988</v>
      </c>
      <c r="L181" s="247" t="s">
        <v>7988</v>
      </c>
      <c r="M181" s="247" t="s">
        <v>8112</v>
      </c>
      <c r="N181" s="247" t="s">
        <v>91</v>
      </c>
      <c r="O181" s="247" t="s">
        <v>802</v>
      </c>
      <c r="P181" s="247"/>
      <c r="Q181" s="247"/>
      <c r="R181" s="247" t="s">
        <v>806</v>
      </c>
      <c r="S181" s="247" t="s">
        <v>8143</v>
      </c>
      <c r="T181" s="247"/>
      <c r="U181" s="247" t="s">
        <v>7988</v>
      </c>
      <c r="V181" s="247" t="s">
        <v>7988</v>
      </c>
      <c r="W181" s="247"/>
      <c r="X181" s="247"/>
      <c r="Y181" s="248">
        <v>44523.131516203706</v>
      </c>
      <c r="Z181" s="248">
        <v>44529.5703125</v>
      </c>
      <c r="AA181" s="247"/>
      <c r="AB181" s="247" t="s">
        <v>800</v>
      </c>
      <c r="AC181" s="247">
        <v>71851</v>
      </c>
      <c r="AD181" s="247">
        <v>345900</v>
      </c>
      <c r="AE181" s="247" t="s">
        <v>8111</v>
      </c>
      <c r="AF181" s="247" t="s">
        <v>8113</v>
      </c>
      <c r="AG181" s="247" t="s">
        <v>15</v>
      </c>
    </row>
    <row r="182" spans="1:33" ht="26.4" x14ac:dyDescent="0.3">
      <c r="A182" s="247" t="s">
        <v>167</v>
      </c>
      <c r="B182" s="247" t="s">
        <v>8111</v>
      </c>
      <c r="C182" s="247" t="s">
        <v>410</v>
      </c>
      <c r="D182" s="251" t="s">
        <v>155</v>
      </c>
      <c r="E182" s="247" t="s">
        <v>807</v>
      </c>
      <c r="F182" s="247" t="s">
        <v>363</v>
      </c>
      <c r="G182" s="247" t="s">
        <v>730</v>
      </c>
      <c r="H182" s="247" t="s">
        <v>313</v>
      </c>
      <c r="I182" s="247" t="s">
        <v>7988</v>
      </c>
      <c r="J182" s="247" t="s">
        <v>7988</v>
      </c>
      <c r="K182" s="247" t="s">
        <v>7988</v>
      </c>
      <c r="L182" s="247" t="s">
        <v>7988</v>
      </c>
      <c r="M182" s="247" t="s">
        <v>8112</v>
      </c>
      <c r="N182" s="247" t="s">
        <v>84</v>
      </c>
      <c r="O182" s="247" t="s">
        <v>7988</v>
      </c>
      <c r="P182" s="247"/>
      <c r="Q182" s="247"/>
      <c r="R182" s="247" t="s">
        <v>808</v>
      </c>
      <c r="S182" s="247"/>
      <c r="T182" s="247"/>
      <c r="U182" s="247" t="s">
        <v>7988</v>
      </c>
      <c r="V182" s="247" t="s">
        <v>7988</v>
      </c>
      <c r="W182" s="247"/>
      <c r="X182" s="247"/>
      <c r="Y182" s="248">
        <v>44523.436620370368</v>
      </c>
      <c r="Z182" s="248">
        <v>44529.934490740743</v>
      </c>
      <c r="AA182" s="247"/>
      <c r="AB182" s="247" t="s">
        <v>731</v>
      </c>
      <c r="AC182" s="247">
        <v>21633</v>
      </c>
      <c r="AD182" s="247">
        <v>3500</v>
      </c>
      <c r="AE182" s="247" t="s">
        <v>8111</v>
      </c>
      <c r="AF182" s="247" t="s">
        <v>8113</v>
      </c>
      <c r="AG182" s="247" t="s">
        <v>719</v>
      </c>
    </row>
    <row r="183" spans="1:33" ht="79.2" x14ac:dyDescent="0.3">
      <c r="A183" s="247" t="s">
        <v>30</v>
      </c>
      <c r="B183" s="247" t="s">
        <v>8111</v>
      </c>
      <c r="C183" s="247" t="s">
        <v>18</v>
      </c>
      <c r="D183" s="251" t="s">
        <v>732</v>
      </c>
      <c r="E183" s="247" t="s">
        <v>809</v>
      </c>
      <c r="F183" s="247" t="s">
        <v>810</v>
      </c>
      <c r="G183" s="247" t="s">
        <v>730</v>
      </c>
      <c r="H183" s="247" t="s">
        <v>769</v>
      </c>
      <c r="I183" s="247" t="s">
        <v>7988</v>
      </c>
      <c r="J183" s="247" t="s">
        <v>7988</v>
      </c>
      <c r="K183" s="247" t="s">
        <v>7988</v>
      </c>
      <c r="L183" s="247" t="s">
        <v>7988</v>
      </c>
      <c r="M183" s="247" t="s">
        <v>8112</v>
      </c>
      <c r="N183" s="247" t="s">
        <v>91</v>
      </c>
      <c r="O183" s="247" t="s">
        <v>733</v>
      </c>
      <c r="P183" s="247" t="s">
        <v>813</v>
      </c>
      <c r="Q183" s="247" t="s">
        <v>812</v>
      </c>
      <c r="R183" s="247" t="s">
        <v>811</v>
      </c>
      <c r="S183" s="247" t="s">
        <v>8184</v>
      </c>
      <c r="T183" s="247"/>
      <c r="U183" s="247" t="s">
        <v>7988</v>
      </c>
      <c r="V183" s="247" t="s">
        <v>7988</v>
      </c>
      <c r="W183" s="247"/>
      <c r="X183" s="247"/>
      <c r="Y183" s="248">
        <v>44523.473344907405</v>
      </c>
      <c r="Z183" s="248">
        <v>44529.934490740743</v>
      </c>
      <c r="AA183" s="247"/>
      <c r="AB183" s="247" t="s">
        <v>731</v>
      </c>
      <c r="AC183" s="247">
        <v>21633</v>
      </c>
      <c r="AD183" s="247">
        <v>34210</v>
      </c>
      <c r="AE183" s="247" t="s">
        <v>8111</v>
      </c>
      <c r="AF183" s="247" t="s">
        <v>8113</v>
      </c>
      <c r="AG183" s="247" t="s">
        <v>15</v>
      </c>
    </row>
    <row r="184" spans="1:33" ht="39.6" x14ac:dyDescent="0.3">
      <c r="A184" s="247" t="s">
        <v>616</v>
      </c>
      <c r="B184" s="247" t="s">
        <v>8111</v>
      </c>
      <c r="C184" s="247" t="s">
        <v>32</v>
      </c>
      <c r="D184" s="251" t="s">
        <v>818</v>
      </c>
      <c r="E184" s="247" t="s">
        <v>814</v>
      </c>
      <c r="F184" s="247" t="s">
        <v>815</v>
      </c>
      <c r="G184" s="247" t="s">
        <v>816</v>
      </c>
      <c r="H184" s="247" t="s">
        <v>725</v>
      </c>
      <c r="I184" s="247" t="s">
        <v>7988</v>
      </c>
      <c r="J184" s="247" t="s">
        <v>7988</v>
      </c>
      <c r="K184" s="247" t="s">
        <v>7988</v>
      </c>
      <c r="L184" s="247" t="s">
        <v>7988</v>
      </c>
      <c r="M184" s="247" t="s">
        <v>8112</v>
      </c>
      <c r="N184" s="247" t="s">
        <v>91</v>
      </c>
      <c r="O184" s="247" t="s">
        <v>819</v>
      </c>
      <c r="P184" s="247"/>
      <c r="Q184" s="247"/>
      <c r="R184" s="247"/>
      <c r="S184" s="247" t="s">
        <v>8185</v>
      </c>
      <c r="T184" s="247"/>
      <c r="U184" s="247" t="s">
        <v>7988</v>
      </c>
      <c r="V184" s="247" t="s">
        <v>7988</v>
      </c>
      <c r="W184" s="247"/>
      <c r="X184" s="247"/>
      <c r="Y184" s="248">
        <v>44523.527719907404</v>
      </c>
      <c r="Z184" s="248">
        <v>44532.923506944448</v>
      </c>
      <c r="AA184" s="247"/>
      <c r="AB184" s="247" t="s">
        <v>817</v>
      </c>
      <c r="AC184" s="247">
        <v>74079</v>
      </c>
      <c r="AD184" s="247">
        <v>28220</v>
      </c>
      <c r="AE184" s="247" t="s">
        <v>8111</v>
      </c>
      <c r="AF184" s="247" t="s">
        <v>8113</v>
      </c>
      <c r="AG184" s="247"/>
    </row>
    <row r="185" spans="1:33" ht="39.6" x14ac:dyDescent="0.3">
      <c r="A185" s="247"/>
      <c r="B185" s="247" t="s">
        <v>8111</v>
      </c>
      <c r="C185" s="247" t="s">
        <v>32</v>
      </c>
      <c r="D185" s="251" t="s">
        <v>823</v>
      </c>
      <c r="E185" s="247" t="s">
        <v>820</v>
      </c>
      <c r="F185" s="247" t="s">
        <v>821</v>
      </c>
      <c r="G185" s="247" t="s">
        <v>241</v>
      </c>
      <c r="H185" s="247" t="s">
        <v>725</v>
      </c>
      <c r="I185" s="247" t="s">
        <v>7988</v>
      </c>
      <c r="J185" s="247" t="s">
        <v>7988</v>
      </c>
      <c r="K185" s="247" t="s">
        <v>7988</v>
      </c>
      <c r="L185" s="247" t="s">
        <v>7988</v>
      </c>
      <c r="M185" s="247" t="s">
        <v>8112</v>
      </c>
      <c r="N185" s="247" t="s">
        <v>91</v>
      </c>
      <c r="O185" s="247" t="s">
        <v>824</v>
      </c>
      <c r="P185" s="247"/>
      <c r="Q185" s="247"/>
      <c r="R185" s="247"/>
      <c r="S185" s="247"/>
      <c r="T185" s="247"/>
      <c r="U185" s="247" t="s">
        <v>7988</v>
      </c>
      <c r="V185" s="247" t="s">
        <v>7988</v>
      </c>
      <c r="W185" s="247"/>
      <c r="X185" s="247"/>
      <c r="Y185" s="248">
        <v>44523.677430555559</v>
      </c>
      <c r="Z185" s="248">
        <v>44526.502604166664</v>
      </c>
      <c r="AA185" s="247"/>
      <c r="AB185" s="247" t="s">
        <v>822</v>
      </c>
      <c r="AC185" s="247">
        <v>59234</v>
      </c>
      <c r="AD185" s="247">
        <v>28230</v>
      </c>
      <c r="AE185" s="247" t="s">
        <v>8111</v>
      </c>
      <c r="AF185" s="247" t="s">
        <v>8113</v>
      </c>
      <c r="AG185" s="247"/>
    </row>
    <row r="186" spans="1:33" ht="26.4" x14ac:dyDescent="0.3">
      <c r="A186" s="247"/>
      <c r="B186" s="247" t="s">
        <v>8111</v>
      </c>
      <c r="C186" s="247" t="s">
        <v>64</v>
      </c>
      <c r="D186" s="251" t="s">
        <v>111</v>
      </c>
      <c r="E186" s="247" t="s">
        <v>825</v>
      </c>
      <c r="F186" s="247" t="s">
        <v>826</v>
      </c>
      <c r="G186" s="247" t="s">
        <v>241</v>
      </c>
      <c r="H186" s="247" t="s">
        <v>526</v>
      </c>
      <c r="I186" s="247" t="s">
        <v>7988</v>
      </c>
      <c r="J186" s="247" t="s">
        <v>7988</v>
      </c>
      <c r="K186" s="247" t="s">
        <v>7988</v>
      </c>
      <c r="L186" s="247" t="s">
        <v>7988</v>
      </c>
      <c r="M186" s="247" t="s">
        <v>8112</v>
      </c>
      <c r="N186" s="247" t="s">
        <v>91</v>
      </c>
      <c r="O186" s="247" t="s">
        <v>112</v>
      </c>
      <c r="P186" s="247"/>
      <c r="Q186" s="247"/>
      <c r="R186" s="247"/>
      <c r="S186" s="247"/>
      <c r="T186" s="247"/>
      <c r="U186" s="247" t="s">
        <v>7988</v>
      </c>
      <c r="V186" s="247" t="s">
        <v>7988</v>
      </c>
      <c r="W186" s="247"/>
      <c r="X186" s="247"/>
      <c r="Y186" s="248">
        <v>44523.679872685185</v>
      </c>
      <c r="Z186" s="248">
        <v>44529.934490740743</v>
      </c>
      <c r="AA186" s="247"/>
      <c r="AB186" s="247" t="s">
        <v>827</v>
      </c>
      <c r="AC186" s="247">
        <v>90657</v>
      </c>
      <c r="AD186" s="247">
        <v>29840</v>
      </c>
      <c r="AE186" s="247" t="s">
        <v>8111</v>
      </c>
      <c r="AF186" s="247" t="s">
        <v>8113</v>
      </c>
      <c r="AG186" s="247" t="s">
        <v>15</v>
      </c>
    </row>
    <row r="187" spans="1:33" ht="26.4" x14ac:dyDescent="0.3">
      <c r="A187" s="247"/>
      <c r="B187" s="247" t="s">
        <v>8111</v>
      </c>
      <c r="C187" s="247" t="s">
        <v>64</v>
      </c>
      <c r="D187" s="251" t="s">
        <v>830</v>
      </c>
      <c r="E187" s="247" t="s">
        <v>828</v>
      </c>
      <c r="F187" s="247" t="s">
        <v>829</v>
      </c>
      <c r="G187" s="247" t="s">
        <v>241</v>
      </c>
      <c r="H187" s="247" t="s">
        <v>526</v>
      </c>
      <c r="I187" s="247" t="s">
        <v>7988</v>
      </c>
      <c r="J187" s="247" t="s">
        <v>7988</v>
      </c>
      <c r="K187" s="247" t="s">
        <v>7988</v>
      </c>
      <c r="L187" s="247" t="s">
        <v>7988</v>
      </c>
      <c r="M187" s="247" t="s">
        <v>8112</v>
      </c>
      <c r="N187" s="247" t="s">
        <v>91</v>
      </c>
      <c r="O187" s="247" t="s">
        <v>831</v>
      </c>
      <c r="P187" s="247"/>
      <c r="Q187" s="247"/>
      <c r="R187" s="247"/>
      <c r="S187" s="247"/>
      <c r="T187" s="247"/>
      <c r="U187" s="247" t="s">
        <v>7988</v>
      </c>
      <c r="V187" s="247" t="s">
        <v>7988</v>
      </c>
      <c r="W187" s="247"/>
      <c r="X187" s="247"/>
      <c r="Y187" s="248">
        <v>44523.679872685185</v>
      </c>
      <c r="Z187" s="248">
        <v>44529.934490740743</v>
      </c>
      <c r="AA187" s="247"/>
      <c r="AB187" s="247" t="s">
        <v>827</v>
      </c>
      <c r="AC187" s="247">
        <v>90657</v>
      </c>
      <c r="AD187" s="247">
        <v>30010</v>
      </c>
      <c r="AE187" s="247" t="s">
        <v>8111</v>
      </c>
      <c r="AF187" s="247" t="s">
        <v>8113</v>
      </c>
      <c r="AG187" s="247" t="s">
        <v>15</v>
      </c>
    </row>
    <row r="188" spans="1:33" ht="26.4" x14ac:dyDescent="0.3">
      <c r="A188" s="247"/>
      <c r="B188" s="247" t="s">
        <v>8111</v>
      </c>
      <c r="C188" s="247" t="s">
        <v>64</v>
      </c>
      <c r="D188" s="251" t="s">
        <v>834</v>
      </c>
      <c r="E188" s="247" t="s">
        <v>832</v>
      </c>
      <c r="F188" s="247" t="s">
        <v>833</v>
      </c>
      <c r="G188" s="247" t="s">
        <v>241</v>
      </c>
      <c r="H188" s="247" t="s">
        <v>526</v>
      </c>
      <c r="I188" s="247" t="s">
        <v>7988</v>
      </c>
      <c r="J188" s="247" t="s">
        <v>7988</v>
      </c>
      <c r="K188" s="247" t="s">
        <v>7988</v>
      </c>
      <c r="L188" s="247" t="s">
        <v>7988</v>
      </c>
      <c r="M188" s="247" t="s">
        <v>8112</v>
      </c>
      <c r="N188" s="247" t="s">
        <v>91</v>
      </c>
      <c r="O188" s="247" t="s">
        <v>835</v>
      </c>
      <c r="P188" s="247"/>
      <c r="Q188" s="247"/>
      <c r="R188" s="247"/>
      <c r="S188" s="247"/>
      <c r="T188" s="247"/>
      <c r="U188" s="247" t="s">
        <v>7988</v>
      </c>
      <c r="V188" s="247" t="s">
        <v>7988</v>
      </c>
      <c r="W188" s="247"/>
      <c r="X188" s="247"/>
      <c r="Y188" s="248">
        <v>44523.679884259262</v>
      </c>
      <c r="Z188" s="248">
        <v>44529.934490740743</v>
      </c>
      <c r="AA188" s="247"/>
      <c r="AB188" s="247" t="s">
        <v>827</v>
      </c>
      <c r="AC188" s="247">
        <v>90657</v>
      </c>
      <c r="AD188" s="247">
        <v>31240</v>
      </c>
      <c r="AE188" s="247" t="s">
        <v>8111</v>
      </c>
      <c r="AF188" s="247" t="s">
        <v>8113</v>
      </c>
      <c r="AG188" s="247" t="s">
        <v>15</v>
      </c>
    </row>
    <row r="189" spans="1:33" ht="26.4" x14ac:dyDescent="0.3">
      <c r="A189" s="247"/>
      <c r="B189" s="247" t="s">
        <v>8111</v>
      </c>
      <c r="C189" s="247" t="s">
        <v>64</v>
      </c>
      <c r="D189" s="251" t="s">
        <v>838</v>
      </c>
      <c r="E189" s="247" t="s">
        <v>836</v>
      </c>
      <c r="F189" s="247" t="s">
        <v>837</v>
      </c>
      <c r="G189" s="247" t="s">
        <v>241</v>
      </c>
      <c r="H189" s="247" t="s">
        <v>526</v>
      </c>
      <c r="I189" s="247" t="s">
        <v>7988</v>
      </c>
      <c r="J189" s="247" t="s">
        <v>7988</v>
      </c>
      <c r="K189" s="247" t="s">
        <v>7988</v>
      </c>
      <c r="L189" s="247" t="s">
        <v>7988</v>
      </c>
      <c r="M189" s="247" t="s">
        <v>8112</v>
      </c>
      <c r="N189" s="247" t="s">
        <v>91</v>
      </c>
      <c r="O189" s="247" t="s">
        <v>839</v>
      </c>
      <c r="P189" s="247"/>
      <c r="Q189" s="247"/>
      <c r="R189" s="247"/>
      <c r="S189" s="247"/>
      <c r="T189" s="247"/>
      <c r="U189" s="247" t="s">
        <v>7988</v>
      </c>
      <c r="V189" s="247" t="s">
        <v>7988</v>
      </c>
      <c r="W189" s="247"/>
      <c r="X189" s="247"/>
      <c r="Y189" s="248">
        <v>44523.679884259262</v>
      </c>
      <c r="Z189" s="248">
        <v>44529.934490740743</v>
      </c>
      <c r="AA189" s="247"/>
      <c r="AB189" s="247" t="s">
        <v>827</v>
      </c>
      <c r="AC189" s="247">
        <v>90657</v>
      </c>
      <c r="AD189" s="247">
        <v>28980</v>
      </c>
      <c r="AE189" s="247" t="s">
        <v>8111</v>
      </c>
      <c r="AF189" s="247" t="s">
        <v>8113</v>
      </c>
      <c r="AG189" s="247" t="s">
        <v>15</v>
      </c>
    </row>
    <row r="190" spans="1:33" ht="132" x14ac:dyDescent="0.3">
      <c r="A190" s="247"/>
      <c r="B190" s="247" t="s">
        <v>8111</v>
      </c>
      <c r="C190" s="247" t="s">
        <v>64</v>
      </c>
      <c r="D190" s="251" t="s">
        <v>843</v>
      </c>
      <c r="E190" s="247" t="s">
        <v>840</v>
      </c>
      <c r="F190" s="247" t="s">
        <v>841</v>
      </c>
      <c r="G190" s="247" t="s">
        <v>241</v>
      </c>
      <c r="H190" s="247" t="s">
        <v>526</v>
      </c>
      <c r="I190" s="247" t="s">
        <v>7988</v>
      </c>
      <c r="J190" s="247" t="s">
        <v>7988</v>
      </c>
      <c r="K190" s="247" t="s">
        <v>7988</v>
      </c>
      <c r="L190" s="247" t="s">
        <v>7988</v>
      </c>
      <c r="M190" s="247" t="s">
        <v>8112</v>
      </c>
      <c r="N190" s="247" t="s">
        <v>91</v>
      </c>
      <c r="O190" s="247" t="s">
        <v>844</v>
      </c>
      <c r="P190" s="247"/>
      <c r="Q190" s="247"/>
      <c r="R190" s="247" t="s">
        <v>842</v>
      </c>
      <c r="S190" s="247"/>
      <c r="T190" s="247"/>
      <c r="U190" s="247" t="s">
        <v>7988</v>
      </c>
      <c r="V190" s="247" t="s">
        <v>7988</v>
      </c>
      <c r="W190" s="247"/>
      <c r="X190" s="247"/>
      <c r="Y190" s="248">
        <v>44523.679884259262</v>
      </c>
      <c r="Z190" s="248">
        <v>44529.934490740743</v>
      </c>
      <c r="AA190" s="247"/>
      <c r="AB190" s="247" t="s">
        <v>827</v>
      </c>
      <c r="AC190" s="247">
        <v>90657</v>
      </c>
      <c r="AD190" s="247">
        <v>28280</v>
      </c>
      <c r="AE190" s="247" t="s">
        <v>8111</v>
      </c>
      <c r="AF190" s="247" t="s">
        <v>8113</v>
      </c>
      <c r="AG190" s="247" t="s">
        <v>15</v>
      </c>
    </row>
    <row r="191" spans="1:33" ht="132" x14ac:dyDescent="0.3">
      <c r="A191" s="247"/>
      <c r="B191" s="247" t="s">
        <v>8111</v>
      </c>
      <c r="C191" s="247" t="s">
        <v>64</v>
      </c>
      <c r="D191" s="251" t="s">
        <v>843</v>
      </c>
      <c r="E191" s="247" t="s">
        <v>845</v>
      </c>
      <c r="F191" s="247" t="s">
        <v>846</v>
      </c>
      <c r="G191" s="247" t="s">
        <v>241</v>
      </c>
      <c r="H191" s="247" t="s">
        <v>526</v>
      </c>
      <c r="I191" s="247" t="s">
        <v>7988</v>
      </c>
      <c r="J191" s="247" t="s">
        <v>7988</v>
      </c>
      <c r="K191" s="247" t="s">
        <v>7988</v>
      </c>
      <c r="L191" s="247" t="s">
        <v>7988</v>
      </c>
      <c r="M191" s="247" t="s">
        <v>8112</v>
      </c>
      <c r="N191" s="247" t="s">
        <v>91</v>
      </c>
      <c r="O191" s="247" t="s">
        <v>848</v>
      </c>
      <c r="P191" s="247"/>
      <c r="Q191" s="247"/>
      <c r="R191" s="247" t="s">
        <v>847</v>
      </c>
      <c r="S191" s="247"/>
      <c r="T191" s="247"/>
      <c r="U191" s="247" t="s">
        <v>7988</v>
      </c>
      <c r="V191" s="247" t="s">
        <v>7988</v>
      </c>
      <c r="W191" s="247"/>
      <c r="X191" s="247"/>
      <c r="Y191" s="248">
        <v>44523.679884259262</v>
      </c>
      <c r="Z191" s="248">
        <v>44529.934490740743</v>
      </c>
      <c r="AA191" s="247"/>
      <c r="AB191" s="247" t="s">
        <v>827</v>
      </c>
      <c r="AC191" s="247">
        <v>90657</v>
      </c>
      <c r="AD191" s="247">
        <v>28290</v>
      </c>
      <c r="AE191" s="247" t="s">
        <v>8111</v>
      </c>
      <c r="AF191" s="247" t="s">
        <v>8113</v>
      </c>
      <c r="AG191" s="247" t="s">
        <v>15</v>
      </c>
    </row>
    <row r="192" spans="1:33" ht="105.6" x14ac:dyDescent="0.3">
      <c r="A192" s="247"/>
      <c r="B192" s="247" t="s">
        <v>8111</v>
      </c>
      <c r="C192" s="247" t="s">
        <v>64</v>
      </c>
      <c r="D192" s="251" t="s">
        <v>852</v>
      </c>
      <c r="E192" s="247" t="s">
        <v>849</v>
      </c>
      <c r="F192" s="247" t="s">
        <v>850</v>
      </c>
      <c r="G192" s="247" t="s">
        <v>241</v>
      </c>
      <c r="H192" s="247" t="s">
        <v>526</v>
      </c>
      <c r="I192" s="247" t="s">
        <v>7988</v>
      </c>
      <c r="J192" s="247" t="s">
        <v>7988</v>
      </c>
      <c r="K192" s="247" t="s">
        <v>7988</v>
      </c>
      <c r="L192" s="247" t="s">
        <v>7988</v>
      </c>
      <c r="M192" s="247" t="s">
        <v>8112</v>
      </c>
      <c r="N192" s="247" t="s">
        <v>91</v>
      </c>
      <c r="O192" s="247" t="s">
        <v>853</v>
      </c>
      <c r="P192" s="247"/>
      <c r="Q192" s="247"/>
      <c r="R192" s="247" t="s">
        <v>851</v>
      </c>
      <c r="S192" s="247"/>
      <c r="T192" s="247"/>
      <c r="U192" s="247" t="s">
        <v>7988</v>
      </c>
      <c r="V192" s="247" t="s">
        <v>7988</v>
      </c>
      <c r="W192" s="247"/>
      <c r="X192" s="247"/>
      <c r="Y192" s="248">
        <v>44523.679884259262</v>
      </c>
      <c r="Z192" s="248">
        <v>44529.934490740743</v>
      </c>
      <c r="AA192" s="247"/>
      <c r="AB192" s="247" t="s">
        <v>827</v>
      </c>
      <c r="AC192" s="247">
        <v>90657</v>
      </c>
      <c r="AD192" s="247">
        <v>28300</v>
      </c>
      <c r="AE192" s="247" t="s">
        <v>8111</v>
      </c>
      <c r="AF192" s="247" t="s">
        <v>8113</v>
      </c>
      <c r="AG192" s="247" t="s">
        <v>15</v>
      </c>
    </row>
    <row r="193" spans="1:33" ht="105.6" x14ac:dyDescent="0.3">
      <c r="A193" s="247"/>
      <c r="B193" s="247" t="s">
        <v>8111</v>
      </c>
      <c r="C193" s="247" t="s">
        <v>64</v>
      </c>
      <c r="D193" s="251" t="s">
        <v>852</v>
      </c>
      <c r="E193" s="247" t="s">
        <v>854</v>
      </c>
      <c r="F193" s="247" t="s">
        <v>855</v>
      </c>
      <c r="G193" s="247" t="s">
        <v>241</v>
      </c>
      <c r="H193" s="247" t="s">
        <v>526</v>
      </c>
      <c r="I193" s="247" t="s">
        <v>7988</v>
      </c>
      <c r="J193" s="247" t="s">
        <v>7988</v>
      </c>
      <c r="K193" s="247" t="s">
        <v>7988</v>
      </c>
      <c r="L193" s="247" t="s">
        <v>7988</v>
      </c>
      <c r="M193" s="247" t="s">
        <v>8112</v>
      </c>
      <c r="N193" s="247" t="s">
        <v>91</v>
      </c>
      <c r="O193" s="247" t="s">
        <v>857</v>
      </c>
      <c r="P193" s="247"/>
      <c r="Q193" s="247"/>
      <c r="R193" s="247" t="s">
        <v>856</v>
      </c>
      <c r="S193" s="247"/>
      <c r="T193" s="247"/>
      <c r="U193" s="247" t="s">
        <v>7988</v>
      </c>
      <c r="V193" s="247" t="s">
        <v>7988</v>
      </c>
      <c r="W193" s="247"/>
      <c r="X193" s="247"/>
      <c r="Y193" s="248">
        <v>44523.679884259262</v>
      </c>
      <c r="Z193" s="248">
        <v>44529.934490740743</v>
      </c>
      <c r="AA193" s="247"/>
      <c r="AB193" s="247" t="s">
        <v>827</v>
      </c>
      <c r="AC193" s="247">
        <v>90657</v>
      </c>
      <c r="AD193" s="247">
        <v>28310</v>
      </c>
      <c r="AE193" s="247" t="s">
        <v>8111</v>
      </c>
      <c r="AF193" s="247" t="s">
        <v>8113</v>
      </c>
      <c r="AG193" s="247" t="s">
        <v>15</v>
      </c>
    </row>
    <row r="194" spans="1:33" ht="132" x14ac:dyDescent="0.3">
      <c r="A194" s="247"/>
      <c r="B194" s="247" t="s">
        <v>8111</v>
      </c>
      <c r="C194" s="247" t="s">
        <v>64</v>
      </c>
      <c r="D194" s="251" t="s">
        <v>861</v>
      </c>
      <c r="E194" s="247" t="s">
        <v>858</v>
      </c>
      <c r="F194" s="247" t="s">
        <v>859</v>
      </c>
      <c r="G194" s="247" t="s">
        <v>241</v>
      </c>
      <c r="H194" s="247" t="s">
        <v>526</v>
      </c>
      <c r="I194" s="247" t="s">
        <v>7988</v>
      </c>
      <c r="J194" s="247" t="s">
        <v>7988</v>
      </c>
      <c r="K194" s="247" t="s">
        <v>7988</v>
      </c>
      <c r="L194" s="247" t="s">
        <v>7988</v>
      </c>
      <c r="M194" s="247" t="s">
        <v>8112</v>
      </c>
      <c r="N194" s="247" t="s">
        <v>91</v>
      </c>
      <c r="O194" s="247" t="s">
        <v>862</v>
      </c>
      <c r="P194" s="247"/>
      <c r="Q194" s="247"/>
      <c r="R194" s="247" t="s">
        <v>860</v>
      </c>
      <c r="S194" s="247"/>
      <c r="T194" s="247"/>
      <c r="U194" s="247" t="s">
        <v>7988</v>
      </c>
      <c r="V194" s="247" t="s">
        <v>7988</v>
      </c>
      <c r="W194" s="247"/>
      <c r="X194" s="247"/>
      <c r="Y194" s="248">
        <v>44523.679884259262</v>
      </c>
      <c r="Z194" s="248">
        <v>44529.934490740743</v>
      </c>
      <c r="AA194" s="247"/>
      <c r="AB194" s="247" t="s">
        <v>827</v>
      </c>
      <c r="AC194" s="247">
        <v>90657</v>
      </c>
      <c r="AD194" s="247">
        <v>28320</v>
      </c>
      <c r="AE194" s="247" t="s">
        <v>8111</v>
      </c>
      <c r="AF194" s="247" t="s">
        <v>8113</v>
      </c>
      <c r="AG194" s="247" t="s">
        <v>15</v>
      </c>
    </row>
    <row r="195" spans="1:33" ht="79.2" x14ac:dyDescent="0.3">
      <c r="A195" s="247"/>
      <c r="B195" s="247" t="s">
        <v>8111</v>
      </c>
      <c r="C195" s="247" t="s">
        <v>64</v>
      </c>
      <c r="D195" s="251" t="s">
        <v>861</v>
      </c>
      <c r="E195" s="247" t="s">
        <v>863</v>
      </c>
      <c r="F195" s="247" t="s">
        <v>864</v>
      </c>
      <c r="G195" s="247" t="s">
        <v>241</v>
      </c>
      <c r="H195" s="247" t="s">
        <v>526</v>
      </c>
      <c r="I195" s="247" t="s">
        <v>7988</v>
      </c>
      <c r="J195" s="247" t="s">
        <v>7988</v>
      </c>
      <c r="K195" s="247" t="s">
        <v>7988</v>
      </c>
      <c r="L195" s="247" t="s">
        <v>7988</v>
      </c>
      <c r="M195" s="247" t="s">
        <v>8112</v>
      </c>
      <c r="N195" s="247" t="s">
        <v>91</v>
      </c>
      <c r="O195" s="247" t="s">
        <v>866</v>
      </c>
      <c r="P195" s="247"/>
      <c r="Q195" s="247"/>
      <c r="R195" s="247" t="s">
        <v>865</v>
      </c>
      <c r="S195" s="247"/>
      <c r="T195" s="247"/>
      <c r="U195" s="247" t="s">
        <v>7988</v>
      </c>
      <c r="V195" s="247" t="s">
        <v>7988</v>
      </c>
      <c r="W195" s="247"/>
      <c r="X195" s="247"/>
      <c r="Y195" s="248">
        <v>44523.679884259262</v>
      </c>
      <c r="Z195" s="248">
        <v>44529.934490740743</v>
      </c>
      <c r="AA195" s="247"/>
      <c r="AB195" s="247" t="s">
        <v>827</v>
      </c>
      <c r="AC195" s="247">
        <v>90657</v>
      </c>
      <c r="AD195" s="247">
        <v>28330</v>
      </c>
      <c r="AE195" s="247" t="s">
        <v>8111</v>
      </c>
      <c r="AF195" s="247" t="s">
        <v>8113</v>
      </c>
      <c r="AG195" s="247" t="s">
        <v>15</v>
      </c>
    </row>
    <row r="196" spans="1:33" ht="26.4" x14ac:dyDescent="0.3">
      <c r="A196" s="247"/>
      <c r="B196" s="247" t="s">
        <v>8111</v>
      </c>
      <c r="C196" s="247" t="s">
        <v>64</v>
      </c>
      <c r="D196" s="251" t="s">
        <v>869</v>
      </c>
      <c r="E196" s="247" t="s">
        <v>867</v>
      </c>
      <c r="F196" s="247" t="s">
        <v>868</v>
      </c>
      <c r="G196" s="247" t="s">
        <v>241</v>
      </c>
      <c r="H196" s="247" t="s">
        <v>526</v>
      </c>
      <c r="I196" s="247" t="s">
        <v>7988</v>
      </c>
      <c r="J196" s="247" t="s">
        <v>7988</v>
      </c>
      <c r="K196" s="247" t="s">
        <v>7988</v>
      </c>
      <c r="L196" s="247" t="s">
        <v>7988</v>
      </c>
      <c r="M196" s="247" t="s">
        <v>8112</v>
      </c>
      <c r="N196" s="247" t="s">
        <v>91</v>
      </c>
      <c r="O196" s="247" t="s">
        <v>870</v>
      </c>
      <c r="P196" s="247"/>
      <c r="Q196" s="247"/>
      <c r="R196" s="247"/>
      <c r="S196" s="247"/>
      <c r="T196" s="247"/>
      <c r="U196" s="247" t="s">
        <v>7988</v>
      </c>
      <c r="V196" s="247" t="s">
        <v>7988</v>
      </c>
      <c r="W196" s="247"/>
      <c r="X196" s="247"/>
      <c r="Y196" s="248">
        <v>44523.679884259262</v>
      </c>
      <c r="Z196" s="248">
        <v>44529.934490740743</v>
      </c>
      <c r="AA196" s="247"/>
      <c r="AB196" s="247" t="s">
        <v>827</v>
      </c>
      <c r="AC196" s="247">
        <v>90657</v>
      </c>
      <c r="AD196" s="247">
        <v>30830</v>
      </c>
      <c r="AE196" s="247" t="s">
        <v>8111</v>
      </c>
      <c r="AF196" s="247" t="s">
        <v>8113</v>
      </c>
      <c r="AG196" s="247" t="s">
        <v>15</v>
      </c>
    </row>
    <row r="197" spans="1:33" ht="26.4" x14ac:dyDescent="0.3">
      <c r="A197" s="247"/>
      <c r="B197" s="247" t="s">
        <v>8111</v>
      </c>
      <c r="C197" s="247" t="s">
        <v>64</v>
      </c>
      <c r="D197" s="251" t="s">
        <v>873</v>
      </c>
      <c r="E197" s="247" t="s">
        <v>871</v>
      </c>
      <c r="F197" s="247" t="s">
        <v>872</v>
      </c>
      <c r="G197" s="247" t="s">
        <v>241</v>
      </c>
      <c r="H197" s="247" t="s">
        <v>526</v>
      </c>
      <c r="I197" s="247" t="s">
        <v>7988</v>
      </c>
      <c r="J197" s="247" t="s">
        <v>7988</v>
      </c>
      <c r="K197" s="247" t="s">
        <v>7988</v>
      </c>
      <c r="L197" s="247" t="s">
        <v>7988</v>
      </c>
      <c r="M197" s="247" t="s">
        <v>8112</v>
      </c>
      <c r="N197" s="247" t="s">
        <v>91</v>
      </c>
      <c r="O197" s="247" t="s">
        <v>874</v>
      </c>
      <c r="P197" s="247"/>
      <c r="Q197" s="247"/>
      <c r="R197" s="247"/>
      <c r="S197" s="247"/>
      <c r="T197" s="247"/>
      <c r="U197" s="247" t="s">
        <v>7988</v>
      </c>
      <c r="V197" s="247" t="s">
        <v>7988</v>
      </c>
      <c r="W197" s="247"/>
      <c r="X197" s="247"/>
      <c r="Y197" s="248">
        <v>44523.679884259262</v>
      </c>
      <c r="Z197" s="248">
        <v>44529.934490740743</v>
      </c>
      <c r="AA197" s="247"/>
      <c r="AB197" s="247" t="s">
        <v>827</v>
      </c>
      <c r="AC197" s="247">
        <v>90657</v>
      </c>
      <c r="AD197" s="247">
        <v>32480</v>
      </c>
      <c r="AE197" s="247" t="s">
        <v>8111</v>
      </c>
      <c r="AF197" s="247" t="s">
        <v>8113</v>
      </c>
      <c r="AG197" s="247" t="s">
        <v>15</v>
      </c>
    </row>
    <row r="198" spans="1:33" ht="66" x14ac:dyDescent="0.3">
      <c r="A198" s="247"/>
      <c r="B198" s="247" t="s">
        <v>8111</v>
      </c>
      <c r="C198" s="247" t="s">
        <v>64</v>
      </c>
      <c r="D198" s="251" t="s">
        <v>878</v>
      </c>
      <c r="E198" s="247" t="s">
        <v>875</v>
      </c>
      <c r="F198" s="247" t="s">
        <v>876</v>
      </c>
      <c r="G198" s="247" t="s">
        <v>241</v>
      </c>
      <c r="H198" s="247" t="s">
        <v>526</v>
      </c>
      <c r="I198" s="247" t="s">
        <v>7988</v>
      </c>
      <c r="J198" s="247" t="s">
        <v>7988</v>
      </c>
      <c r="K198" s="247" t="s">
        <v>7988</v>
      </c>
      <c r="L198" s="247" t="s">
        <v>7988</v>
      </c>
      <c r="M198" s="247" t="s">
        <v>8112</v>
      </c>
      <c r="N198" s="247" t="s">
        <v>91</v>
      </c>
      <c r="O198" s="247" t="s">
        <v>879</v>
      </c>
      <c r="P198" s="247"/>
      <c r="Q198" s="247"/>
      <c r="R198" s="247" t="s">
        <v>877</v>
      </c>
      <c r="S198" s="247"/>
      <c r="T198" s="247"/>
      <c r="U198" s="247" t="s">
        <v>7988</v>
      </c>
      <c r="V198" s="247" t="s">
        <v>7988</v>
      </c>
      <c r="W198" s="247"/>
      <c r="X198" s="247"/>
      <c r="Y198" s="248">
        <v>44523.679884259262</v>
      </c>
      <c r="Z198" s="248">
        <v>44529.934490740743</v>
      </c>
      <c r="AA198" s="247"/>
      <c r="AB198" s="247" t="s">
        <v>827</v>
      </c>
      <c r="AC198" s="247">
        <v>90657</v>
      </c>
      <c r="AD198" s="247">
        <v>28360</v>
      </c>
      <c r="AE198" s="247" t="s">
        <v>8111</v>
      </c>
      <c r="AF198" s="247" t="s">
        <v>8113</v>
      </c>
      <c r="AG198" s="247" t="s">
        <v>15</v>
      </c>
    </row>
    <row r="199" spans="1:33" ht="105.6" x14ac:dyDescent="0.3">
      <c r="A199" s="247"/>
      <c r="B199" s="247" t="s">
        <v>8111</v>
      </c>
      <c r="C199" s="247" t="s">
        <v>64</v>
      </c>
      <c r="D199" s="251" t="s">
        <v>878</v>
      </c>
      <c r="E199" s="247" t="s">
        <v>880</v>
      </c>
      <c r="F199" s="247" t="s">
        <v>881</v>
      </c>
      <c r="G199" s="247" t="s">
        <v>241</v>
      </c>
      <c r="H199" s="247" t="s">
        <v>526</v>
      </c>
      <c r="I199" s="247" t="s">
        <v>7988</v>
      </c>
      <c r="J199" s="247" t="s">
        <v>7988</v>
      </c>
      <c r="K199" s="247" t="s">
        <v>7988</v>
      </c>
      <c r="L199" s="247" t="s">
        <v>7988</v>
      </c>
      <c r="M199" s="247" t="s">
        <v>8112</v>
      </c>
      <c r="N199" s="247" t="s">
        <v>91</v>
      </c>
      <c r="O199" s="247" t="s">
        <v>883</v>
      </c>
      <c r="P199" s="247"/>
      <c r="Q199" s="247"/>
      <c r="R199" s="247" t="s">
        <v>882</v>
      </c>
      <c r="S199" s="247"/>
      <c r="T199" s="247"/>
      <c r="U199" s="247" t="s">
        <v>7988</v>
      </c>
      <c r="V199" s="247" t="s">
        <v>7988</v>
      </c>
      <c r="W199" s="247"/>
      <c r="X199" s="247"/>
      <c r="Y199" s="248">
        <v>44523.679884259262</v>
      </c>
      <c r="Z199" s="248">
        <v>44529.934490740743</v>
      </c>
      <c r="AA199" s="247"/>
      <c r="AB199" s="247" t="s">
        <v>827</v>
      </c>
      <c r="AC199" s="247">
        <v>90657</v>
      </c>
      <c r="AD199" s="247">
        <v>28370</v>
      </c>
      <c r="AE199" s="247" t="s">
        <v>8111</v>
      </c>
      <c r="AF199" s="247" t="s">
        <v>8113</v>
      </c>
      <c r="AG199" s="247" t="s">
        <v>15</v>
      </c>
    </row>
    <row r="200" spans="1:33" ht="26.4" x14ac:dyDescent="0.3">
      <c r="A200" s="247"/>
      <c r="B200" s="247" t="s">
        <v>8111</v>
      </c>
      <c r="C200" s="247" t="s">
        <v>64</v>
      </c>
      <c r="D200" s="251" t="s">
        <v>886</v>
      </c>
      <c r="E200" s="247" t="s">
        <v>884</v>
      </c>
      <c r="F200" s="247" t="s">
        <v>885</v>
      </c>
      <c r="G200" s="247" t="s">
        <v>241</v>
      </c>
      <c r="H200" s="247" t="s">
        <v>526</v>
      </c>
      <c r="I200" s="247" t="s">
        <v>7988</v>
      </c>
      <c r="J200" s="247" t="s">
        <v>7988</v>
      </c>
      <c r="K200" s="247" t="s">
        <v>7988</v>
      </c>
      <c r="L200" s="247" t="s">
        <v>7988</v>
      </c>
      <c r="M200" s="247" t="s">
        <v>8112</v>
      </c>
      <c r="N200" s="247" t="s">
        <v>91</v>
      </c>
      <c r="O200" s="247" t="s">
        <v>887</v>
      </c>
      <c r="P200" s="247"/>
      <c r="Q200" s="247"/>
      <c r="R200" s="247"/>
      <c r="S200" s="247"/>
      <c r="T200" s="247"/>
      <c r="U200" s="247" t="s">
        <v>7988</v>
      </c>
      <c r="V200" s="247" t="s">
        <v>7988</v>
      </c>
      <c r="W200" s="247"/>
      <c r="X200" s="247"/>
      <c r="Y200" s="248">
        <v>44523.679884259262</v>
      </c>
      <c r="Z200" s="248">
        <v>44529.934490740743</v>
      </c>
      <c r="AA200" s="247"/>
      <c r="AB200" s="247" t="s">
        <v>827</v>
      </c>
      <c r="AC200" s="247">
        <v>90657</v>
      </c>
      <c r="AD200" s="247">
        <v>29320</v>
      </c>
      <c r="AE200" s="247" t="s">
        <v>8111</v>
      </c>
      <c r="AF200" s="247" t="s">
        <v>8113</v>
      </c>
      <c r="AG200" s="247" t="s">
        <v>15</v>
      </c>
    </row>
    <row r="201" spans="1:33" ht="26.4" x14ac:dyDescent="0.3">
      <c r="A201" s="247"/>
      <c r="B201" s="247" t="s">
        <v>8111</v>
      </c>
      <c r="C201" s="247" t="s">
        <v>64</v>
      </c>
      <c r="D201" s="251" t="s">
        <v>890</v>
      </c>
      <c r="E201" s="247" t="s">
        <v>888</v>
      </c>
      <c r="F201" s="247" t="s">
        <v>889</v>
      </c>
      <c r="G201" s="247" t="s">
        <v>241</v>
      </c>
      <c r="H201" s="247" t="s">
        <v>526</v>
      </c>
      <c r="I201" s="247" t="s">
        <v>7988</v>
      </c>
      <c r="J201" s="247" t="s">
        <v>7988</v>
      </c>
      <c r="K201" s="247" t="s">
        <v>7988</v>
      </c>
      <c r="L201" s="247" t="s">
        <v>7988</v>
      </c>
      <c r="M201" s="247" t="s">
        <v>8112</v>
      </c>
      <c r="N201" s="247" t="s">
        <v>91</v>
      </c>
      <c r="O201" s="247" t="s">
        <v>891</v>
      </c>
      <c r="P201" s="247"/>
      <c r="Q201" s="247"/>
      <c r="R201" s="247"/>
      <c r="S201" s="247"/>
      <c r="T201" s="247"/>
      <c r="U201" s="247" t="s">
        <v>7988</v>
      </c>
      <c r="V201" s="247" t="s">
        <v>7988</v>
      </c>
      <c r="W201" s="247"/>
      <c r="X201" s="247"/>
      <c r="Y201" s="248">
        <v>44523.679884259262</v>
      </c>
      <c r="Z201" s="248">
        <v>44529.934490740743</v>
      </c>
      <c r="AA201" s="247"/>
      <c r="AB201" s="247" t="s">
        <v>827</v>
      </c>
      <c r="AC201" s="247">
        <v>90657</v>
      </c>
      <c r="AD201" s="247">
        <v>31430</v>
      </c>
      <c r="AE201" s="247" t="s">
        <v>8111</v>
      </c>
      <c r="AF201" s="247" t="s">
        <v>8113</v>
      </c>
      <c r="AG201" s="247" t="s">
        <v>15</v>
      </c>
    </row>
    <row r="202" spans="1:33" ht="26.4" x14ac:dyDescent="0.3">
      <c r="A202" s="247"/>
      <c r="B202" s="247" t="s">
        <v>8111</v>
      </c>
      <c r="C202" s="247" t="s">
        <v>64</v>
      </c>
      <c r="D202" s="251" t="s">
        <v>780</v>
      </c>
      <c r="E202" s="247" t="s">
        <v>892</v>
      </c>
      <c r="F202" s="247" t="s">
        <v>893</v>
      </c>
      <c r="G202" s="247" t="s">
        <v>241</v>
      </c>
      <c r="H202" s="247" t="s">
        <v>526</v>
      </c>
      <c r="I202" s="247" t="s">
        <v>7988</v>
      </c>
      <c r="J202" s="247" t="s">
        <v>7988</v>
      </c>
      <c r="K202" s="247" t="s">
        <v>7988</v>
      </c>
      <c r="L202" s="247" t="s">
        <v>7988</v>
      </c>
      <c r="M202" s="247" t="s">
        <v>8112</v>
      </c>
      <c r="N202" s="247" t="s">
        <v>91</v>
      </c>
      <c r="O202" s="247" t="s">
        <v>894</v>
      </c>
      <c r="P202" s="247"/>
      <c r="Q202" s="247"/>
      <c r="R202" s="247"/>
      <c r="S202" s="247"/>
      <c r="T202" s="247"/>
      <c r="U202" s="247" t="s">
        <v>7988</v>
      </c>
      <c r="V202" s="247" t="s">
        <v>7988</v>
      </c>
      <c r="W202" s="247"/>
      <c r="X202" s="247"/>
      <c r="Y202" s="248">
        <v>44523.679884259262</v>
      </c>
      <c r="Z202" s="248">
        <v>44529.934490740743</v>
      </c>
      <c r="AA202" s="247"/>
      <c r="AB202" s="247" t="s">
        <v>827</v>
      </c>
      <c r="AC202" s="247">
        <v>90657</v>
      </c>
      <c r="AD202" s="247">
        <v>28140</v>
      </c>
      <c r="AE202" s="247" t="s">
        <v>8111</v>
      </c>
      <c r="AF202" s="247" t="s">
        <v>8113</v>
      </c>
      <c r="AG202" s="247" t="s">
        <v>15</v>
      </c>
    </row>
    <row r="203" spans="1:33" ht="26.4" x14ac:dyDescent="0.3">
      <c r="A203" s="247"/>
      <c r="B203" s="247" t="s">
        <v>8111</v>
      </c>
      <c r="C203" s="247" t="s">
        <v>64</v>
      </c>
      <c r="D203" s="251" t="s">
        <v>897</v>
      </c>
      <c r="E203" s="247" t="s">
        <v>895</v>
      </c>
      <c r="F203" s="247" t="s">
        <v>896</v>
      </c>
      <c r="G203" s="247" t="s">
        <v>241</v>
      </c>
      <c r="H203" s="247" t="s">
        <v>526</v>
      </c>
      <c r="I203" s="247" t="s">
        <v>7988</v>
      </c>
      <c r="J203" s="247" t="s">
        <v>7988</v>
      </c>
      <c r="K203" s="247" t="s">
        <v>7988</v>
      </c>
      <c r="L203" s="247" t="s">
        <v>7988</v>
      </c>
      <c r="M203" s="247" t="s">
        <v>8112</v>
      </c>
      <c r="N203" s="247" t="s">
        <v>91</v>
      </c>
      <c r="O203" s="247" t="s">
        <v>898</v>
      </c>
      <c r="P203" s="247"/>
      <c r="Q203" s="247"/>
      <c r="R203" s="247"/>
      <c r="S203" s="247"/>
      <c r="T203" s="247"/>
      <c r="U203" s="247" t="s">
        <v>7988</v>
      </c>
      <c r="V203" s="247" t="s">
        <v>7988</v>
      </c>
      <c r="W203" s="247"/>
      <c r="X203" s="247"/>
      <c r="Y203" s="248">
        <v>44523.679884259262</v>
      </c>
      <c r="Z203" s="248">
        <v>44529.934490740743</v>
      </c>
      <c r="AA203" s="247"/>
      <c r="AB203" s="247" t="s">
        <v>827</v>
      </c>
      <c r="AC203" s="247">
        <v>90657</v>
      </c>
      <c r="AD203" s="247">
        <v>28740</v>
      </c>
      <c r="AE203" s="247" t="s">
        <v>8111</v>
      </c>
      <c r="AF203" s="247" t="s">
        <v>8113</v>
      </c>
      <c r="AG203" s="247" t="s">
        <v>15</v>
      </c>
    </row>
    <row r="204" spans="1:33" ht="26.4" x14ac:dyDescent="0.3">
      <c r="A204" s="247"/>
      <c r="B204" s="247" t="s">
        <v>8111</v>
      </c>
      <c r="C204" s="247" t="s">
        <v>64</v>
      </c>
      <c r="D204" s="251" t="s">
        <v>901</v>
      </c>
      <c r="E204" s="247" t="s">
        <v>899</v>
      </c>
      <c r="F204" s="247" t="s">
        <v>900</v>
      </c>
      <c r="G204" s="247" t="s">
        <v>241</v>
      </c>
      <c r="H204" s="247" t="s">
        <v>526</v>
      </c>
      <c r="I204" s="247" t="s">
        <v>7988</v>
      </c>
      <c r="J204" s="247" t="s">
        <v>7988</v>
      </c>
      <c r="K204" s="247" t="s">
        <v>7988</v>
      </c>
      <c r="L204" s="247" t="s">
        <v>7988</v>
      </c>
      <c r="M204" s="247" t="s">
        <v>8112</v>
      </c>
      <c r="N204" s="247" t="s">
        <v>91</v>
      </c>
      <c r="O204" s="247" t="s">
        <v>902</v>
      </c>
      <c r="P204" s="247"/>
      <c r="Q204" s="247"/>
      <c r="R204" s="247"/>
      <c r="S204" s="247"/>
      <c r="T204" s="247"/>
      <c r="U204" s="247" t="s">
        <v>7988</v>
      </c>
      <c r="V204" s="247" t="s">
        <v>7988</v>
      </c>
      <c r="W204" s="247"/>
      <c r="X204" s="247"/>
      <c r="Y204" s="248">
        <v>44523.679884259262</v>
      </c>
      <c r="Z204" s="248">
        <v>44529.934490740743</v>
      </c>
      <c r="AA204" s="247"/>
      <c r="AB204" s="247" t="s">
        <v>827</v>
      </c>
      <c r="AC204" s="247">
        <v>90657</v>
      </c>
      <c r="AD204" s="247">
        <v>29050</v>
      </c>
      <c r="AE204" s="247" t="s">
        <v>8111</v>
      </c>
      <c r="AF204" s="247" t="s">
        <v>8113</v>
      </c>
      <c r="AG204" s="247" t="s">
        <v>15</v>
      </c>
    </row>
    <row r="205" spans="1:33" ht="26.4" x14ac:dyDescent="0.3">
      <c r="A205" s="247"/>
      <c r="B205" s="247" t="s">
        <v>8111</v>
      </c>
      <c r="C205" s="247" t="s">
        <v>64</v>
      </c>
      <c r="D205" s="251" t="s">
        <v>905</v>
      </c>
      <c r="E205" s="247" t="s">
        <v>903</v>
      </c>
      <c r="F205" s="247" t="s">
        <v>904</v>
      </c>
      <c r="G205" s="247" t="s">
        <v>241</v>
      </c>
      <c r="H205" s="247" t="s">
        <v>526</v>
      </c>
      <c r="I205" s="247" t="s">
        <v>7988</v>
      </c>
      <c r="J205" s="247" t="s">
        <v>7988</v>
      </c>
      <c r="K205" s="247" t="s">
        <v>7988</v>
      </c>
      <c r="L205" s="247" t="s">
        <v>7988</v>
      </c>
      <c r="M205" s="247" t="s">
        <v>8112</v>
      </c>
      <c r="N205" s="247" t="s">
        <v>91</v>
      </c>
      <c r="O205" s="247" t="s">
        <v>906</v>
      </c>
      <c r="P205" s="247"/>
      <c r="Q205" s="247"/>
      <c r="R205" s="247"/>
      <c r="S205" s="247"/>
      <c r="T205" s="247"/>
      <c r="U205" s="247" t="s">
        <v>7988</v>
      </c>
      <c r="V205" s="247" t="s">
        <v>7988</v>
      </c>
      <c r="W205" s="247"/>
      <c r="X205" s="247"/>
      <c r="Y205" s="248">
        <v>44523.679884259262</v>
      </c>
      <c r="Z205" s="248">
        <v>44529.934490740743</v>
      </c>
      <c r="AA205" s="247"/>
      <c r="AB205" s="247" t="s">
        <v>827</v>
      </c>
      <c r="AC205" s="247">
        <v>90657</v>
      </c>
      <c r="AD205" s="247">
        <v>33650</v>
      </c>
      <c r="AE205" s="247" t="s">
        <v>8111</v>
      </c>
      <c r="AF205" s="247" t="s">
        <v>8113</v>
      </c>
      <c r="AG205" s="247" t="s">
        <v>15</v>
      </c>
    </row>
    <row r="206" spans="1:33" ht="26.4" x14ac:dyDescent="0.3">
      <c r="A206" s="247"/>
      <c r="B206" s="247" t="s">
        <v>8111</v>
      </c>
      <c r="C206" s="247" t="s">
        <v>64</v>
      </c>
      <c r="D206" s="251" t="s">
        <v>909</v>
      </c>
      <c r="E206" s="247" t="s">
        <v>907</v>
      </c>
      <c r="F206" s="247" t="s">
        <v>908</v>
      </c>
      <c r="G206" s="247" t="s">
        <v>241</v>
      </c>
      <c r="H206" s="247" t="s">
        <v>526</v>
      </c>
      <c r="I206" s="247" t="s">
        <v>7988</v>
      </c>
      <c r="J206" s="247" t="s">
        <v>7988</v>
      </c>
      <c r="K206" s="247" t="s">
        <v>7988</v>
      </c>
      <c r="L206" s="247" t="s">
        <v>7988</v>
      </c>
      <c r="M206" s="247" t="s">
        <v>8112</v>
      </c>
      <c r="N206" s="247" t="s">
        <v>91</v>
      </c>
      <c r="O206" s="247" t="s">
        <v>910</v>
      </c>
      <c r="P206" s="247"/>
      <c r="Q206" s="247"/>
      <c r="R206" s="247"/>
      <c r="S206" s="247"/>
      <c r="T206" s="247"/>
      <c r="U206" s="247" t="s">
        <v>7988</v>
      </c>
      <c r="V206" s="247" t="s">
        <v>7988</v>
      </c>
      <c r="W206" s="247"/>
      <c r="X206" s="247"/>
      <c r="Y206" s="248">
        <v>44523.679884259262</v>
      </c>
      <c r="Z206" s="248">
        <v>44529.934490740743</v>
      </c>
      <c r="AA206" s="247"/>
      <c r="AB206" s="247" t="s">
        <v>827</v>
      </c>
      <c r="AC206" s="247">
        <v>90657</v>
      </c>
      <c r="AD206" s="247">
        <v>28440</v>
      </c>
      <c r="AE206" s="247" t="s">
        <v>8111</v>
      </c>
      <c r="AF206" s="247" t="s">
        <v>8113</v>
      </c>
      <c r="AG206" s="247" t="s">
        <v>15</v>
      </c>
    </row>
    <row r="207" spans="1:33" ht="26.4" x14ac:dyDescent="0.3">
      <c r="A207" s="247"/>
      <c r="B207" s="247" t="s">
        <v>8111</v>
      </c>
      <c r="C207" s="247" t="s">
        <v>64</v>
      </c>
      <c r="D207" s="251">
        <v>14</v>
      </c>
      <c r="E207" s="247" t="s">
        <v>911</v>
      </c>
      <c r="F207" s="247" t="s">
        <v>912</v>
      </c>
      <c r="G207" s="247" t="s">
        <v>241</v>
      </c>
      <c r="H207" s="247" t="s">
        <v>526</v>
      </c>
      <c r="I207" s="247" t="s">
        <v>7988</v>
      </c>
      <c r="J207" s="247" t="s">
        <v>7988</v>
      </c>
      <c r="K207" s="247" t="s">
        <v>7988</v>
      </c>
      <c r="L207" s="247" t="s">
        <v>7988</v>
      </c>
      <c r="M207" s="247" t="s">
        <v>8112</v>
      </c>
      <c r="N207" s="247" t="s">
        <v>224</v>
      </c>
      <c r="O207" s="247" t="s">
        <v>913</v>
      </c>
      <c r="P207" s="247"/>
      <c r="Q207" s="247"/>
      <c r="R207" s="247"/>
      <c r="S207" s="247"/>
      <c r="T207" s="247"/>
      <c r="U207" s="247" t="s">
        <v>7988</v>
      </c>
      <c r="V207" s="247" t="s">
        <v>7988</v>
      </c>
      <c r="W207" s="247"/>
      <c r="X207" s="247"/>
      <c r="Y207" s="248">
        <v>44523.679884259262</v>
      </c>
      <c r="Z207" s="248">
        <v>44529.934490740743</v>
      </c>
      <c r="AA207" s="247"/>
      <c r="AB207" s="247" t="s">
        <v>827</v>
      </c>
      <c r="AC207" s="247">
        <v>90657</v>
      </c>
      <c r="AD207" s="247">
        <v>4010</v>
      </c>
      <c r="AE207" s="247" t="s">
        <v>8111</v>
      </c>
      <c r="AF207" s="247" t="s">
        <v>8113</v>
      </c>
      <c r="AG207" s="247" t="s">
        <v>15</v>
      </c>
    </row>
    <row r="208" spans="1:33" ht="26.4" x14ac:dyDescent="0.3">
      <c r="A208" s="247"/>
      <c r="B208" s="247" t="s">
        <v>8111</v>
      </c>
      <c r="C208" s="247" t="s">
        <v>64</v>
      </c>
      <c r="D208" s="251">
        <v>14</v>
      </c>
      <c r="E208" s="247" t="s">
        <v>914</v>
      </c>
      <c r="F208" s="247" t="s">
        <v>915</v>
      </c>
      <c r="G208" s="247" t="s">
        <v>241</v>
      </c>
      <c r="H208" s="247" t="s">
        <v>526</v>
      </c>
      <c r="I208" s="247" t="s">
        <v>7988</v>
      </c>
      <c r="J208" s="247" t="s">
        <v>7988</v>
      </c>
      <c r="K208" s="247" t="s">
        <v>7988</v>
      </c>
      <c r="L208" s="247" t="s">
        <v>7988</v>
      </c>
      <c r="M208" s="247" t="s">
        <v>8112</v>
      </c>
      <c r="N208" s="247" t="s">
        <v>224</v>
      </c>
      <c r="O208" s="247" t="s">
        <v>916</v>
      </c>
      <c r="P208" s="247"/>
      <c r="Q208" s="247"/>
      <c r="R208" s="247"/>
      <c r="S208" s="247"/>
      <c r="T208" s="247"/>
      <c r="U208" s="247" t="s">
        <v>7988</v>
      </c>
      <c r="V208" s="247" t="s">
        <v>7988</v>
      </c>
      <c r="W208" s="247"/>
      <c r="X208" s="247"/>
      <c r="Y208" s="248">
        <v>44523.679884259262</v>
      </c>
      <c r="Z208" s="248">
        <v>44529.934490740743</v>
      </c>
      <c r="AA208" s="247"/>
      <c r="AB208" s="247" t="s">
        <v>827</v>
      </c>
      <c r="AC208" s="247">
        <v>90657</v>
      </c>
      <c r="AD208" s="247">
        <v>4020</v>
      </c>
      <c r="AE208" s="247" t="s">
        <v>8111</v>
      </c>
      <c r="AF208" s="247" t="s">
        <v>8113</v>
      </c>
      <c r="AG208" s="247" t="s">
        <v>15</v>
      </c>
    </row>
    <row r="209" spans="1:33" ht="198" x14ac:dyDescent="0.3">
      <c r="A209" s="247"/>
      <c r="B209" s="247" t="s">
        <v>8111</v>
      </c>
      <c r="C209" s="247" t="s">
        <v>64</v>
      </c>
      <c r="D209" s="251">
        <v>14</v>
      </c>
      <c r="E209" s="247" t="s">
        <v>917</v>
      </c>
      <c r="F209" s="247" t="s">
        <v>918</v>
      </c>
      <c r="G209" s="247" t="s">
        <v>241</v>
      </c>
      <c r="H209" s="247" t="s">
        <v>526</v>
      </c>
      <c r="I209" s="247" t="s">
        <v>7988</v>
      </c>
      <c r="J209" s="247" t="s">
        <v>7988</v>
      </c>
      <c r="K209" s="247" t="s">
        <v>7988</v>
      </c>
      <c r="L209" s="247" t="s">
        <v>7988</v>
      </c>
      <c r="M209" s="247" t="s">
        <v>8112</v>
      </c>
      <c r="N209" s="247" t="s">
        <v>224</v>
      </c>
      <c r="O209" s="247" t="s">
        <v>919</v>
      </c>
      <c r="P209" s="247"/>
      <c r="Q209" s="247"/>
      <c r="R209" s="247"/>
      <c r="S209" s="247"/>
      <c r="T209" s="247"/>
      <c r="U209" s="247" t="s">
        <v>7988</v>
      </c>
      <c r="V209" s="247" t="s">
        <v>7988</v>
      </c>
      <c r="W209" s="247"/>
      <c r="X209" s="247"/>
      <c r="Y209" s="248">
        <v>44523.679884259262</v>
      </c>
      <c r="Z209" s="248">
        <v>44529.934490740743</v>
      </c>
      <c r="AA209" s="247"/>
      <c r="AB209" s="247" t="s">
        <v>827</v>
      </c>
      <c r="AC209" s="247">
        <v>90657</v>
      </c>
      <c r="AD209" s="247">
        <v>4030</v>
      </c>
      <c r="AE209" s="247" t="s">
        <v>8111</v>
      </c>
      <c r="AF209" s="247" t="s">
        <v>8113</v>
      </c>
      <c r="AG209" s="247" t="s">
        <v>15</v>
      </c>
    </row>
    <row r="210" spans="1:33" ht="26.4" x14ac:dyDescent="0.3">
      <c r="A210" s="247"/>
      <c r="B210" s="247" t="s">
        <v>8111</v>
      </c>
      <c r="C210" s="247" t="s">
        <v>64</v>
      </c>
      <c r="D210" s="251">
        <v>14</v>
      </c>
      <c r="E210" s="247" t="s">
        <v>920</v>
      </c>
      <c r="F210" s="247" t="s">
        <v>921</v>
      </c>
      <c r="G210" s="247" t="s">
        <v>241</v>
      </c>
      <c r="H210" s="247" t="s">
        <v>526</v>
      </c>
      <c r="I210" s="247" t="s">
        <v>7988</v>
      </c>
      <c r="J210" s="247" t="s">
        <v>7988</v>
      </c>
      <c r="K210" s="247" t="s">
        <v>7988</v>
      </c>
      <c r="L210" s="247" t="s">
        <v>7988</v>
      </c>
      <c r="M210" s="247" t="s">
        <v>8112</v>
      </c>
      <c r="N210" s="247" t="s">
        <v>224</v>
      </c>
      <c r="O210" s="247" t="s">
        <v>922</v>
      </c>
      <c r="P210" s="247"/>
      <c r="Q210" s="247"/>
      <c r="R210" s="247"/>
      <c r="S210" s="247"/>
      <c r="T210" s="247"/>
      <c r="U210" s="247" t="s">
        <v>7988</v>
      </c>
      <c r="V210" s="247" t="s">
        <v>7988</v>
      </c>
      <c r="W210" s="247"/>
      <c r="X210" s="247"/>
      <c r="Y210" s="248">
        <v>44523.679884259262</v>
      </c>
      <c r="Z210" s="248">
        <v>44529.934490740743</v>
      </c>
      <c r="AA210" s="247"/>
      <c r="AB210" s="247" t="s">
        <v>827</v>
      </c>
      <c r="AC210" s="247">
        <v>90657</v>
      </c>
      <c r="AD210" s="247">
        <v>4040</v>
      </c>
      <c r="AE210" s="247" t="s">
        <v>8111</v>
      </c>
      <c r="AF210" s="247" t="s">
        <v>8113</v>
      </c>
      <c r="AG210" s="247" t="s">
        <v>15</v>
      </c>
    </row>
    <row r="211" spans="1:33" ht="26.4" x14ac:dyDescent="0.3">
      <c r="A211" s="247"/>
      <c r="B211" s="247" t="s">
        <v>8111</v>
      </c>
      <c r="C211" s="247" t="s">
        <v>64</v>
      </c>
      <c r="D211" s="251">
        <v>14</v>
      </c>
      <c r="E211" s="247" t="s">
        <v>923</v>
      </c>
      <c r="F211" s="247" t="s">
        <v>924</v>
      </c>
      <c r="G211" s="247" t="s">
        <v>241</v>
      </c>
      <c r="H211" s="247" t="s">
        <v>526</v>
      </c>
      <c r="I211" s="247" t="s">
        <v>7988</v>
      </c>
      <c r="J211" s="247" t="s">
        <v>7988</v>
      </c>
      <c r="K211" s="247" t="s">
        <v>7988</v>
      </c>
      <c r="L211" s="247" t="s">
        <v>7988</v>
      </c>
      <c r="M211" s="247" t="s">
        <v>8112</v>
      </c>
      <c r="N211" s="247" t="s">
        <v>224</v>
      </c>
      <c r="O211" s="247" t="s">
        <v>925</v>
      </c>
      <c r="P211" s="247"/>
      <c r="Q211" s="247"/>
      <c r="R211" s="247"/>
      <c r="S211" s="247"/>
      <c r="T211" s="247"/>
      <c r="U211" s="247" t="s">
        <v>7988</v>
      </c>
      <c r="V211" s="247" t="s">
        <v>7988</v>
      </c>
      <c r="W211" s="247"/>
      <c r="X211" s="247"/>
      <c r="Y211" s="248">
        <v>44523.679884259262</v>
      </c>
      <c r="Z211" s="248">
        <v>44529.934490740743</v>
      </c>
      <c r="AA211" s="247"/>
      <c r="AB211" s="247" t="s">
        <v>827</v>
      </c>
      <c r="AC211" s="247">
        <v>90657</v>
      </c>
      <c r="AD211" s="247">
        <v>4050</v>
      </c>
      <c r="AE211" s="247" t="s">
        <v>8111</v>
      </c>
      <c r="AF211" s="247" t="s">
        <v>8113</v>
      </c>
      <c r="AG211" s="247" t="s">
        <v>15</v>
      </c>
    </row>
    <row r="212" spans="1:33" ht="26.4" x14ac:dyDescent="0.3">
      <c r="A212" s="247"/>
      <c r="B212" s="247" t="s">
        <v>8111</v>
      </c>
      <c r="C212" s="247" t="s">
        <v>64</v>
      </c>
      <c r="D212" s="251">
        <v>14</v>
      </c>
      <c r="E212" s="247" t="s">
        <v>926</v>
      </c>
      <c r="F212" s="247" t="s">
        <v>927</v>
      </c>
      <c r="G212" s="247" t="s">
        <v>241</v>
      </c>
      <c r="H212" s="247" t="s">
        <v>526</v>
      </c>
      <c r="I212" s="247" t="s">
        <v>7988</v>
      </c>
      <c r="J212" s="247" t="s">
        <v>7988</v>
      </c>
      <c r="K212" s="247" t="s">
        <v>7988</v>
      </c>
      <c r="L212" s="247" t="s">
        <v>7988</v>
      </c>
      <c r="M212" s="247" t="s">
        <v>8112</v>
      </c>
      <c r="N212" s="247" t="s">
        <v>224</v>
      </c>
      <c r="O212" s="247" t="s">
        <v>928</v>
      </c>
      <c r="P212" s="247"/>
      <c r="Q212" s="247"/>
      <c r="R212" s="247"/>
      <c r="S212" s="247"/>
      <c r="T212" s="247"/>
      <c r="U212" s="247" t="s">
        <v>7988</v>
      </c>
      <c r="V212" s="247" t="s">
        <v>7988</v>
      </c>
      <c r="W212" s="247"/>
      <c r="X212" s="247"/>
      <c r="Y212" s="248">
        <v>44523.679884259262</v>
      </c>
      <c r="Z212" s="248">
        <v>44529.934490740743</v>
      </c>
      <c r="AA212" s="247"/>
      <c r="AB212" s="247" t="s">
        <v>827</v>
      </c>
      <c r="AC212" s="247">
        <v>90657</v>
      </c>
      <c r="AD212" s="247">
        <v>4060</v>
      </c>
      <c r="AE212" s="247" t="s">
        <v>8111</v>
      </c>
      <c r="AF212" s="247" t="s">
        <v>8113</v>
      </c>
      <c r="AG212" s="247" t="s">
        <v>15</v>
      </c>
    </row>
    <row r="213" spans="1:33" ht="26.4" x14ac:dyDescent="0.3">
      <c r="A213" s="247"/>
      <c r="B213" s="247" t="s">
        <v>8111</v>
      </c>
      <c r="C213" s="247" t="s">
        <v>64</v>
      </c>
      <c r="D213" s="251">
        <v>14</v>
      </c>
      <c r="E213" s="247" t="s">
        <v>929</v>
      </c>
      <c r="F213" s="247" t="s">
        <v>930</v>
      </c>
      <c r="G213" s="247" t="s">
        <v>241</v>
      </c>
      <c r="H213" s="247" t="s">
        <v>526</v>
      </c>
      <c r="I213" s="247" t="s">
        <v>7988</v>
      </c>
      <c r="J213" s="247" t="s">
        <v>7988</v>
      </c>
      <c r="K213" s="247" t="s">
        <v>7988</v>
      </c>
      <c r="L213" s="247" t="s">
        <v>7988</v>
      </c>
      <c r="M213" s="247" t="s">
        <v>8112</v>
      </c>
      <c r="N213" s="247" t="s">
        <v>224</v>
      </c>
      <c r="O213" s="247" t="s">
        <v>931</v>
      </c>
      <c r="P213" s="247"/>
      <c r="Q213" s="247"/>
      <c r="R213" s="247"/>
      <c r="S213" s="247"/>
      <c r="T213" s="247"/>
      <c r="U213" s="247" t="s">
        <v>7988</v>
      </c>
      <c r="V213" s="247" t="s">
        <v>7988</v>
      </c>
      <c r="W213" s="247"/>
      <c r="X213" s="247"/>
      <c r="Y213" s="248">
        <v>44523.679884259262</v>
      </c>
      <c r="Z213" s="248">
        <v>44529.934490740743</v>
      </c>
      <c r="AA213" s="247"/>
      <c r="AB213" s="247" t="s">
        <v>827</v>
      </c>
      <c r="AC213" s="247">
        <v>90657</v>
      </c>
      <c r="AD213" s="247">
        <v>4070</v>
      </c>
      <c r="AE213" s="247" t="s">
        <v>8111</v>
      </c>
      <c r="AF213" s="247" t="s">
        <v>8113</v>
      </c>
      <c r="AG213" s="247" t="s">
        <v>15</v>
      </c>
    </row>
    <row r="214" spans="1:33" ht="39.6" x14ac:dyDescent="0.3">
      <c r="A214" s="247"/>
      <c r="B214" s="247" t="s">
        <v>8111</v>
      </c>
      <c r="C214" s="247" t="s">
        <v>64</v>
      </c>
      <c r="D214" s="251">
        <v>14</v>
      </c>
      <c r="E214" s="247" t="s">
        <v>932</v>
      </c>
      <c r="F214" s="247" t="s">
        <v>933</v>
      </c>
      <c r="G214" s="247" t="s">
        <v>241</v>
      </c>
      <c r="H214" s="247" t="s">
        <v>526</v>
      </c>
      <c r="I214" s="247" t="s">
        <v>7988</v>
      </c>
      <c r="J214" s="247" t="s">
        <v>7988</v>
      </c>
      <c r="K214" s="247" t="s">
        <v>7988</v>
      </c>
      <c r="L214" s="247" t="s">
        <v>7988</v>
      </c>
      <c r="M214" s="247" t="s">
        <v>8112</v>
      </c>
      <c r="N214" s="247" t="s">
        <v>224</v>
      </c>
      <c r="O214" s="247" t="s">
        <v>934</v>
      </c>
      <c r="P214" s="247"/>
      <c r="Q214" s="247"/>
      <c r="R214" s="247"/>
      <c r="S214" s="247"/>
      <c r="T214" s="247"/>
      <c r="U214" s="247" t="s">
        <v>7988</v>
      </c>
      <c r="V214" s="247" t="s">
        <v>7988</v>
      </c>
      <c r="W214" s="247"/>
      <c r="X214" s="247"/>
      <c r="Y214" s="248">
        <v>44523.679884259262</v>
      </c>
      <c r="Z214" s="248">
        <v>44529.934490740743</v>
      </c>
      <c r="AA214" s="247"/>
      <c r="AB214" s="247" t="s">
        <v>827</v>
      </c>
      <c r="AC214" s="247">
        <v>90657</v>
      </c>
      <c r="AD214" s="247">
        <v>4080</v>
      </c>
      <c r="AE214" s="247" t="s">
        <v>8111</v>
      </c>
      <c r="AF214" s="247" t="s">
        <v>8113</v>
      </c>
      <c r="AG214" s="247" t="s">
        <v>15</v>
      </c>
    </row>
    <row r="215" spans="1:33" ht="26.4" x14ac:dyDescent="0.3">
      <c r="A215" s="247"/>
      <c r="B215" s="247" t="s">
        <v>8111</v>
      </c>
      <c r="C215" s="247" t="s">
        <v>64</v>
      </c>
      <c r="D215" s="251">
        <v>14</v>
      </c>
      <c r="E215" s="247" t="s">
        <v>935</v>
      </c>
      <c r="F215" s="247" t="s">
        <v>936</v>
      </c>
      <c r="G215" s="247" t="s">
        <v>241</v>
      </c>
      <c r="H215" s="247" t="s">
        <v>526</v>
      </c>
      <c r="I215" s="247" t="s">
        <v>7988</v>
      </c>
      <c r="J215" s="247" t="s">
        <v>7988</v>
      </c>
      <c r="K215" s="247" t="s">
        <v>7988</v>
      </c>
      <c r="L215" s="247" t="s">
        <v>7988</v>
      </c>
      <c r="M215" s="247" t="s">
        <v>8112</v>
      </c>
      <c r="N215" s="247" t="s">
        <v>224</v>
      </c>
      <c r="O215" s="247" t="s">
        <v>937</v>
      </c>
      <c r="P215" s="247"/>
      <c r="Q215" s="247"/>
      <c r="R215" s="247"/>
      <c r="S215" s="247"/>
      <c r="T215" s="247"/>
      <c r="U215" s="247" t="s">
        <v>7988</v>
      </c>
      <c r="V215" s="247" t="s">
        <v>7988</v>
      </c>
      <c r="W215" s="247"/>
      <c r="X215" s="247"/>
      <c r="Y215" s="248">
        <v>44523.679884259262</v>
      </c>
      <c r="Z215" s="248">
        <v>44529.934490740743</v>
      </c>
      <c r="AA215" s="247"/>
      <c r="AB215" s="247" t="s">
        <v>827</v>
      </c>
      <c r="AC215" s="247">
        <v>90657</v>
      </c>
      <c r="AD215" s="247">
        <v>4090</v>
      </c>
      <c r="AE215" s="247" t="s">
        <v>8111</v>
      </c>
      <c r="AF215" s="247" t="s">
        <v>8113</v>
      </c>
      <c r="AG215" s="247" t="s">
        <v>15</v>
      </c>
    </row>
    <row r="216" spans="1:33" ht="26.4" x14ac:dyDescent="0.3">
      <c r="A216" s="247"/>
      <c r="B216" s="247" t="s">
        <v>8111</v>
      </c>
      <c r="C216" s="247" t="s">
        <v>64</v>
      </c>
      <c r="D216" s="251">
        <v>14</v>
      </c>
      <c r="E216" s="247" t="s">
        <v>938</v>
      </c>
      <c r="F216" s="247" t="s">
        <v>939</v>
      </c>
      <c r="G216" s="247" t="s">
        <v>241</v>
      </c>
      <c r="H216" s="247" t="s">
        <v>526</v>
      </c>
      <c r="I216" s="247" t="s">
        <v>7988</v>
      </c>
      <c r="J216" s="247" t="s">
        <v>7988</v>
      </c>
      <c r="K216" s="247" t="s">
        <v>7988</v>
      </c>
      <c r="L216" s="247" t="s">
        <v>7988</v>
      </c>
      <c r="M216" s="247" t="s">
        <v>8112</v>
      </c>
      <c r="N216" s="247" t="s">
        <v>528</v>
      </c>
      <c r="O216" s="247" t="s">
        <v>913</v>
      </c>
      <c r="P216" s="247"/>
      <c r="Q216" s="247"/>
      <c r="R216" s="247"/>
      <c r="S216" s="247"/>
      <c r="T216" s="247"/>
      <c r="U216" s="247" t="s">
        <v>7988</v>
      </c>
      <c r="V216" s="247" t="s">
        <v>7988</v>
      </c>
      <c r="W216" s="247"/>
      <c r="X216" s="247"/>
      <c r="Y216" s="248">
        <v>44523.679884259262</v>
      </c>
      <c r="Z216" s="248">
        <v>44529.934490740743</v>
      </c>
      <c r="AA216" s="247"/>
      <c r="AB216" s="247" t="s">
        <v>827</v>
      </c>
      <c r="AC216" s="247">
        <v>90657</v>
      </c>
      <c r="AD216" s="247">
        <v>4100</v>
      </c>
      <c r="AE216" s="247" t="s">
        <v>8111</v>
      </c>
      <c r="AF216" s="247" t="s">
        <v>8113</v>
      </c>
      <c r="AG216" s="247" t="s">
        <v>15</v>
      </c>
    </row>
    <row r="217" spans="1:33" ht="26.4" x14ac:dyDescent="0.3">
      <c r="A217" s="247"/>
      <c r="B217" s="247" t="s">
        <v>8111</v>
      </c>
      <c r="C217" s="247" t="s">
        <v>64</v>
      </c>
      <c r="D217" s="251">
        <v>14</v>
      </c>
      <c r="E217" s="247" t="s">
        <v>940</v>
      </c>
      <c r="F217" s="247" t="s">
        <v>941</v>
      </c>
      <c r="G217" s="247" t="s">
        <v>241</v>
      </c>
      <c r="H217" s="247" t="s">
        <v>526</v>
      </c>
      <c r="I217" s="247" t="s">
        <v>7988</v>
      </c>
      <c r="J217" s="247" t="s">
        <v>7988</v>
      </c>
      <c r="K217" s="247" t="s">
        <v>7988</v>
      </c>
      <c r="L217" s="247" t="s">
        <v>7988</v>
      </c>
      <c r="M217" s="247" t="s">
        <v>8112</v>
      </c>
      <c r="N217" s="247" t="s">
        <v>528</v>
      </c>
      <c r="O217" s="247" t="s">
        <v>916</v>
      </c>
      <c r="P217" s="247"/>
      <c r="Q217" s="247"/>
      <c r="R217" s="247"/>
      <c r="S217" s="247"/>
      <c r="T217" s="247"/>
      <c r="U217" s="247" t="s">
        <v>7988</v>
      </c>
      <c r="V217" s="247" t="s">
        <v>7988</v>
      </c>
      <c r="W217" s="247"/>
      <c r="X217" s="247"/>
      <c r="Y217" s="248">
        <v>44523.679884259262</v>
      </c>
      <c r="Z217" s="248">
        <v>44529.934490740743</v>
      </c>
      <c r="AA217" s="247"/>
      <c r="AB217" s="247" t="s">
        <v>827</v>
      </c>
      <c r="AC217" s="247">
        <v>90657</v>
      </c>
      <c r="AD217" s="247">
        <v>4110</v>
      </c>
      <c r="AE217" s="247" t="s">
        <v>8111</v>
      </c>
      <c r="AF217" s="247" t="s">
        <v>8113</v>
      </c>
      <c r="AG217" s="247" t="s">
        <v>15</v>
      </c>
    </row>
    <row r="218" spans="1:33" ht="26.4" x14ac:dyDescent="0.3">
      <c r="A218" s="247"/>
      <c r="B218" s="247" t="s">
        <v>8111</v>
      </c>
      <c r="C218" s="247" t="s">
        <v>64</v>
      </c>
      <c r="D218" s="251">
        <v>14</v>
      </c>
      <c r="E218" s="247" t="s">
        <v>942</v>
      </c>
      <c r="F218" s="247" t="s">
        <v>943</v>
      </c>
      <c r="G218" s="247" t="s">
        <v>241</v>
      </c>
      <c r="H218" s="247" t="s">
        <v>526</v>
      </c>
      <c r="I218" s="247" t="s">
        <v>7988</v>
      </c>
      <c r="J218" s="247" t="s">
        <v>7988</v>
      </c>
      <c r="K218" s="247" t="s">
        <v>7988</v>
      </c>
      <c r="L218" s="247" t="s">
        <v>7988</v>
      </c>
      <c r="M218" s="247" t="s">
        <v>8112</v>
      </c>
      <c r="N218" s="247" t="s">
        <v>528</v>
      </c>
      <c r="O218" s="247" t="s">
        <v>944</v>
      </c>
      <c r="P218" s="247"/>
      <c r="Q218" s="247"/>
      <c r="R218" s="247"/>
      <c r="S218" s="247"/>
      <c r="T218" s="247"/>
      <c r="U218" s="247" t="s">
        <v>7988</v>
      </c>
      <c r="V218" s="247" t="s">
        <v>7988</v>
      </c>
      <c r="W218" s="247"/>
      <c r="X218" s="247"/>
      <c r="Y218" s="248">
        <v>44523.679884259262</v>
      </c>
      <c r="Z218" s="248">
        <v>44529.934490740743</v>
      </c>
      <c r="AA218" s="247"/>
      <c r="AB218" s="247" t="s">
        <v>827</v>
      </c>
      <c r="AC218" s="247">
        <v>90657</v>
      </c>
      <c r="AD218" s="247">
        <v>4120</v>
      </c>
      <c r="AE218" s="247" t="s">
        <v>8111</v>
      </c>
      <c r="AF218" s="247" t="s">
        <v>8113</v>
      </c>
      <c r="AG218" s="247" t="s">
        <v>15</v>
      </c>
    </row>
    <row r="219" spans="1:33" ht="26.4" x14ac:dyDescent="0.3">
      <c r="A219" s="247"/>
      <c r="B219" s="247" t="s">
        <v>8111</v>
      </c>
      <c r="C219" s="247" t="s">
        <v>64</v>
      </c>
      <c r="D219" s="251">
        <v>14</v>
      </c>
      <c r="E219" s="247" t="s">
        <v>945</v>
      </c>
      <c r="F219" s="247" t="s">
        <v>946</v>
      </c>
      <c r="G219" s="247" t="s">
        <v>241</v>
      </c>
      <c r="H219" s="247" t="s">
        <v>526</v>
      </c>
      <c r="I219" s="247" t="s">
        <v>7988</v>
      </c>
      <c r="J219" s="247" t="s">
        <v>7988</v>
      </c>
      <c r="K219" s="247" t="s">
        <v>7988</v>
      </c>
      <c r="L219" s="247" t="s">
        <v>7988</v>
      </c>
      <c r="M219" s="247" t="s">
        <v>8112</v>
      </c>
      <c r="N219" s="247" t="s">
        <v>711</v>
      </c>
      <c r="O219" s="247" t="s">
        <v>947</v>
      </c>
      <c r="P219" s="247"/>
      <c r="Q219" s="247"/>
      <c r="R219" s="247"/>
      <c r="S219" s="247"/>
      <c r="T219" s="247"/>
      <c r="U219" s="247" t="s">
        <v>7988</v>
      </c>
      <c r="V219" s="247" t="s">
        <v>7988</v>
      </c>
      <c r="W219" s="247"/>
      <c r="X219" s="247"/>
      <c r="Y219" s="248">
        <v>44523.679884259262</v>
      </c>
      <c r="Z219" s="248">
        <v>44529.934490740743</v>
      </c>
      <c r="AA219" s="247"/>
      <c r="AB219" s="247" t="s">
        <v>827</v>
      </c>
      <c r="AC219" s="247">
        <v>90657</v>
      </c>
      <c r="AD219" s="247">
        <v>4130</v>
      </c>
      <c r="AE219" s="247" t="s">
        <v>8111</v>
      </c>
      <c r="AF219" s="247" t="s">
        <v>8113</v>
      </c>
      <c r="AG219" s="247" t="s">
        <v>15</v>
      </c>
    </row>
    <row r="220" spans="1:33" ht="39.6" x14ac:dyDescent="0.3">
      <c r="A220" s="247"/>
      <c r="B220" s="247" t="s">
        <v>8111</v>
      </c>
      <c r="C220" s="247" t="s">
        <v>32</v>
      </c>
      <c r="D220" s="251" t="s">
        <v>951</v>
      </c>
      <c r="E220" s="247" t="s">
        <v>948</v>
      </c>
      <c r="F220" s="247" t="s">
        <v>949</v>
      </c>
      <c r="G220" s="247" t="s">
        <v>241</v>
      </c>
      <c r="H220" s="247" t="s">
        <v>725</v>
      </c>
      <c r="I220" s="247" t="s">
        <v>7988</v>
      </c>
      <c r="J220" s="247" t="s">
        <v>7988</v>
      </c>
      <c r="K220" s="247" t="s">
        <v>7988</v>
      </c>
      <c r="L220" s="247" t="s">
        <v>7988</v>
      </c>
      <c r="M220" s="247" t="s">
        <v>8112</v>
      </c>
      <c r="N220" s="247" t="s">
        <v>91</v>
      </c>
      <c r="O220" s="247" t="s">
        <v>952</v>
      </c>
      <c r="P220" s="247"/>
      <c r="Q220" s="247"/>
      <c r="R220" s="247"/>
      <c r="S220" s="247"/>
      <c r="T220" s="247"/>
      <c r="U220" s="247" t="s">
        <v>7988</v>
      </c>
      <c r="V220" s="247" t="s">
        <v>7988</v>
      </c>
      <c r="W220" s="247"/>
      <c r="X220" s="247"/>
      <c r="Y220" s="248">
        <v>44523.694386574076</v>
      </c>
      <c r="Z220" s="248">
        <v>44526.60664351852</v>
      </c>
      <c r="AA220" s="247"/>
      <c r="AB220" s="247" t="s">
        <v>950</v>
      </c>
      <c r="AC220" s="247">
        <v>58353</v>
      </c>
      <c r="AD220" s="247">
        <v>28580</v>
      </c>
      <c r="AE220" s="247" t="s">
        <v>8111</v>
      </c>
      <c r="AF220" s="247" t="s">
        <v>8113</v>
      </c>
      <c r="AG220" s="247"/>
    </row>
    <row r="221" spans="1:33" ht="39.6" x14ac:dyDescent="0.3">
      <c r="A221" s="247"/>
      <c r="B221" s="247" t="s">
        <v>8111</v>
      </c>
      <c r="C221" s="247" t="s">
        <v>32</v>
      </c>
      <c r="D221" s="251" t="s">
        <v>955</v>
      </c>
      <c r="E221" s="247" t="s">
        <v>953</v>
      </c>
      <c r="F221" s="247" t="s">
        <v>954</v>
      </c>
      <c r="G221" s="247" t="s">
        <v>241</v>
      </c>
      <c r="H221" s="247" t="s">
        <v>725</v>
      </c>
      <c r="I221" s="247" t="s">
        <v>7988</v>
      </c>
      <c r="J221" s="247" t="s">
        <v>7988</v>
      </c>
      <c r="K221" s="247" t="s">
        <v>7988</v>
      </c>
      <c r="L221" s="247" t="s">
        <v>7988</v>
      </c>
      <c r="M221" s="247" t="s">
        <v>8112</v>
      </c>
      <c r="N221" s="247" t="s">
        <v>91</v>
      </c>
      <c r="O221" s="247" t="s">
        <v>956</v>
      </c>
      <c r="P221" s="247"/>
      <c r="Q221" s="247"/>
      <c r="R221" s="247"/>
      <c r="S221" s="247" t="s">
        <v>8186</v>
      </c>
      <c r="T221" s="247"/>
      <c r="U221" s="247" t="s">
        <v>7988</v>
      </c>
      <c r="V221" s="247" t="s">
        <v>7988</v>
      </c>
      <c r="W221" s="247"/>
      <c r="X221" s="247"/>
      <c r="Y221" s="248">
        <v>44523.695532407408</v>
      </c>
      <c r="Z221" s="248">
        <v>44526.60664351852</v>
      </c>
      <c r="AA221" s="247"/>
      <c r="AB221" s="247" t="s">
        <v>950</v>
      </c>
      <c r="AC221" s="247">
        <v>58353</v>
      </c>
      <c r="AD221" s="247">
        <v>28590</v>
      </c>
      <c r="AE221" s="247" t="s">
        <v>8111</v>
      </c>
      <c r="AF221" s="247" t="s">
        <v>8113</v>
      </c>
      <c r="AG221" s="247"/>
    </row>
    <row r="222" spans="1:33" ht="26.4" x14ac:dyDescent="0.3">
      <c r="A222" s="247"/>
      <c r="B222" s="247" t="s">
        <v>8111</v>
      </c>
      <c r="C222" s="247" t="s">
        <v>64</v>
      </c>
      <c r="D222" s="251">
        <v>14</v>
      </c>
      <c r="E222" s="247" t="s">
        <v>957</v>
      </c>
      <c r="F222" s="247" t="s">
        <v>958</v>
      </c>
      <c r="G222" s="247" t="s">
        <v>222</v>
      </c>
      <c r="H222" s="247" t="s">
        <v>526</v>
      </c>
      <c r="I222" s="247" t="s">
        <v>7988</v>
      </c>
      <c r="J222" s="247" t="s">
        <v>7988</v>
      </c>
      <c r="K222" s="247" t="s">
        <v>7988</v>
      </c>
      <c r="L222" s="247" t="s">
        <v>7988</v>
      </c>
      <c r="M222" s="247" t="s">
        <v>8112</v>
      </c>
      <c r="N222" s="247" t="s">
        <v>224</v>
      </c>
      <c r="O222" s="247" t="s">
        <v>960</v>
      </c>
      <c r="P222" s="247"/>
      <c r="Q222" s="247"/>
      <c r="R222" s="247"/>
      <c r="S222" s="247"/>
      <c r="T222" s="247"/>
      <c r="U222" s="247" t="s">
        <v>7988</v>
      </c>
      <c r="V222" s="247" t="s">
        <v>7988</v>
      </c>
      <c r="W222" s="247"/>
      <c r="X222" s="247"/>
      <c r="Y222" s="248">
        <v>44523.706932870373</v>
      </c>
      <c r="Z222" s="248">
        <v>44526.411909722221</v>
      </c>
      <c r="AA222" s="247"/>
      <c r="AB222" s="247" t="s">
        <v>959</v>
      </c>
      <c r="AC222" s="247">
        <v>85313</v>
      </c>
      <c r="AD222" s="247">
        <v>3000</v>
      </c>
      <c r="AE222" s="247" t="s">
        <v>8111</v>
      </c>
      <c r="AF222" s="247" t="s">
        <v>8113</v>
      </c>
      <c r="AG222" s="247" t="s">
        <v>15</v>
      </c>
    </row>
    <row r="223" spans="1:33" ht="26.4" x14ac:dyDescent="0.3">
      <c r="A223" s="247"/>
      <c r="B223" s="247" t="s">
        <v>8111</v>
      </c>
      <c r="C223" s="247" t="s">
        <v>64</v>
      </c>
      <c r="D223" s="251">
        <v>14</v>
      </c>
      <c r="E223" s="247" t="s">
        <v>961</v>
      </c>
      <c r="F223" s="247" t="s">
        <v>962</v>
      </c>
      <c r="G223" s="247" t="s">
        <v>222</v>
      </c>
      <c r="H223" s="247" t="s">
        <v>526</v>
      </c>
      <c r="I223" s="247" t="s">
        <v>7988</v>
      </c>
      <c r="J223" s="247" t="s">
        <v>7988</v>
      </c>
      <c r="K223" s="247" t="s">
        <v>7988</v>
      </c>
      <c r="L223" s="247" t="s">
        <v>7988</v>
      </c>
      <c r="M223" s="247" t="s">
        <v>8112</v>
      </c>
      <c r="N223" s="247" t="s">
        <v>224</v>
      </c>
      <c r="O223" s="247" t="s">
        <v>963</v>
      </c>
      <c r="P223" s="247"/>
      <c r="Q223" s="247"/>
      <c r="R223" s="247"/>
      <c r="S223" s="247"/>
      <c r="T223" s="247"/>
      <c r="U223" s="247" t="s">
        <v>7988</v>
      </c>
      <c r="V223" s="247" t="s">
        <v>7988</v>
      </c>
      <c r="W223" s="247"/>
      <c r="X223" s="247"/>
      <c r="Y223" s="248">
        <v>44523.708043981482</v>
      </c>
      <c r="Z223" s="248">
        <v>44526.411909722221</v>
      </c>
      <c r="AA223" s="247"/>
      <c r="AB223" s="247" t="s">
        <v>959</v>
      </c>
      <c r="AC223" s="247">
        <v>85313</v>
      </c>
      <c r="AD223" s="247">
        <v>3010</v>
      </c>
      <c r="AE223" s="247" t="s">
        <v>8111</v>
      </c>
      <c r="AF223" s="247" t="s">
        <v>8113</v>
      </c>
      <c r="AG223" s="247" t="s">
        <v>15</v>
      </c>
    </row>
    <row r="224" spans="1:33" ht="26.4" x14ac:dyDescent="0.3">
      <c r="A224" s="247"/>
      <c r="B224" s="247" t="s">
        <v>8111</v>
      </c>
      <c r="C224" s="247" t="s">
        <v>64</v>
      </c>
      <c r="D224" s="251">
        <v>14</v>
      </c>
      <c r="E224" s="247" t="s">
        <v>964</v>
      </c>
      <c r="F224" s="247" t="s">
        <v>965</v>
      </c>
      <c r="G224" s="247" t="s">
        <v>222</v>
      </c>
      <c r="H224" s="247" t="s">
        <v>526</v>
      </c>
      <c r="I224" s="247" t="s">
        <v>7988</v>
      </c>
      <c r="J224" s="247" t="s">
        <v>7988</v>
      </c>
      <c r="K224" s="247" t="s">
        <v>7988</v>
      </c>
      <c r="L224" s="247" t="s">
        <v>7988</v>
      </c>
      <c r="M224" s="247" t="s">
        <v>8112</v>
      </c>
      <c r="N224" s="247" t="s">
        <v>224</v>
      </c>
      <c r="O224" s="247" t="s">
        <v>225</v>
      </c>
      <c r="P224" s="247"/>
      <c r="Q224" s="247"/>
      <c r="R224" s="247"/>
      <c r="S224" s="247"/>
      <c r="T224" s="247"/>
      <c r="U224" s="247" t="s">
        <v>7988</v>
      </c>
      <c r="V224" s="247" t="s">
        <v>7988</v>
      </c>
      <c r="W224" s="247"/>
      <c r="X224" s="247"/>
      <c r="Y224" s="248">
        <v>44523.709513888891</v>
      </c>
      <c r="Z224" s="248">
        <v>44526.411909722221</v>
      </c>
      <c r="AA224" s="247"/>
      <c r="AB224" s="247" t="s">
        <v>959</v>
      </c>
      <c r="AC224" s="247">
        <v>85313</v>
      </c>
      <c r="AD224" s="247">
        <v>3020</v>
      </c>
      <c r="AE224" s="247" t="s">
        <v>8111</v>
      </c>
      <c r="AF224" s="247" t="s">
        <v>8113</v>
      </c>
      <c r="AG224" s="247" t="s">
        <v>15</v>
      </c>
    </row>
    <row r="225" spans="1:33" ht="26.4" x14ac:dyDescent="0.3">
      <c r="A225" s="247"/>
      <c r="B225" s="247" t="s">
        <v>8111</v>
      </c>
      <c r="C225" s="247" t="s">
        <v>64</v>
      </c>
      <c r="D225" s="251">
        <v>14</v>
      </c>
      <c r="E225" s="247" t="s">
        <v>966</v>
      </c>
      <c r="F225" s="247" t="s">
        <v>967</v>
      </c>
      <c r="G225" s="247" t="s">
        <v>222</v>
      </c>
      <c r="H225" s="247" t="s">
        <v>526</v>
      </c>
      <c r="I225" s="247" t="s">
        <v>7988</v>
      </c>
      <c r="J225" s="247" t="s">
        <v>7988</v>
      </c>
      <c r="K225" s="247" t="s">
        <v>7988</v>
      </c>
      <c r="L225" s="247" t="s">
        <v>7988</v>
      </c>
      <c r="M225" s="247" t="s">
        <v>8112</v>
      </c>
      <c r="N225" s="247" t="s">
        <v>528</v>
      </c>
      <c r="O225" s="247" t="s">
        <v>968</v>
      </c>
      <c r="P225" s="247"/>
      <c r="Q225" s="247"/>
      <c r="R225" s="247"/>
      <c r="S225" s="247"/>
      <c r="T225" s="247"/>
      <c r="U225" s="247" t="s">
        <v>7988</v>
      </c>
      <c r="V225" s="247" t="s">
        <v>7988</v>
      </c>
      <c r="W225" s="247"/>
      <c r="X225" s="247"/>
      <c r="Y225" s="248">
        <v>44523.710821759261</v>
      </c>
      <c r="Z225" s="248">
        <v>44526.411909722221</v>
      </c>
      <c r="AA225" s="247"/>
      <c r="AB225" s="247" t="s">
        <v>959</v>
      </c>
      <c r="AC225" s="247">
        <v>85313</v>
      </c>
      <c r="AD225" s="247">
        <v>3030</v>
      </c>
      <c r="AE225" s="247" t="s">
        <v>8111</v>
      </c>
      <c r="AF225" s="247" t="s">
        <v>8113</v>
      </c>
      <c r="AG225" s="247" t="s">
        <v>15</v>
      </c>
    </row>
    <row r="226" spans="1:33" ht="26.4" x14ac:dyDescent="0.3">
      <c r="A226" s="247"/>
      <c r="B226" s="247" t="s">
        <v>8111</v>
      </c>
      <c r="C226" s="247" t="s">
        <v>64</v>
      </c>
      <c r="D226" s="251">
        <v>14</v>
      </c>
      <c r="E226" s="247" t="s">
        <v>969</v>
      </c>
      <c r="F226" s="247" t="s">
        <v>970</v>
      </c>
      <c r="G226" s="247" t="s">
        <v>222</v>
      </c>
      <c r="H226" s="247" t="s">
        <v>526</v>
      </c>
      <c r="I226" s="247" t="s">
        <v>7988</v>
      </c>
      <c r="J226" s="247" t="s">
        <v>7988</v>
      </c>
      <c r="K226" s="247" t="s">
        <v>7988</v>
      </c>
      <c r="L226" s="247" t="s">
        <v>7988</v>
      </c>
      <c r="M226" s="247" t="s">
        <v>8112</v>
      </c>
      <c r="N226" s="247" t="s">
        <v>528</v>
      </c>
      <c r="O226" s="247" t="s">
        <v>968</v>
      </c>
      <c r="P226" s="247"/>
      <c r="Q226" s="247"/>
      <c r="R226" s="247"/>
      <c r="S226" s="247"/>
      <c r="T226" s="247"/>
      <c r="U226" s="247" t="s">
        <v>7988</v>
      </c>
      <c r="V226" s="247" t="s">
        <v>7988</v>
      </c>
      <c r="W226" s="247"/>
      <c r="X226" s="247"/>
      <c r="Y226" s="248">
        <v>44523.711736111109</v>
      </c>
      <c r="Z226" s="248">
        <v>44526.411909722221</v>
      </c>
      <c r="AA226" s="247"/>
      <c r="AB226" s="247" t="s">
        <v>959</v>
      </c>
      <c r="AC226" s="247">
        <v>85313</v>
      </c>
      <c r="AD226" s="247">
        <v>3040</v>
      </c>
      <c r="AE226" s="247" t="s">
        <v>8111</v>
      </c>
      <c r="AF226" s="247" t="s">
        <v>8113</v>
      </c>
      <c r="AG226" s="247" t="s">
        <v>15</v>
      </c>
    </row>
    <row r="227" spans="1:33" ht="105.6" x14ac:dyDescent="0.3">
      <c r="A227" s="247" t="s">
        <v>582</v>
      </c>
      <c r="B227" s="247" t="s">
        <v>8111</v>
      </c>
      <c r="C227" s="247" t="s">
        <v>18</v>
      </c>
      <c r="D227" s="251">
        <v>14</v>
      </c>
      <c r="E227" s="247" t="s">
        <v>971</v>
      </c>
      <c r="F227" s="247" t="s">
        <v>972</v>
      </c>
      <c r="G227" s="247" t="s">
        <v>222</v>
      </c>
      <c r="H227" s="247" t="s">
        <v>526</v>
      </c>
      <c r="I227" s="247" t="s">
        <v>7988</v>
      </c>
      <c r="J227" s="247" t="s">
        <v>7988</v>
      </c>
      <c r="K227" s="247" t="s">
        <v>7988</v>
      </c>
      <c r="L227" s="247" t="s">
        <v>7988</v>
      </c>
      <c r="M227" s="247" t="s">
        <v>8112</v>
      </c>
      <c r="N227" s="247" t="s">
        <v>224</v>
      </c>
      <c r="O227" s="247" t="s">
        <v>973</v>
      </c>
      <c r="P227" s="247"/>
      <c r="Q227" s="247"/>
      <c r="R227" s="247"/>
      <c r="S227" s="247" t="s">
        <v>8187</v>
      </c>
      <c r="T227" s="247"/>
      <c r="U227" s="247" t="s">
        <v>7988</v>
      </c>
      <c r="V227" s="247" t="s">
        <v>7988</v>
      </c>
      <c r="W227" s="247"/>
      <c r="X227" s="247"/>
      <c r="Y227" s="248">
        <v>44523.712592592594</v>
      </c>
      <c r="Z227" s="248">
        <v>44526.411909722221</v>
      </c>
      <c r="AA227" s="247"/>
      <c r="AB227" s="247" t="s">
        <v>959</v>
      </c>
      <c r="AC227" s="247">
        <v>85313</v>
      </c>
      <c r="AD227" s="247">
        <v>3100</v>
      </c>
      <c r="AE227" s="247" t="s">
        <v>8111</v>
      </c>
      <c r="AF227" s="247" t="s">
        <v>8113</v>
      </c>
      <c r="AG227" s="247" t="s">
        <v>15</v>
      </c>
    </row>
    <row r="228" spans="1:33" ht="26.4" x14ac:dyDescent="0.3">
      <c r="A228" s="247"/>
      <c r="B228" s="247" t="s">
        <v>8111</v>
      </c>
      <c r="C228" s="247" t="s">
        <v>64</v>
      </c>
      <c r="D228" s="251">
        <v>14</v>
      </c>
      <c r="E228" s="247" t="s">
        <v>974</v>
      </c>
      <c r="F228" s="247" t="s">
        <v>975</v>
      </c>
      <c r="G228" s="247" t="s">
        <v>222</v>
      </c>
      <c r="H228" s="247" t="s">
        <v>526</v>
      </c>
      <c r="I228" s="247" t="s">
        <v>7988</v>
      </c>
      <c r="J228" s="247" t="s">
        <v>7988</v>
      </c>
      <c r="K228" s="247" t="s">
        <v>7988</v>
      </c>
      <c r="L228" s="247" t="s">
        <v>7988</v>
      </c>
      <c r="M228" s="247" t="s">
        <v>8112</v>
      </c>
      <c r="N228" s="247" t="s">
        <v>224</v>
      </c>
      <c r="O228" s="247" t="s">
        <v>976</v>
      </c>
      <c r="P228" s="247"/>
      <c r="Q228" s="247"/>
      <c r="R228" s="247"/>
      <c r="S228" s="247"/>
      <c r="T228" s="247"/>
      <c r="U228" s="247" t="s">
        <v>7988</v>
      </c>
      <c r="V228" s="247" t="s">
        <v>7988</v>
      </c>
      <c r="W228" s="247"/>
      <c r="X228" s="247"/>
      <c r="Y228" s="248">
        <v>44523.713379629633</v>
      </c>
      <c r="Z228" s="248">
        <v>44526.411909722221</v>
      </c>
      <c r="AA228" s="247"/>
      <c r="AB228" s="247" t="s">
        <v>959</v>
      </c>
      <c r="AC228" s="247">
        <v>85313</v>
      </c>
      <c r="AD228" s="247">
        <v>3200</v>
      </c>
      <c r="AE228" s="247" t="s">
        <v>8111</v>
      </c>
      <c r="AF228" s="247" t="s">
        <v>8113</v>
      </c>
      <c r="AG228" s="247" t="s">
        <v>15</v>
      </c>
    </row>
    <row r="229" spans="1:33" ht="132" x14ac:dyDescent="0.3">
      <c r="A229" s="247" t="s">
        <v>582</v>
      </c>
      <c r="B229" s="247" t="s">
        <v>8111</v>
      </c>
      <c r="C229" s="247" t="s">
        <v>584</v>
      </c>
      <c r="D229" s="251">
        <v>14</v>
      </c>
      <c r="E229" s="247" t="s">
        <v>977</v>
      </c>
      <c r="F229" s="247" t="s">
        <v>978</v>
      </c>
      <c r="G229" s="247" t="s">
        <v>222</v>
      </c>
      <c r="H229" s="247" t="s">
        <v>526</v>
      </c>
      <c r="I229" s="247" t="s">
        <v>7988</v>
      </c>
      <c r="J229" s="247" t="s">
        <v>7988</v>
      </c>
      <c r="K229" s="247" t="s">
        <v>7988</v>
      </c>
      <c r="L229" s="247" t="s">
        <v>7988</v>
      </c>
      <c r="M229" s="247" t="s">
        <v>8112</v>
      </c>
      <c r="N229" s="247" t="s">
        <v>224</v>
      </c>
      <c r="O229" s="247" t="s">
        <v>979</v>
      </c>
      <c r="P229" s="247"/>
      <c r="Q229" s="247"/>
      <c r="R229" s="247"/>
      <c r="S229" s="247" t="s">
        <v>8188</v>
      </c>
      <c r="T229" s="247"/>
      <c r="U229" s="247" t="s">
        <v>7988</v>
      </c>
      <c r="V229" s="247" t="s">
        <v>7988</v>
      </c>
      <c r="W229" s="247"/>
      <c r="X229" s="247"/>
      <c r="Y229" s="248">
        <v>44523.714780092596</v>
      </c>
      <c r="Z229" s="248">
        <v>44526.411909722221</v>
      </c>
      <c r="AA229" s="247"/>
      <c r="AB229" s="247" t="s">
        <v>959</v>
      </c>
      <c r="AC229" s="247">
        <v>85313</v>
      </c>
      <c r="AD229" s="247">
        <v>3210</v>
      </c>
      <c r="AE229" s="247" t="s">
        <v>8111</v>
      </c>
      <c r="AF229" s="247" t="s">
        <v>8113</v>
      </c>
      <c r="AG229" s="247" t="s">
        <v>15</v>
      </c>
    </row>
    <row r="230" spans="1:33" ht="26.4" x14ac:dyDescent="0.3">
      <c r="A230" s="247"/>
      <c r="B230" s="247" t="s">
        <v>8111</v>
      </c>
      <c r="C230" s="247" t="s">
        <v>64</v>
      </c>
      <c r="D230" s="251">
        <v>14</v>
      </c>
      <c r="E230" s="247" t="s">
        <v>980</v>
      </c>
      <c r="F230" s="247" t="s">
        <v>981</v>
      </c>
      <c r="G230" s="247" t="s">
        <v>222</v>
      </c>
      <c r="H230" s="247" t="s">
        <v>526</v>
      </c>
      <c r="I230" s="247" t="s">
        <v>7988</v>
      </c>
      <c r="J230" s="247" t="s">
        <v>7988</v>
      </c>
      <c r="K230" s="247" t="s">
        <v>7988</v>
      </c>
      <c r="L230" s="247" t="s">
        <v>7988</v>
      </c>
      <c r="M230" s="247" t="s">
        <v>8112</v>
      </c>
      <c r="N230" s="247" t="s">
        <v>224</v>
      </c>
      <c r="O230" s="247" t="s">
        <v>982</v>
      </c>
      <c r="P230" s="247"/>
      <c r="Q230" s="247"/>
      <c r="R230" s="247"/>
      <c r="S230" s="247"/>
      <c r="T230" s="247"/>
      <c r="U230" s="247" t="s">
        <v>7988</v>
      </c>
      <c r="V230" s="247" t="s">
        <v>7988</v>
      </c>
      <c r="W230" s="247"/>
      <c r="X230" s="247"/>
      <c r="Y230" s="248">
        <v>44523.715567129628</v>
      </c>
      <c r="Z230" s="248">
        <v>44526.411909722221</v>
      </c>
      <c r="AA230" s="247"/>
      <c r="AB230" s="247" t="s">
        <v>959</v>
      </c>
      <c r="AC230" s="247">
        <v>85313</v>
      </c>
      <c r="AD230" s="247">
        <v>3300</v>
      </c>
      <c r="AE230" s="247" t="s">
        <v>8111</v>
      </c>
      <c r="AF230" s="247" t="s">
        <v>8113</v>
      </c>
      <c r="AG230" s="247" t="s">
        <v>15</v>
      </c>
    </row>
    <row r="231" spans="1:33" ht="26.4" x14ac:dyDescent="0.3">
      <c r="A231" s="247"/>
      <c r="B231" s="247" t="s">
        <v>8111</v>
      </c>
      <c r="C231" s="247" t="s">
        <v>64</v>
      </c>
      <c r="D231" s="251">
        <v>14</v>
      </c>
      <c r="E231" s="247" t="s">
        <v>983</v>
      </c>
      <c r="F231" s="247" t="s">
        <v>984</v>
      </c>
      <c r="G231" s="247" t="s">
        <v>222</v>
      </c>
      <c r="H231" s="247" t="s">
        <v>526</v>
      </c>
      <c r="I231" s="247" t="s">
        <v>7988</v>
      </c>
      <c r="J231" s="247" t="s">
        <v>7988</v>
      </c>
      <c r="K231" s="247" t="s">
        <v>7988</v>
      </c>
      <c r="L231" s="247" t="s">
        <v>7988</v>
      </c>
      <c r="M231" s="247" t="s">
        <v>8112</v>
      </c>
      <c r="N231" s="247" t="s">
        <v>224</v>
      </c>
      <c r="O231" s="247" t="s">
        <v>985</v>
      </c>
      <c r="P231" s="247"/>
      <c r="Q231" s="247"/>
      <c r="R231" s="247"/>
      <c r="S231" s="247"/>
      <c r="T231" s="247"/>
      <c r="U231" s="247" t="s">
        <v>7988</v>
      </c>
      <c r="V231" s="247" t="s">
        <v>7988</v>
      </c>
      <c r="W231" s="247"/>
      <c r="X231" s="247"/>
      <c r="Y231" s="248">
        <v>44523.71634259259</v>
      </c>
      <c r="Z231" s="248">
        <v>44526.411909722221</v>
      </c>
      <c r="AA231" s="247"/>
      <c r="AB231" s="247" t="s">
        <v>959</v>
      </c>
      <c r="AC231" s="247">
        <v>85313</v>
      </c>
      <c r="AD231" s="247">
        <v>3310</v>
      </c>
      <c r="AE231" s="247" t="s">
        <v>8111</v>
      </c>
      <c r="AF231" s="247" t="s">
        <v>8113</v>
      </c>
      <c r="AG231" s="247" t="s">
        <v>15</v>
      </c>
    </row>
    <row r="232" spans="1:33" ht="39.6" x14ac:dyDescent="0.3">
      <c r="A232" s="247"/>
      <c r="B232" s="247" t="s">
        <v>8111</v>
      </c>
      <c r="C232" s="247" t="s">
        <v>64</v>
      </c>
      <c r="D232" s="251">
        <v>14</v>
      </c>
      <c r="E232" s="247" t="s">
        <v>986</v>
      </c>
      <c r="F232" s="247" t="s">
        <v>987</v>
      </c>
      <c r="G232" s="247" t="s">
        <v>222</v>
      </c>
      <c r="H232" s="247" t="s">
        <v>526</v>
      </c>
      <c r="I232" s="247" t="s">
        <v>7988</v>
      </c>
      <c r="J232" s="247" t="s">
        <v>7988</v>
      </c>
      <c r="K232" s="247" t="s">
        <v>7988</v>
      </c>
      <c r="L232" s="247" t="s">
        <v>7988</v>
      </c>
      <c r="M232" s="247" t="s">
        <v>8112</v>
      </c>
      <c r="N232" s="247" t="s">
        <v>224</v>
      </c>
      <c r="O232" s="247" t="s">
        <v>988</v>
      </c>
      <c r="P232" s="247"/>
      <c r="Q232" s="247"/>
      <c r="R232" s="247"/>
      <c r="S232" s="247"/>
      <c r="T232" s="247"/>
      <c r="U232" s="247" t="s">
        <v>7988</v>
      </c>
      <c r="V232" s="247" t="s">
        <v>7988</v>
      </c>
      <c r="W232" s="247"/>
      <c r="X232" s="247"/>
      <c r="Y232" s="248">
        <v>44523.720208333332</v>
      </c>
      <c r="Z232" s="248">
        <v>44526.411909722221</v>
      </c>
      <c r="AA232" s="247"/>
      <c r="AB232" s="247" t="s">
        <v>959</v>
      </c>
      <c r="AC232" s="247">
        <v>85313</v>
      </c>
      <c r="AD232" s="247">
        <v>3320</v>
      </c>
      <c r="AE232" s="247" t="s">
        <v>8111</v>
      </c>
      <c r="AF232" s="247" t="s">
        <v>8113</v>
      </c>
      <c r="AG232" s="247" t="s">
        <v>15</v>
      </c>
    </row>
    <row r="233" spans="1:33" ht="26.4" x14ac:dyDescent="0.3">
      <c r="A233" s="247"/>
      <c r="B233" s="247" t="s">
        <v>8111</v>
      </c>
      <c r="C233" s="247" t="s">
        <v>64</v>
      </c>
      <c r="D233" s="251">
        <v>14</v>
      </c>
      <c r="E233" s="247" t="s">
        <v>989</v>
      </c>
      <c r="F233" s="247" t="s">
        <v>990</v>
      </c>
      <c r="G233" s="247" t="s">
        <v>222</v>
      </c>
      <c r="H233" s="247" t="s">
        <v>526</v>
      </c>
      <c r="I233" s="247" t="s">
        <v>7988</v>
      </c>
      <c r="J233" s="247" t="s">
        <v>7988</v>
      </c>
      <c r="K233" s="247" t="s">
        <v>7988</v>
      </c>
      <c r="L233" s="247" t="s">
        <v>7988</v>
      </c>
      <c r="M233" s="247" t="s">
        <v>8112</v>
      </c>
      <c r="N233" s="247" t="s">
        <v>224</v>
      </c>
      <c r="O233" s="247" t="s">
        <v>991</v>
      </c>
      <c r="P233" s="247"/>
      <c r="Q233" s="247"/>
      <c r="R233" s="247"/>
      <c r="S233" s="247"/>
      <c r="T233" s="247"/>
      <c r="U233" s="247" t="s">
        <v>7988</v>
      </c>
      <c r="V233" s="247" t="s">
        <v>7988</v>
      </c>
      <c r="W233" s="247"/>
      <c r="X233" s="247"/>
      <c r="Y233" s="248">
        <v>44523.721041666664</v>
      </c>
      <c r="Z233" s="248">
        <v>44526.411909722221</v>
      </c>
      <c r="AA233" s="247"/>
      <c r="AB233" s="247" t="s">
        <v>959</v>
      </c>
      <c r="AC233" s="247">
        <v>85313</v>
      </c>
      <c r="AD233" s="247">
        <v>3330</v>
      </c>
      <c r="AE233" s="247" t="s">
        <v>8111</v>
      </c>
      <c r="AF233" s="247" t="s">
        <v>8113</v>
      </c>
      <c r="AG233" s="247" t="s">
        <v>15</v>
      </c>
    </row>
    <row r="234" spans="1:33" ht="26.4" x14ac:dyDescent="0.3">
      <c r="A234" s="247"/>
      <c r="B234" s="247" t="s">
        <v>8111</v>
      </c>
      <c r="C234" s="247" t="s">
        <v>32</v>
      </c>
      <c r="D234" s="251" t="s">
        <v>755</v>
      </c>
      <c r="E234" s="247" t="s">
        <v>992</v>
      </c>
      <c r="F234" s="247" t="s">
        <v>993</v>
      </c>
      <c r="G234" s="247" t="s">
        <v>241</v>
      </c>
      <c r="H234" s="247" t="s">
        <v>725</v>
      </c>
      <c r="I234" s="247" t="s">
        <v>7988</v>
      </c>
      <c r="J234" s="247" t="s">
        <v>7988</v>
      </c>
      <c r="K234" s="247" t="s">
        <v>7988</v>
      </c>
      <c r="L234" s="247" t="s">
        <v>7988</v>
      </c>
      <c r="M234" s="247" t="s">
        <v>8112</v>
      </c>
      <c r="N234" s="247" t="s">
        <v>91</v>
      </c>
      <c r="O234" s="247" t="s">
        <v>757</v>
      </c>
      <c r="P234" s="247"/>
      <c r="Q234" s="247"/>
      <c r="R234" s="247"/>
      <c r="S234" s="247"/>
      <c r="T234" s="247"/>
      <c r="U234" s="247" t="s">
        <v>7988</v>
      </c>
      <c r="V234" s="247" t="s">
        <v>7988</v>
      </c>
      <c r="W234" s="247"/>
      <c r="X234" s="247"/>
      <c r="Y234" s="248">
        <v>44523.721562500003</v>
      </c>
      <c r="Z234" s="248">
        <v>44529.934490740743</v>
      </c>
      <c r="AA234" s="247"/>
      <c r="AB234" s="247" t="s">
        <v>994</v>
      </c>
      <c r="AC234" s="247">
        <v>84047</v>
      </c>
      <c r="AD234" s="247">
        <v>28080</v>
      </c>
      <c r="AE234" s="247" t="s">
        <v>8111</v>
      </c>
      <c r="AF234" s="247" t="s">
        <v>8113</v>
      </c>
      <c r="AG234" s="247"/>
    </row>
    <row r="235" spans="1:33" ht="26.4" x14ac:dyDescent="0.3">
      <c r="A235" s="247"/>
      <c r="B235" s="247" t="s">
        <v>8111</v>
      </c>
      <c r="C235" s="247" t="s">
        <v>32</v>
      </c>
      <c r="D235" s="251" t="s">
        <v>998</v>
      </c>
      <c r="E235" s="247" t="s">
        <v>995</v>
      </c>
      <c r="F235" s="247" t="s">
        <v>996</v>
      </c>
      <c r="G235" s="247" t="s">
        <v>241</v>
      </c>
      <c r="H235" s="247" t="s">
        <v>725</v>
      </c>
      <c r="I235" s="247" t="s">
        <v>7988</v>
      </c>
      <c r="J235" s="247" t="s">
        <v>7988</v>
      </c>
      <c r="K235" s="247" t="s">
        <v>7988</v>
      </c>
      <c r="L235" s="247" t="s">
        <v>7988</v>
      </c>
      <c r="M235" s="247" t="s">
        <v>8112</v>
      </c>
      <c r="N235" s="247" t="s">
        <v>91</v>
      </c>
      <c r="O235" s="247" t="s">
        <v>999</v>
      </c>
      <c r="P235" s="247"/>
      <c r="Q235" s="247"/>
      <c r="R235" s="247"/>
      <c r="S235" s="247"/>
      <c r="T235" s="247"/>
      <c r="U235" s="247" t="s">
        <v>7988</v>
      </c>
      <c r="V235" s="247" t="s">
        <v>7988</v>
      </c>
      <c r="W235" s="247"/>
      <c r="X235" s="247"/>
      <c r="Y235" s="248">
        <v>44523.984120370369</v>
      </c>
      <c r="Z235" s="248">
        <v>44529.773148148146</v>
      </c>
      <c r="AA235" s="247"/>
      <c r="AB235" s="247" t="s">
        <v>997</v>
      </c>
      <c r="AC235" s="247">
        <v>84577</v>
      </c>
      <c r="AD235" s="247">
        <v>28730</v>
      </c>
      <c r="AE235" s="247" t="s">
        <v>8111</v>
      </c>
      <c r="AF235" s="247" t="s">
        <v>8113</v>
      </c>
      <c r="AG235" s="247"/>
    </row>
    <row r="236" spans="1:33" ht="26.4" x14ac:dyDescent="0.3">
      <c r="A236" s="247" t="s">
        <v>8116</v>
      </c>
      <c r="B236" s="247" t="s">
        <v>8111</v>
      </c>
      <c r="C236" s="247" t="s">
        <v>64</v>
      </c>
      <c r="D236" s="251" t="s">
        <v>897</v>
      </c>
      <c r="E236" s="247" t="s">
        <v>1000</v>
      </c>
      <c r="F236" s="247" t="s">
        <v>1001</v>
      </c>
      <c r="G236" s="247" t="s">
        <v>1002</v>
      </c>
      <c r="H236" s="247" t="s">
        <v>769</v>
      </c>
      <c r="I236" s="247" t="s">
        <v>7988</v>
      </c>
      <c r="J236" s="247" t="s">
        <v>7988</v>
      </c>
      <c r="K236" s="247" t="s">
        <v>7988</v>
      </c>
      <c r="L236" s="247" t="s">
        <v>7988</v>
      </c>
      <c r="M236" s="247" t="s">
        <v>8112</v>
      </c>
      <c r="N236" s="247" t="s">
        <v>91</v>
      </c>
      <c r="O236" s="247" t="s">
        <v>1005</v>
      </c>
      <c r="P236" s="247"/>
      <c r="Q236" s="247"/>
      <c r="R236" s="247" t="s">
        <v>1004</v>
      </c>
      <c r="S236" s="247"/>
      <c r="T236" s="247"/>
      <c r="U236" s="247" t="s">
        <v>7988</v>
      </c>
      <c r="V236" s="247" t="s">
        <v>7988</v>
      </c>
      <c r="W236" s="247"/>
      <c r="X236" s="247"/>
      <c r="Y236" s="248">
        <v>44524.062523148146</v>
      </c>
      <c r="Z236" s="248">
        <v>44529.5703125</v>
      </c>
      <c r="AA236" s="247"/>
      <c r="AB236" s="247" t="s">
        <v>1003</v>
      </c>
      <c r="AC236" s="247">
        <v>46654</v>
      </c>
      <c r="AD236" s="247">
        <v>28750</v>
      </c>
      <c r="AE236" s="247" t="s">
        <v>8111</v>
      </c>
      <c r="AF236" s="247" t="s">
        <v>8113</v>
      </c>
      <c r="AG236" s="247" t="s">
        <v>15</v>
      </c>
    </row>
    <row r="237" spans="1:33" ht="39.6" x14ac:dyDescent="0.3">
      <c r="A237" s="247"/>
      <c r="B237" s="247" t="s">
        <v>8111</v>
      </c>
      <c r="C237" s="247" t="s">
        <v>32</v>
      </c>
      <c r="D237" s="251" t="s">
        <v>897</v>
      </c>
      <c r="E237" s="247" t="s">
        <v>1006</v>
      </c>
      <c r="F237" s="247" t="s">
        <v>1007</v>
      </c>
      <c r="G237" s="247" t="s">
        <v>241</v>
      </c>
      <c r="H237" s="247" t="s">
        <v>725</v>
      </c>
      <c r="I237" s="247" t="s">
        <v>7988</v>
      </c>
      <c r="J237" s="247" t="s">
        <v>7988</v>
      </c>
      <c r="K237" s="247" t="s">
        <v>7988</v>
      </c>
      <c r="L237" s="247" t="s">
        <v>7988</v>
      </c>
      <c r="M237" s="247" t="s">
        <v>8112</v>
      </c>
      <c r="N237" s="247" t="s">
        <v>91</v>
      </c>
      <c r="O237" s="247" t="s">
        <v>1005</v>
      </c>
      <c r="P237" s="247"/>
      <c r="Q237" s="247"/>
      <c r="R237" s="247" t="s">
        <v>1008</v>
      </c>
      <c r="S237" s="247"/>
      <c r="T237" s="247"/>
      <c r="U237" s="247" t="s">
        <v>7988</v>
      </c>
      <c r="V237" s="247" t="s">
        <v>7988</v>
      </c>
      <c r="W237" s="247"/>
      <c r="X237" s="247"/>
      <c r="Y237" s="248">
        <v>44524.064456018517</v>
      </c>
      <c r="Z237" s="248">
        <v>44529.5703125</v>
      </c>
      <c r="AA237" s="247"/>
      <c r="AB237" s="247" t="s">
        <v>1003</v>
      </c>
      <c r="AC237" s="247">
        <v>46654</v>
      </c>
      <c r="AD237" s="247">
        <v>28410</v>
      </c>
      <c r="AE237" s="247" t="s">
        <v>8111</v>
      </c>
      <c r="AF237" s="247" t="s">
        <v>8113</v>
      </c>
      <c r="AG237" s="247"/>
    </row>
    <row r="238" spans="1:33" ht="79.2" x14ac:dyDescent="0.3">
      <c r="A238" s="247" t="s">
        <v>8116</v>
      </c>
      <c r="B238" s="247" t="s">
        <v>8111</v>
      </c>
      <c r="C238" s="247" t="s">
        <v>64</v>
      </c>
      <c r="D238" s="251" t="s">
        <v>1011</v>
      </c>
      <c r="E238" s="247" t="s">
        <v>1009</v>
      </c>
      <c r="F238" s="247" t="s">
        <v>8117</v>
      </c>
      <c r="G238" s="247" t="s">
        <v>1002</v>
      </c>
      <c r="H238" s="247" t="s">
        <v>769</v>
      </c>
      <c r="I238" s="247" t="s">
        <v>7988</v>
      </c>
      <c r="J238" s="247" t="s">
        <v>7988</v>
      </c>
      <c r="K238" s="247" t="s">
        <v>7988</v>
      </c>
      <c r="L238" s="247" t="s">
        <v>7988</v>
      </c>
      <c r="M238" s="247" t="s">
        <v>8112</v>
      </c>
      <c r="N238" s="247" t="s">
        <v>91</v>
      </c>
      <c r="O238" s="247" t="s">
        <v>1012</v>
      </c>
      <c r="P238" s="247"/>
      <c r="Q238" s="247"/>
      <c r="R238" s="247" t="s">
        <v>1010</v>
      </c>
      <c r="S238" s="247" t="s">
        <v>8189</v>
      </c>
      <c r="T238" s="247"/>
      <c r="U238" s="247" t="s">
        <v>7988</v>
      </c>
      <c r="V238" s="247" t="s">
        <v>7988</v>
      </c>
      <c r="W238" s="247"/>
      <c r="X238" s="247"/>
      <c r="Y238" s="248">
        <v>44524.066469907404</v>
      </c>
      <c r="Z238" s="248">
        <v>44529.5703125</v>
      </c>
      <c r="AA238" s="247"/>
      <c r="AB238" s="247" t="s">
        <v>1003</v>
      </c>
      <c r="AC238" s="247">
        <v>46654</v>
      </c>
      <c r="AD238" s="247">
        <v>28770</v>
      </c>
      <c r="AE238" s="247" t="s">
        <v>8111</v>
      </c>
      <c r="AF238" s="247" t="s">
        <v>8113</v>
      </c>
      <c r="AG238" s="247" t="s">
        <v>15</v>
      </c>
    </row>
    <row r="239" spans="1:33" ht="39.6" x14ac:dyDescent="0.3">
      <c r="A239" s="247"/>
      <c r="B239" s="247" t="s">
        <v>8111</v>
      </c>
      <c r="C239" s="247" t="s">
        <v>32</v>
      </c>
      <c r="D239" s="251" t="s">
        <v>1011</v>
      </c>
      <c r="E239" s="247" t="s">
        <v>1013</v>
      </c>
      <c r="F239" s="247" t="s">
        <v>1014</v>
      </c>
      <c r="G239" s="247" t="s">
        <v>241</v>
      </c>
      <c r="H239" s="247" t="s">
        <v>725</v>
      </c>
      <c r="I239" s="247" t="s">
        <v>7988</v>
      </c>
      <c r="J239" s="247" t="s">
        <v>7988</v>
      </c>
      <c r="K239" s="247" t="s">
        <v>7988</v>
      </c>
      <c r="L239" s="247" t="s">
        <v>7988</v>
      </c>
      <c r="M239" s="247" t="s">
        <v>8112</v>
      </c>
      <c r="N239" s="247" t="s">
        <v>91</v>
      </c>
      <c r="O239" s="247" t="s">
        <v>1012</v>
      </c>
      <c r="P239" s="247"/>
      <c r="Q239" s="247"/>
      <c r="R239" s="247" t="s">
        <v>1015</v>
      </c>
      <c r="S239" s="247"/>
      <c r="T239" s="247"/>
      <c r="U239" s="247" t="s">
        <v>7988</v>
      </c>
      <c r="V239" s="247" t="s">
        <v>7988</v>
      </c>
      <c r="W239" s="247"/>
      <c r="X239" s="247"/>
      <c r="Y239" s="248">
        <v>44524.068784722222</v>
      </c>
      <c r="Z239" s="248">
        <v>44529.5703125</v>
      </c>
      <c r="AA239" s="247"/>
      <c r="AB239" s="247" t="s">
        <v>1003</v>
      </c>
      <c r="AC239" s="247">
        <v>46654</v>
      </c>
      <c r="AD239" s="247">
        <v>28760</v>
      </c>
      <c r="AE239" s="247" t="s">
        <v>8111</v>
      </c>
      <c r="AF239" s="247" t="s">
        <v>8113</v>
      </c>
      <c r="AG239" s="247"/>
    </row>
    <row r="240" spans="1:33" ht="105.6" x14ac:dyDescent="0.3">
      <c r="A240" s="247" t="s">
        <v>1020</v>
      </c>
      <c r="B240" s="247" t="s">
        <v>8111</v>
      </c>
      <c r="C240" s="247" t="s">
        <v>410</v>
      </c>
      <c r="D240" s="251" t="s">
        <v>1021</v>
      </c>
      <c r="E240" s="247" t="s">
        <v>1016</v>
      </c>
      <c r="F240" s="247" t="s">
        <v>1017</v>
      </c>
      <c r="G240" s="247" t="s">
        <v>1018</v>
      </c>
      <c r="H240" s="247" t="s">
        <v>35</v>
      </c>
      <c r="I240" s="247" t="s">
        <v>7988</v>
      </c>
      <c r="J240" s="247" t="s">
        <v>7988</v>
      </c>
      <c r="K240" s="247" t="s">
        <v>7988</v>
      </c>
      <c r="L240" s="247" t="s">
        <v>7988</v>
      </c>
      <c r="M240" s="247" t="s">
        <v>8112</v>
      </c>
      <c r="N240" s="247" t="s">
        <v>84</v>
      </c>
      <c r="O240" s="247" t="s">
        <v>7988</v>
      </c>
      <c r="P240" s="247"/>
      <c r="Q240" s="247"/>
      <c r="R240" s="247" t="s">
        <v>1019</v>
      </c>
      <c r="S240" s="247"/>
      <c r="T240" s="247"/>
      <c r="U240" s="247" t="s">
        <v>7988</v>
      </c>
      <c r="V240" s="247" t="s">
        <v>7988</v>
      </c>
      <c r="W240" s="247"/>
      <c r="X240" s="247"/>
      <c r="Y240" s="248">
        <v>44524.079131944447</v>
      </c>
      <c r="Z240" s="248">
        <v>44529.5703125</v>
      </c>
      <c r="AA240" s="247"/>
      <c r="AB240" s="247" t="s">
        <v>1003</v>
      </c>
      <c r="AC240" s="247">
        <v>46654</v>
      </c>
      <c r="AD240" s="247">
        <v>4000</v>
      </c>
      <c r="AE240" s="247" t="s">
        <v>8111</v>
      </c>
      <c r="AF240" s="247" t="s">
        <v>8113</v>
      </c>
      <c r="AG240" s="247" t="s">
        <v>36</v>
      </c>
    </row>
    <row r="241" spans="1:33" ht="52.8" x14ac:dyDescent="0.3">
      <c r="A241" s="247" t="s">
        <v>1020</v>
      </c>
      <c r="B241" s="247" t="s">
        <v>8111</v>
      </c>
      <c r="C241" s="247" t="s">
        <v>410</v>
      </c>
      <c r="D241" s="251" t="s">
        <v>1021</v>
      </c>
      <c r="E241" s="247" t="s">
        <v>1022</v>
      </c>
      <c r="F241" s="247" t="s">
        <v>1023</v>
      </c>
      <c r="G241" s="247" t="s">
        <v>1002</v>
      </c>
      <c r="H241" s="247" t="s">
        <v>35</v>
      </c>
      <c r="I241" s="247" t="s">
        <v>7988</v>
      </c>
      <c r="J241" s="247" t="s">
        <v>7988</v>
      </c>
      <c r="K241" s="247" t="s">
        <v>7988</v>
      </c>
      <c r="L241" s="247" t="s">
        <v>7988</v>
      </c>
      <c r="M241" s="247" t="s">
        <v>8112</v>
      </c>
      <c r="N241" s="247" t="s">
        <v>84</v>
      </c>
      <c r="O241" s="247" t="s">
        <v>7988</v>
      </c>
      <c r="P241" s="247"/>
      <c r="Q241" s="247"/>
      <c r="R241" s="247" t="s">
        <v>1024</v>
      </c>
      <c r="S241" s="247"/>
      <c r="T241" s="247"/>
      <c r="U241" s="247" t="s">
        <v>7988</v>
      </c>
      <c r="V241" s="247" t="s">
        <v>7988</v>
      </c>
      <c r="W241" s="247"/>
      <c r="X241" s="247"/>
      <c r="Y241" s="248">
        <v>44524.085439814815</v>
      </c>
      <c r="Z241" s="248">
        <v>44529.5703125</v>
      </c>
      <c r="AA241" s="247"/>
      <c r="AB241" s="247" t="s">
        <v>1003</v>
      </c>
      <c r="AC241" s="247">
        <v>46654</v>
      </c>
      <c r="AD241" s="247">
        <v>4010</v>
      </c>
      <c r="AE241" s="247" t="s">
        <v>8111</v>
      </c>
      <c r="AF241" s="247" t="s">
        <v>8113</v>
      </c>
      <c r="AG241" s="247" t="s">
        <v>36</v>
      </c>
    </row>
    <row r="242" spans="1:33" ht="409.6" x14ac:dyDescent="0.3">
      <c r="A242" s="247" t="s">
        <v>1028</v>
      </c>
      <c r="B242" s="247" t="s">
        <v>8111</v>
      </c>
      <c r="C242" s="247" t="s">
        <v>32</v>
      </c>
      <c r="D242" s="251" t="s">
        <v>1029</v>
      </c>
      <c r="E242" s="247" t="s">
        <v>1025</v>
      </c>
      <c r="F242" s="247" t="s">
        <v>1026</v>
      </c>
      <c r="G242" s="247" t="s">
        <v>723</v>
      </c>
      <c r="H242" s="247" t="s">
        <v>725</v>
      </c>
      <c r="I242" s="247" t="s">
        <v>7988</v>
      </c>
      <c r="J242" s="247" t="s">
        <v>7988</v>
      </c>
      <c r="K242" s="247" t="s">
        <v>7988</v>
      </c>
      <c r="L242" s="247" t="s">
        <v>7988</v>
      </c>
      <c r="M242" s="247" t="s">
        <v>8112</v>
      </c>
      <c r="N242" s="247" t="s">
        <v>91</v>
      </c>
      <c r="O242" s="247" t="s">
        <v>1030</v>
      </c>
      <c r="P242" s="247"/>
      <c r="Q242" s="247"/>
      <c r="R242" s="247"/>
      <c r="S242" s="247" t="s">
        <v>8190</v>
      </c>
      <c r="T242" s="247"/>
      <c r="U242" s="247" t="s">
        <v>7988</v>
      </c>
      <c r="V242" s="247" t="s">
        <v>7988</v>
      </c>
      <c r="W242" s="247"/>
      <c r="X242" s="247"/>
      <c r="Y242" s="248">
        <v>44524.110266203701</v>
      </c>
      <c r="Z242" s="248">
        <v>44531.428981481484</v>
      </c>
      <c r="AA242" s="247"/>
      <c r="AB242" s="247" t="s">
        <v>1027</v>
      </c>
      <c r="AC242" s="247">
        <v>57341</v>
      </c>
      <c r="AD242" s="247">
        <v>28800</v>
      </c>
      <c r="AE242" s="247" t="s">
        <v>8111</v>
      </c>
      <c r="AF242" s="247" t="s">
        <v>8113</v>
      </c>
      <c r="AG242" s="247"/>
    </row>
    <row r="243" spans="1:33" ht="409.6" x14ac:dyDescent="0.3">
      <c r="A243" s="247"/>
      <c r="B243" s="247" t="s">
        <v>8111</v>
      </c>
      <c r="C243" s="247" t="s">
        <v>32</v>
      </c>
      <c r="D243" s="251" t="s">
        <v>1029</v>
      </c>
      <c r="E243" s="247" t="s">
        <v>1031</v>
      </c>
      <c r="F243" s="247" t="s">
        <v>1032</v>
      </c>
      <c r="G243" s="247" t="s">
        <v>162</v>
      </c>
      <c r="H243" s="247" t="s">
        <v>35</v>
      </c>
      <c r="I243" s="247" t="s">
        <v>7988</v>
      </c>
      <c r="J243" s="247" t="s">
        <v>7988</v>
      </c>
      <c r="K243" s="247" t="s">
        <v>7988</v>
      </c>
      <c r="L243" s="247" t="s">
        <v>7988</v>
      </c>
      <c r="M243" s="247" t="s">
        <v>8112</v>
      </c>
      <c r="N243" s="247" t="s">
        <v>91</v>
      </c>
      <c r="O243" s="247" t="s">
        <v>1030</v>
      </c>
      <c r="P243" s="247"/>
      <c r="Q243" s="247"/>
      <c r="R243" s="247"/>
      <c r="S243" s="247" t="s">
        <v>8191</v>
      </c>
      <c r="T243" s="247"/>
      <c r="U243" s="247" t="s">
        <v>7988</v>
      </c>
      <c r="V243" s="247" t="s">
        <v>7988</v>
      </c>
      <c r="W243" s="247"/>
      <c r="X243" s="247"/>
      <c r="Y243" s="248">
        <v>44524.110266203701</v>
      </c>
      <c r="Z243" s="248">
        <v>44529.5703125</v>
      </c>
      <c r="AA243" s="247"/>
      <c r="AB243" s="247" t="s">
        <v>1027</v>
      </c>
      <c r="AC243" s="247">
        <v>57341</v>
      </c>
      <c r="AD243" s="247">
        <v>28810</v>
      </c>
      <c r="AE243" s="247" t="s">
        <v>8111</v>
      </c>
      <c r="AF243" s="247" t="s">
        <v>8113</v>
      </c>
      <c r="AG243" s="247" t="s">
        <v>719</v>
      </c>
    </row>
    <row r="244" spans="1:33" ht="39.6" x14ac:dyDescent="0.3">
      <c r="A244" s="247"/>
      <c r="B244" s="247" t="s">
        <v>8111</v>
      </c>
      <c r="C244" s="247" t="s">
        <v>32</v>
      </c>
      <c r="D244" s="251" t="s">
        <v>1036</v>
      </c>
      <c r="E244" s="247" t="s">
        <v>1033</v>
      </c>
      <c r="F244" s="247" t="s">
        <v>1034</v>
      </c>
      <c r="G244" s="247" t="s">
        <v>222</v>
      </c>
      <c r="H244" s="247" t="s">
        <v>725</v>
      </c>
      <c r="I244" s="247" t="s">
        <v>7988</v>
      </c>
      <c r="J244" s="247" t="s">
        <v>7988</v>
      </c>
      <c r="K244" s="247" t="s">
        <v>7988</v>
      </c>
      <c r="L244" s="247" t="s">
        <v>7988</v>
      </c>
      <c r="M244" s="247" t="s">
        <v>8112</v>
      </c>
      <c r="N244" s="247" t="s">
        <v>91</v>
      </c>
      <c r="O244" s="247" t="s">
        <v>1037</v>
      </c>
      <c r="P244" s="247"/>
      <c r="Q244" s="247"/>
      <c r="R244" s="247"/>
      <c r="S244" s="247"/>
      <c r="T244" s="247"/>
      <c r="U244" s="247" t="s">
        <v>7988</v>
      </c>
      <c r="V244" s="247" t="s">
        <v>7988</v>
      </c>
      <c r="W244" s="247"/>
      <c r="X244" s="247"/>
      <c r="Y244" s="248">
        <v>44524.170428240737</v>
      </c>
      <c r="Z244" s="248">
        <v>44529.709189814814</v>
      </c>
      <c r="AA244" s="247"/>
      <c r="AB244" s="247" t="s">
        <v>1035</v>
      </c>
      <c r="AC244" s="247">
        <v>58500</v>
      </c>
      <c r="AD244" s="247">
        <v>28820</v>
      </c>
      <c r="AE244" s="247" t="s">
        <v>8111</v>
      </c>
      <c r="AF244" s="247" t="s">
        <v>8113</v>
      </c>
      <c r="AG244" s="247"/>
    </row>
    <row r="245" spans="1:33" ht="39.6" x14ac:dyDescent="0.3">
      <c r="A245" s="247" t="s">
        <v>8116</v>
      </c>
      <c r="B245" s="247" t="s">
        <v>8111</v>
      </c>
      <c r="C245" s="247" t="s">
        <v>64</v>
      </c>
      <c r="D245" s="251" t="s">
        <v>1043</v>
      </c>
      <c r="E245" s="247" t="s">
        <v>1038</v>
      </c>
      <c r="F245" s="247" t="s">
        <v>1039</v>
      </c>
      <c r="G245" s="247" t="s">
        <v>1040</v>
      </c>
      <c r="H245" s="247" t="s">
        <v>769</v>
      </c>
      <c r="I245" s="247" t="s">
        <v>7988</v>
      </c>
      <c r="J245" s="247" t="s">
        <v>7988</v>
      </c>
      <c r="K245" s="247" t="s">
        <v>7988</v>
      </c>
      <c r="L245" s="247" t="s">
        <v>7988</v>
      </c>
      <c r="M245" s="247" t="s">
        <v>8112</v>
      </c>
      <c r="N245" s="247" t="s">
        <v>91</v>
      </c>
      <c r="O245" s="247" t="s">
        <v>1044</v>
      </c>
      <c r="P245" s="247"/>
      <c r="Q245" s="247"/>
      <c r="R245" s="247" t="s">
        <v>1042</v>
      </c>
      <c r="S245" s="247"/>
      <c r="T245" s="247"/>
      <c r="U245" s="247" t="s">
        <v>7988</v>
      </c>
      <c r="V245" s="247" t="s">
        <v>7988</v>
      </c>
      <c r="W245" s="247"/>
      <c r="X245" s="247"/>
      <c r="Y245" s="248">
        <v>44524.296851851854</v>
      </c>
      <c r="Z245" s="248">
        <v>44529.5703125</v>
      </c>
      <c r="AA245" s="247"/>
      <c r="AB245" s="247" t="s">
        <v>1041</v>
      </c>
      <c r="AC245" s="247">
        <v>43891</v>
      </c>
      <c r="AD245" s="247">
        <v>28840</v>
      </c>
      <c r="AE245" s="247" t="s">
        <v>8111</v>
      </c>
      <c r="AF245" s="247" t="s">
        <v>8113</v>
      </c>
      <c r="AG245" s="247" t="s">
        <v>15</v>
      </c>
    </row>
    <row r="246" spans="1:33" ht="52.8" x14ac:dyDescent="0.3">
      <c r="A246" s="247"/>
      <c r="B246" s="247" t="s">
        <v>8111</v>
      </c>
      <c r="C246" s="247" t="s">
        <v>32</v>
      </c>
      <c r="D246" s="251" t="s">
        <v>1043</v>
      </c>
      <c r="E246" s="247" t="s">
        <v>1045</v>
      </c>
      <c r="F246" s="247" t="s">
        <v>1046</v>
      </c>
      <c r="G246" s="247" t="s">
        <v>1040</v>
      </c>
      <c r="H246" s="247" t="s">
        <v>725</v>
      </c>
      <c r="I246" s="247" t="s">
        <v>7988</v>
      </c>
      <c r="J246" s="247" t="s">
        <v>7988</v>
      </c>
      <c r="K246" s="247" t="s">
        <v>7988</v>
      </c>
      <c r="L246" s="247" t="s">
        <v>7988</v>
      </c>
      <c r="M246" s="247" t="s">
        <v>8112</v>
      </c>
      <c r="N246" s="247" t="s">
        <v>91</v>
      </c>
      <c r="O246" s="247" t="s">
        <v>1044</v>
      </c>
      <c r="P246" s="247"/>
      <c r="Q246" s="247"/>
      <c r="R246" s="247"/>
      <c r="S246" s="247"/>
      <c r="T246" s="247"/>
      <c r="U246" s="247" t="s">
        <v>7988</v>
      </c>
      <c r="V246" s="247" t="s">
        <v>7988</v>
      </c>
      <c r="W246" s="247"/>
      <c r="X246" s="247"/>
      <c r="Y246" s="248">
        <v>44524.296851851854</v>
      </c>
      <c r="Z246" s="248">
        <v>44529.5703125</v>
      </c>
      <c r="AA246" s="247"/>
      <c r="AB246" s="247" t="s">
        <v>1041</v>
      </c>
      <c r="AC246" s="247">
        <v>43891</v>
      </c>
      <c r="AD246" s="247">
        <v>28830</v>
      </c>
      <c r="AE246" s="247" t="s">
        <v>8111</v>
      </c>
      <c r="AF246" s="247" t="s">
        <v>8113</v>
      </c>
      <c r="AG246" s="247"/>
    </row>
    <row r="247" spans="1:33" ht="39.6" x14ac:dyDescent="0.3">
      <c r="A247" s="247" t="s">
        <v>8116</v>
      </c>
      <c r="B247" s="247" t="s">
        <v>8111</v>
      </c>
      <c r="C247" s="247" t="s">
        <v>64</v>
      </c>
      <c r="D247" s="251" t="s">
        <v>1050</v>
      </c>
      <c r="E247" s="247" t="s">
        <v>1047</v>
      </c>
      <c r="F247" s="247" t="s">
        <v>1048</v>
      </c>
      <c r="G247" s="247" t="s">
        <v>1040</v>
      </c>
      <c r="H247" s="247" t="s">
        <v>769</v>
      </c>
      <c r="I247" s="247" t="s">
        <v>7988</v>
      </c>
      <c r="J247" s="247" t="s">
        <v>7988</v>
      </c>
      <c r="K247" s="247" t="s">
        <v>7988</v>
      </c>
      <c r="L247" s="247" t="s">
        <v>7988</v>
      </c>
      <c r="M247" s="247" t="s">
        <v>8112</v>
      </c>
      <c r="N247" s="247" t="s">
        <v>91</v>
      </c>
      <c r="O247" s="247" t="s">
        <v>1051</v>
      </c>
      <c r="P247" s="247"/>
      <c r="Q247" s="247"/>
      <c r="R247" s="247" t="s">
        <v>1049</v>
      </c>
      <c r="S247" s="247"/>
      <c r="T247" s="247"/>
      <c r="U247" s="247" t="s">
        <v>7988</v>
      </c>
      <c r="V247" s="247" t="s">
        <v>7988</v>
      </c>
      <c r="W247" s="247"/>
      <c r="X247" s="247"/>
      <c r="Y247" s="248">
        <v>44524.296851851854</v>
      </c>
      <c r="Z247" s="248">
        <v>44529.5703125</v>
      </c>
      <c r="AA247" s="247"/>
      <c r="AB247" s="247" t="s">
        <v>1041</v>
      </c>
      <c r="AC247" s="247">
        <v>43891</v>
      </c>
      <c r="AD247" s="247">
        <v>28860</v>
      </c>
      <c r="AE247" s="247" t="s">
        <v>8111</v>
      </c>
      <c r="AF247" s="247" t="s">
        <v>8113</v>
      </c>
      <c r="AG247" s="247" t="s">
        <v>15</v>
      </c>
    </row>
    <row r="248" spans="1:33" ht="39.6" x14ac:dyDescent="0.3">
      <c r="A248" s="247"/>
      <c r="B248" s="247" t="s">
        <v>8111</v>
      </c>
      <c r="C248" s="247" t="s">
        <v>32</v>
      </c>
      <c r="D248" s="251" t="s">
        <v>1050</v>
      </c>
      <c r="E248" s="247" t="s">
        <v>1052</v>
      </c>
      <c r="F248" s="247" t="s">
        <v>1053</v>
      </c>
      <c r="G248" s="247" t="s">
        <v>241</v>
      </c>
      <c r="H248" s="247" t="s">
        <v>725</v>
      </c>
      <c r="I248" s="247" t="s">
        <v>7988</v>
      </c>
      <c r="J248" s="247" t="s">
        <v>7988</v>
      </c>
      <c r="K248" s="247" t="s">
        <v>7988</v>
      </c>
      <c r="L248" s="247" t="s">
        <v>7988</v>
      </c>
      <c r="M248" s="247" t="s">
        <v>8112</v>
      </c>
      <c r="N248" s="247" t="s">
        <v>91</v>
      </c>
      <c r="O248" s="247" t="s">
        <v>1051</v>
      </c>
      <c r="P248" s="247"/>
      <c r="Q248" s="247"/>
      <c r="R248" s="247"/>
      <c r="S248" s="247"/>
      <c r="T248" s="247"/>
      <c r="U248" s="247" t="s">
        <v>7988</v>
      </c>
      <c r="V248" s="247" t="s">
        <v>7988</v>
      </c>
      <c r="W248" s="247"/>
      <c r="X248" s="247"/>
      <c r="Y248" s="248">
        <v>44524.296851851854</v>
      </c>
      <c r="Z248" s="248">
        <v>44529.5703125</v>
      </c>
      <c r="AA248" s="247"/>
      <c r="AB248" s="247" t="s">
        <v>1041</v>
      </c>
      <c r="AC248" s="247">
        <v>43891</v>
      </c>
      <c r="AD248" s="247">
        <v>28850</v>
      </c>
      <c r="AE248" s="247" t="s">
        <v>8111</v>
      </c>
      <c r="AF248" s="247" t="s">
        <v>8113</v>
      </c>
      <c r="AG248" s="247"/>
    </row>
    <row r="249" spans="1:33" ht="39.6" x14ac:dyDescent="0.3">
      <c r="A249" s="247" t="s">
        <v>8116</v>
      </c>
      <c r="B249" s="247" t="s">
        <v>8111</v>
      </c>
      <c r="C249" s="247" t="s">
        <v>64</v>
      </c>
      <c r="D249" s="251" t="s">
        <v>1058</v>
      </c>
      <c r="E249" s="247" t="s">
        <v>1054</v>
      </c>
      <c r="F249" s="247" t="s">
        <v>1055</v>
      </c>
      <c r="G249" s="247" t="s">
        <v>1040</v>
      </c>
      <c r="H249" s="247" t="s">
        <v>769</v>
      </c>
      <c r="I249" s="247" t="s">
        <v>7988</v>
      </c>
      <c r="J249" s="247" t="s">
        <v>7988</v>
      </c>
      <c r="K249" s="247" t="s">
        <v>7988</v>
      </c>
      <c r="L249" s="247" t="s">
        <v>7988</v>
      </c>
      <c r="M249" s="247" t="s">
        <v>8112</v>
      </c>
      <c r="N249" s="247" t="s">
        <v>91</v>
      </c>
      <c r="O249" s="247" t="s">
        <v>1059</v>
      </c>
      <c r="P249" s="247"/>
      <c r="Q249" s="247"/>
      <c r="R249" s="247" t="s">
        <v>1057</v>
      </c>
      <c r="S249" s="247"/>
      <c r="T249" s="247"/>
      <c r="U249" s="247" t="s">
        <v>7988</v>
      </c>
      <c r="V249" s="247" t="s">
        <v>7988</v>
      </c>
      <c r="W249" s="247"/>
      <c r="X249" s="247"/>
      <c r="Y249" s="248">
        <v>44524.352187500001</v>
      </c>
      <c r="Z249" s="248">
        <v>44529.709189814814</v>
      </c>
      <c r="AA249" s="247"/>
      <c r="AB249" s="247" t="s">
        <v>1056</v>
      </c>
      <c r="AC249" s="247">
        <v>77081</v>
      </c>
      <c r="AD249" s="247">
        <v>28880</v>
      </c>
      <c r="AE249" s="247" t="s">
        <v>8111</v>
      </c>
      <c r="AF249" s="247" t="s">
        <v>8113</v>
      </c>
      <c r="AG249" s="247" t="s">
        <v>15</v>
      </c>
    </row>
    <row r="250" spans="1:33" ht="39.6" x14ac:dyDescent="0.3">
      <c r="A250" s="247"/>
      <c r="B250" s="247" t="s">
        <v>8111</v>
      </c>
      <c r="C250" s="247" t="s">
        <v>32</v>
      </c>
      <c r="D250" s="251" t="s">
        <v>1058</v>
      </c>
      <c r="E250" s="247" t="s">
        <v>1060</v>
      </c>
      <c r="F250" s="247" t="s">
        <v>1061</v>
      </c>
      <c r="G250" s="247" t="s">
        <v>1040</v>
      </c>
      <c r="H250" s="247" t="s">
        <v>725</v>
      </c>
      <c r="I250" s="247" t="s">
        <v>7988</v>
      </c>
      <c r="J250" s="247" t="s">
        <v>7988</v>
      </c>
      <c r="K250" s="247" t="s">
        <v>7988</v>
      </c>
      <c r="L250" s="247" t="s">
        <v>7988</v>
      </c>
      <c r="M250" s="247" t="s">
        <v>8112</v>
      </c>
      <c r="N250" s="247" t="s">
        <v>91</v>
      </c>
      <c r="O250" s="247" t="s">
        <v>1059</v>
      </c>
      <c r="P250" s="247"/>
      <c r="Q250" s="247"/>
      <c r="R250" s="247"/>
      <c r="S250" s="247"/>
      <c r="T250" s="247"/>
      <c r="U250" s="247" t="s">
        <v>7988</v>
      </c>
      <c r="V250" s="247" t="s">
        <v>7988</v>
      </c>
      <c r="W250" s="247"/>
      <c r="X250" s="247"/>
      <c r="Y250" s="248">
        <v>44524.352187500001</v>
      </c>
      <c r="Z250" s="248">
        <v>44529.709189814814</v>
      </c>
      <c r="AA250" s="247"/>
      <c r="AB250" s="247" t="s">
        <v>1056</v>
      </c>
      <c r="AC250" s="247">
        <v>77081</v>
      </c>
      <c r="AD250" s="247">
        <v>28870</v>
      </c>
      <c r="AE250" s="247" t="s">
        <v>8111</v>
      </c>
      <c r="AF250" s="247" t="s">
        <v>8113</v>
      </c>
      <c r="AG250" s="247"/>
    </row>
    <row r="251" spans="1:33" ht="39.6" x14ac:dyDescent="0.3">
      <c r="A251" s="247" t="s">
        <v>8116</v>
      </c>
      <c r="B251" s="247" t="s">
        <v>8111</v>
      </c>
      <c r="C251" s="247" t="s">
        <v>64</v>
      </c>
      <c r="D251" s="251" t="s">
        <v>1065</v>
      </c>
      <c r="E251" s="247" t="s">
        <v>1062</v>
      </c>
      <c r="F251" s="247" t="s">
        <v>1063</v>
      </c>
      <c r="G251" s="247" t="s">
        <v>1040</v>
      </c>
      <c r="H251" s="247" t="s">
        <v>769</v>
      </c>
      <c r="I251" s="247" t="s">
        <v>7988</v>
      </c>
      <c r="J251" s="247" t="s">
        <v>7988</v>
      </c>
      <c r="K251" s="247" t="s">
        <v>7988</v>
      </c>
      <c r="L251" s="247" t="s">
        <v>7988</v>
      </c>
      <c r="M251" s="247" t="s">
        <v>8112</v>
      </c>
      <c r="N251" s="247" t="s">
        <v>91</v>
      </c>
      <c r="O251" s="247" t="s">
        <v>1066</v>
      </c>
      <c r="P251" s="247"/>
      <c r="Q251" s="247"/>
      <c r="R251" s="247" t="s">
        <v>1064</v>
      </c>
      <c r="S251" s="247"/>
      <c r="T251" s="247"/>
      <c r="U251" s="247" t="s">
        <v>7988</v>
      </c>
      <c r="V251" s="247" t="s">
        <v>7988</v>
      </c>
      <c r="W251" s="247"/>
      <c r="X251" s="247"/>
      <c r="Y251" s="248">
        <v>44524.352187500001</v>
      </c>
      <c r="Z251" s="248">
        <v>44529.709189814814</v>
      </c>
      <c r="AA251" s="247"/>
      <c r="AB251" s="247" t="s">
        <v>1056</v>
      </c>
      <c r="AC251" s="247">
        <v>77081</v>
      </c>
      <c r="AD251" s="247">
        <v>28900</v>
      </c>
      <c r="AE251" s="247" t="s">
        <v>8111</v>
      </c>
      <c r="AF251" s="247" t="s">
        <v>8113</v>
      </c>
      <c r="AG251" s="247" t="s">
        <v>15</v>
      </c>
    </row>
    <row r="252" spans="1:33" ht="39.6" x14ac:dyDescent="0.3">
      <c r="A252" s="247" t="s">
        <v>30</v>
      </c>
      <c r="B252" s="247" t="s">
        <v>8111</v>
      </c>
      <c r="C252" s="247" t="s">
        <v>18</v>
      </c>
      <c r="D252" s="251" t="s">
        <v>1065</v>
      </c>
      <c r="E252" s="247" t="s">
        <v>1067</v>
      </c>
      <c r="F252" s="247" t="s">
        <v>1068</v>
      </c>
      <c r="G252" s="247" t="s">
        <v>241</v>
      </c>
      <c r="H252" s="247" t="s">
        <v>725</v>
      </c>
      <c r="I252" s="247" t="s">
        <v>7988</v>
      </c>
      <c r="J252" s="247" t="s">
        <v>7988</v>
      </c>
      <c r="K252" s="247" t="s">
        <v>7988</v>
      </c>
      <c r="L252" s="247" t="s">
        <v>7988</v>
      </c>
      <c r="M252" s="247" t="s">
        <v>8112</v>
      </c>
      <c r="N252" s="247" t="s">
        <v>91</v>
      </c>
      <c r="O252" s="247" t="s">
        <v>1066</v>
      </c>
      <c r="P252" s="247" t="s">
        <v>1069</v>
      </c>
      <c r="Q252" s="247"/>
      <c r="R252" s="247"/>
      <c r="S252" s="247" t="s">
        <v>8192</v>
      </c>
      <c r="T252" s="247"/>
      <c r="U252" s="247" t="s">
        <v>7988</v>
      </c>
      <c r="V252" s="247" t="s">
        <v>7988</v>
      </c>
      <c r="W252" s="247"/>
      <c r="X252" s="247"/>
      <c r="Y252" s="248">
        <v>44524.352187500001</v>
      </c>
      <c r="Z252" s="248">
        <v>44529.709189814814</v>
      </c>
      <c r="AA252" s="247"/>
      <c r="AB252" s="247" t="s">
        <v>1056</v>
      </c>
      <c r="AC252" s="247">
        <v>77081</v>
      </c>
      <c r="AD252" s="247">
        <v>28890</v>
      </c>
      <c r="AE252" s="247" t="s">
        <v>8111</v>
      </c>
      <c r="AF252" s="247" t="s">
        <v>8113</v>
      </c>
      <c r="AG252" s="247"/>
    </row>
    <row r="253" spans="1:33" ht="26.4" x14ac:dyDescent="0.3">
      <c r="A253" s="247"/>
      <c r="B253" s="247" t="s">
        <v>8111</v>
      </c>
      <c r="C253" s="247" t="s">
        <v>32</v>
      </c>
      <c r="D253" s="251" t="s">
        <v>1073</v>
      </c>
      <c r="E253" s="247" t="s">
        <v>1070</v>
      </c>
      <c r="F253" s="247" t="s">
        <v>1071</v>
      </c>
      <c r="G253" s="247" t="s">
        <v>241</v>
      </c>
      <c r="H253" s="247" t="s">
        <v>725</v>
      </c>
      <c r="I253" s="247" t="s">
        <v>7988</v>
      </c>
      <c r="J253" s="247" t="s">
        <v>7988</v>
      </c>
      <c r="K253" s="247" t="s">
        <v>7988</v>
      </c>
      <c r="L253" s="247" t="s">
        <v>7988</v>
      </c>
      <c r="M253" s="247" t="s">
        <v>8112</v>
      </c>
      <c r="N253" s="247" t="s">
        <v>91</v>
      </c>
      <c r="O253" s="247" t="s">
        <v>1074</v>
      </c>
      <c r="P253" s="247"/>
      <c r="Q253" s="247"/>
      <c r="R253" s="247"/>
      <c r="S253" s="247"/>
      <c r="T253" s="247"/>
      <c r="U253" s="247" t="s">
        <v>7988</v>
      </c>
      <c r="V253" s="247" t="s">
        <v>7988</v>
      </c>
      <c r="W253" s="247"/>
      <c r="X253" s="247"/>
      <c r="Y253" s="248">
        <v>44524.364571759259</v>
      </c>
      <c r="Z253" s="248">
        <v>44526.360185185185</v>
      </c>
      <c r="AA253" s="247"/>
      <c r="AB253" s="247" t="s">
        <v>1072</v>
      </c>
      <c r="AC253" s="247">
        <v>82696</v>
      </c>
      <c r="AD253" s="247">
        <v>28910</v>
      </c>
      <c r="AE253" s="247" t="s">
        <v>8111</v>
      </c>
      <c r="AF253" s="247" t="s">
        <v>8113</v>
      </c>
      <c r="AG253" s="247"/>
    </row>
    <row r="254" spans="1:33" ht="26.4" x14ac:dyDescent="0.3">
      <c r="A254" s="247" t="s">
        <v>8116</v>
      </c>
      <c r="B254" s="247" t="s">
        <v>8111</v>
      </c>
      <c r="C254" s="247" t="s">
        <v>64</v>
      </c>
      <c r="D254" s="251" t="s">
        <v>1073</v>
      </c>
      <c r="E254" s="247" t="s">
        <v>1075</v>
      </c>
      <c r="F254" s="247" t="s">
        <v>1076</v>
      </c>
      <c r="G254" s="247" t="s">
        <v>1077</v>
      </c>
      <c r="H254" s="247" t="s">
        <v>769</v>
      </c>
      <c r="I254" s="247" t="s">
        <v>7988</v>
      </c>
      <c r="J254" s="247" t="s">
        <v>7988</v>
      </c>
      <c r="K254" s="247" t="s">
        <v>7988</v>
      </c>
      <c r="L254" s="247" t="s">
        <v>7988</v>
      </c>
      <c r="M254" s="247" t="s">
        <v>8112</v>
      </c>
      <c r="N254" s="247" t="s">
        <v>91</v>
      </c>
      <c r="O254" s="247" t="s">
        <v>1074</v>
      </c>
      <c r="P254" s="247"/>
      <c r="Q254" s="247"/>
      <c r="R254" s="247" t="s">
        <v>1078</v>
      </c>
      <c r="S254" s="247"/>
      <c r="T254" s="247"/>
      <c r="U254" s="247" t="s">
        <v>7988</v>
      </c>
      <c r="V254" s="247" t="s">
        <v>7988</v>
      </c>
      <c r="W254" s="247"/>
      <c r="X254" s="247"/>
      <c r="Y254" s="248">
        <v>44524.366701388892</v>
      </c>
      <c r="Z254" s="248">
        <v>44526.360185185185</v>
      </c>
      <c r="AA254" s="247"/>
      <c r="AB254" s="247" t="s">
        <v>1072</v>
      </c>
      <c r="AC254" s="247">
        <v>82696</v>
      </c>
      <c r="AD254" s="247">
        <v>28920</v>
      </c>
      <c r="AE254" s="247" t="s">
        <v>8111</v>
      </c>
      <c r="AF254" s="247" t="s">
        <v>8113</v>
      </c>
      <c r="AG254" s="247" t="s">
        <v>15</v>
      </c>
    </row>
    <row r="255" spans="1:33" ht="39.6" x14ac:dyDescent="0.3">
      <c r="A255" s="247"/>
      <c r="B255" s="247" t="s">
        <v>8111</v>
      </c>
      <c r="C255" s="247" t="s">
        <v>32</v>
      </c>
      <c r="D255" s="251" t="s">
        <v>1081</v>
      </c>
      <c r="E255" s="247" t="s">
        <v>1079</v>
      </c>
      <c r="F255" s="247" t="s">
        <v>1080</v>
      </c>
      <c r="G255" s="247" t="s">
        <v>241</v>
      </c>
      <c r="H255" s="247" t="s">
        <v>725</v>
      </c>
      <c r="I255" s="247" t="s">
        <v>7988</v>
      </c>
      <c r="J255" s="247" t="s">
        <v>7988</v>
      </c>
      <c r="K255" s="247" t="s">
        <v>7988</v>
      </c>
      <c r="L255" s="247" t="s">
        <v>7988</v>
      </c>
      <c r="M255" s="247" t="s">
        <v>8112</v>
      </c>
      <c r="N255" s="247" t="s">
        <v>91</v>
      </c>
      <c r="O255" s="247" t="s">
        <v>1082</v>
      </c>
      <c r="P255" s="247"/>
      <c r="Q255" s="247"/>
      <c r="R255" s="247"/>
      <c r="S255" s="247"/>
      <c r="T255" s="247"/>
      <c r="U255" s="247" t="s">
        <v>7988</v>
      </c>
      <c r="V255" s="247" t="s">
        <v>7988</v>
      </c>
      <c r="W255" s="247"/>
      <c r="X255" s="247"/>
      <c r="Y255" s="248">
        <v>44524.369687500002</v>
      </c>
      <c r="Z255" s="248">
        <v>44526.360185185185</v>
      </c>
      <c r="AA255" s="247"/>
      <c r="AB255" s="247" t="s">
        <v>1072</v>
      </c>
      <c r="AC255" s="247">
        <v>82696</v>
      </c>
      <c r="AD255" s="247">
        <v>28930</v>
      </c>
      <c r="AE255" s="247" t="s">
        <v>8111</v>
      </c>
      <c r="AF255" s="247" t="s">
        <v>8113</v>
      </c>
      <c r="AG255" s="247"/>
    </row>
    <row r="256" spans="1:33" ht="26.4" x14ac:dyDescent="0.3">
      <c r="A256" s="247" t="s">
        <v>1087</v>
      </c>
      <c r="B256" s="247" t="s">
        <v>8111</v>
      </c>
      <c r="C256" s="247" t="s">
        <v>69</v>
      </c>
      <c r="D256" s="251" t="s">
        <v>1081</v>
      </c>
      <c r="E256" s="247" t="s">
        <v>1083</v>
      </c>
      <c r="F256" s="247" t="s">
        <v>1084</v>
      </c>
      <c r="G256" s="247" t="s">
        <v>1077</v>
      </c>
      <c r="H256" s="247" t="s">
        <v>1085</v>
      </c>
      <c r="I256" s="247" t="s">
        <v>1088</v>
      </c>
      <c r="J256" s="247" t="s">
        <v>7988</v>
      </c>
      <c r="K256" s="247" t="s">
        <v>7988</v>
      </c>
      <c r="L256" s="247" t="s">
        <v>7988</v>
      </c>
      <c r="M256" s="247" t="s">
        <v>1089</v>
      </c>
      <c r="N256" s="247" t="s">
        <v>91</v>
      </c>
      <c r="O256" s="247" t="s">
        <v>1090</v>
      </c>
      <c r="P256" s="247"/>
      <c r="Q256" s="247"/>
      <c r="R256" s="247" t="s">
        <v>1086</v>
      </c>
      <c r="S256" s="247"/>
      <c r="T256" s="247"/>
      <c r="U256" s="247" t="s">
        <v>7988</v>
      </c>
      <c r="V256" s="247" t="s">
        <v>7988</v>
      </c>
      <c r="W256" s="247"/>
      <c r="X256" s="247"/>
      <c r="Y256" s="248">
        <v>44524.372407407405</v>
      </c>
      <c r="Z256" s="248">
        <v>44526.360185185185</v>
      </c>
      <c r="AA256" s="247"/>
      <c r="AB256" s="247" t="s">
        <v>1072</v>
      </c>
      <c r="AC256" s="247">
        <v>82696</v>
      </c>
      <c r="AD256" s="247">
        <v>28940</v>
      </c>
      <c r="AE256" s="247" t="s">
        <v>8111</v>
      </c>
      <c r="AF256" s="247" t="s">
        <v>8111</v>
      </c>
      <c r="AG256" s="247" t="s">
        <v>36</v>
      </c>
    </row>
    <row r="257" spans="1:33" ht="39.6" x14ac:dyDescent="0.3">
      <c r="A257" s="247"/>
      <c r="B257" s="247" t="s">
        <v>8111</v>
      </c>
      <c r="C257" s="247" t="s">
        <v>32</v>
      </c>
      <c r="D257" s="251" t="s">
        <v>1094</v>
      </c>
      <c r="E257" s="247" t="s">
        <v>1091</v>
      </c>
      <c r="F257" s="247" t="s">
        <v>1092</v>
      </c>
      <c r="G257" s="247" t="s">
        <v>241</v>
      </c>
      <c r="H257" s="247" t="s">
        <v>725</v>
      </c>
      <c r="I257" s="247" t="s">
        <v>7988</v>
      </c>
      <c r="J257" s="247" t="s">
        <v>7988</v>
      </c>
      <c r="K257" s="247" t="s">
        <v>7988</v>
      </c>
      <c r="L257" s="247" t="s">
        <v>7988</v>
      </c>
      <c r="M257" s="247" t="s">
        <v>8112</v>
      </c>
      <c r="N257" s="247" t="s">
        <v>91</v>
      </c>
      <c r="O257" s="247" t="s">
        <v>1095</v>
      </c>
      <c r="P257" s="247"/>
      <c r="Q257" s="247"/>
      <c r="R257" s="247"/>
      <c r="S257" s="247"/>
      <c r="T257" s="247"/>
      <c r="U257" s="247" t="s">
        <v>7988</v>
      </c>
      <c r="V257" s="247" t="s">
        <v>7988</v>
      </c>
      <c r="W257" s="247"/>
      <c r="X257" s="247"/>
      <c r="Y257" s="248">
        <v>44524.387685185182</v>
      </c>
      <c r="Z257" s="248">
        <v>44529.5703125</v>
      </c>
      <c r="AA257" s="247"/>
      <c r="AB257" s="247" t="s">
        <v>1093</v>
      </c>
      <c r="AC257" s="247">
        <v>56972</v>
      </c>
      <c r="AD257" s="247">
        <v>28950</v>
      </c>
      <c r="AE257" s="247" t="s">
        <v>8111</v>
      </c>
      <c r="AF257" s="247" t="s">
        <v>8113</v>
      </c>
      <c r="AG257" s="247"/>
    </row>
    <row r="258" spans="1:33" ht="39.6" x14ac:dyDescent="0.3">
      <c r="A258" s="247"/>
      <c r="B258" s="247" t="s">
        <v>8111</v>
      </c>
      <c r="C258" s="247" t="s">
        <v>32</v>
      </c>
      <c r="D258" s="251" t="s">
        <v>1098</v>
      </c>
      <c r="E258" s="247" t="s">
        <v>1096</v>
      </c>
      <c r="F258" s="247" t="s">
        <v>1097</v>
      </c>
      <c r="G258" s="247" t="s">
        <v>241</v>
      </c>
      <c r="H258" s="247" t="s">
        <v>725</v>
      </c>
      <c r="I258" s="247" t="s">
        <v>7988</v>
      </c>
      <c r="J258" s="247" t="s">
        <v>7988</v>
      </c>
      <c r="K258" s="247" t="s">
        <v>7988</v>
      </c>
      <c r="L258" s="247" t="s">
        <v>7988</v>
      </c>
      <c r="M258" s="247" t="s">
        <v>8112</v>
      </c>
      <c r="N258" s="247" t="s">
        <v>91</v>
      </c>
      <c r="O258" s="247" t="s">
        <v>1099</v>
      </c>
      <c r="P258" s="247"/>
      <c r="Q258" s="247"/>
      <c r="R258" s="247"/>
      <c r="S258" s="247"/>
      <c r="T258" s="247"/>
      <c r="U258" s="247" t="s">
        <v>7988</v>
      </c>
      <c r="V258" s="247" t="s">
        <v>7988</v>
      </c>
      <c r="W258" s="247"/>
      <c r="X258" s="247"/>
      <c r="Y258" s="248">
        <v>44524.387777777774</v>
      </c>
      <c r="Z258" s="248">
        <v>44529.5703125</v>
      </c>
      <c r="AA258" s="247"/>
      <c r="AB258" s="247" t="s">
        <v>1093</v>
      </c>
      <c r="AC258" s="247">
        <v>56972</v>
      </c>
      <c r="AD258" s="247">
        <v>28960</v>
      </c>
      <c r="AE258" s="247" t="s">
        <v>8111</v>
      </c>
      <c r="AF258" s="247" t="s">
        <v>8113</v>
      </c>
      <c r="AG258" s="247"/>
    </row>
    <row r="259" spans="1:33" ht="92.4" x14ac:dyDescent="0.3">
      <c r="A259" s="247" t="s">
        <v>582</v>
      </c>
      <c r="B259" s="247" t="s">
        <v>8111</v>
      </c>
      <c r="C259" s="247" t="s">
        <v>32</v>
      </c>
      <c r="D259" s="251" t="s">
        <v>1102</v>
      </c>
      <c r="E259" s="247" t="s">
        <v>1100</v>
      </c>
      <c r="F259" s="247" t="s">
        <v>1101</v>
      </c>
      <c r="G259" s="247" t="s">
        <v>241</v>
      </c>
      <c r="H259" s="247" t="s">
        <v>725</v>
      </c>
      <c r="I259" s="247" t="s">
        <v>7988</v>
      </c>
      <c r="J259" s="247" t="s">
        <v>7988</v>
      </c>
      <c r="K259" s="247" t="s">
        <v>7988</v>
      </c>
      <c r="L259" s="247" t="s">
        <v>7988</v>
      </c>
      <c r="M259" s="247" t="s">
        <v>8112</v>
      </c>
      <c r="N259" s="247" t="s">
        <v>91</v>
      </c>
      <c r="O259" s="247" t="s">
        <v>1103</v>
      </c>
      <c r="P259" s="247"/>
      <c r="Q259" s="247"/>
      <c r="R259" s="247"/>
      <c r="S259" s="247" t="s">
        <v>8193</v>
      </c>
      <c r="T259" s="247"/>
      <c r="U259" s="247" t="s">
        <v>7988</v>
      </c>
      <c r="V259" s="247" t="s">
        <v>7988</v>
      </c>
      <c r="W259" s="247"/>
      <c r="X259" s="247"/>
      <c r="Y259" s="248">
        <v>44524.387777777774</v>
      </c>
      <c r="Z259" s="248">
        <v>44529.5703125</v>
      </c>
      <c r="AA259" s="247"/>
      <c r="AB259" s="247" t="s">
        <v>1093</v>
      </c>
      <c r="AC259" s="247">
        <v>56972</v>
      </c>
      <c r="AD259" s="247">
        <v>28970</v>
      </c>
      <c r="AE259" s="247" t="s">
        <v>8111</v>
      </c>
      <c r="AF259" s="247" t="s">
        <v>8113</v>
      </c>
      <c r="AG259" s="247"/>
    </row>
    <row r="260" spans="1:33" ht="26.4" x14ac:dyDescent="0.3">
      <c r="A260" s="247"/>
      <c r="B260" s="247" t="s">
        <v>8111</v>
      </c>
      <c r="C260" s="247" t="s">
        <v>32</v>
      </c>
      <c r="D260" s="251" t="s">
        <v>838</v>
      </c>
      <c r="E260" s="247" t="s">
        <v>1104</v>
      </c>
      <c r="F260" s="247" t="s">
        <v>1105</v>
      </c>
      <c r="G260" s="247" t="s">
        <v>241</v>
      </c>
      <c r="H260" s="247" t="s">
        <v>725</v>
      </c>
      <c r="I260" s="247" t="s">
        <v>7988</v>
      </c>
      <c r="J260" s="247" t="s">
        <v>7988</v>
      </c>
      <c r="K260" s="247" t="s">
        <v>7988</v>
      </c>
      <c r="L260" s="247" t="s">
        <v>7988</v>
      </c>
      <c r="M260" s="247" t="s">
        <v>8112</v>
      </c>
      <c r="N260" s="247" t="s">
        <v>91</v>
      </c>
      <c r="O260" s="247" t="s">
        <v>839</v>
      </c>
      <c r="P260" s="247"/>
      <c r="Q260" s="247"/>
      <c r="R260" s="247"/>
      <c r="S260" s="247"/>
      <c r="T260" s="247"/>
      <c r="U260" s="247" t="s">
        <v>7988</v>
      </c>
      <c r="V260" s="247" t="s">
        <v>7988</v>
      </c>
      <c r="W260" s="247"/>
      <c r="X260" s="247"/>
      <c r="Y260" s="248">
        <v>44524.387777777774</v>
      </c>
      <c r="Z260" s="248">
        <v>44529.5703125</v>
      </c>
      <c r="AA260" s="247"/>
      <c r="AB260" s="247" t="s">
        <v>1093</v>
      </c>
      <c r="AC260" s="247">
        <v>56972</v>
      </c>
      <c r="AD260" s="247">
        <v>28270</v>
      </c>
      <c r="AE260" s="247" t="s">
        <v>8111</v>
      </c>
      <c r="AF260" s="247" t="s">
        <v>8113</v>
      </c>
      <c r="AG260" s="247"/>
    </row>
    <row r="261" spans="1:33" ht="52.8" x14ac:dyDescent="0.3">
      <c r="A261" s="247"/>
      <c r="B261" s="247" t="s">
        <v>8111</v>
      </c>
      <c r="C261" s="247" t="s">
        <v>32</v>
      </c>
      <c r="D261" s="251" t="s">
        <v>1108</v>
      </c>
      <c r="E261" s="247" t="s">
        <v>1106</v>
      </c>
      <c r="F261" s="247" t="s">
        <v>1107</v>
      </c>
      <c r="G261" s="247" t="s">
        <v>241</v>
      </c>
      <c r="H261" s="247" t="s">
        <v>725</v>
      </c>
      <c r="I261" s="247" t="s">
        <v>7988</v>
      </c>
      <c r="J261" s="247" t="s">
        <v>7988</v>
      </c>
      <c r="K261" s="247" t="s">
        <v>7988</v>
      </c>
      <c r="L261" s="247" t="s">
        <v>7988</v>
      </c>
      <c r="M261" s="247" t="s">
        <v>8112</v>
      </c>
      <c r="N261" s="247" t="s">
        <v>91</v>
      </c>
      <c r="O261" s="247" t="s">
        <v>1109</v>
      </c>
      <c r="P261" s="247"/>
      <c r="Q261" s="247"/>
      <c r="R261" s="247"/>
      <c r="S261" s="247"/>
      <c r="T261" s="247"/>
      <c r="U261" s="247" t="s">
        <v>7988</v>
      </c>
      <c r="V261" s="247" t="s">
        <v>7988</v>
      </c>
      <c r="W261" s="247"/>
      <c r="X261" s="247"/>
      <c r="Y261" s="248">
        <v>44524.387777777774</v>
      </c>
      <c r="Z261" s="248">
        <v>44529.5703125</v>
      </c>
      <c r="AA261" s="247"/>
      <c r="AB261" s="247" t="s">
        <v>1093</v>
      </c>
      <c r="AC261" s="247">
        <v>56972</v>
      </c>
      <c r="AD261" s="247">
        <v>28990</v>
      </c>
      <c r="AE261" s="247" t="s">
        <v>8111</v>
      </c>
      <c r="AF261" s="247" t="s">
        <v>8113</v>
      </c>
      <c r="AG261" s="247"/>
    </row>
    <row r="262" spans="1:33" ht="39.6" x14ac:dyDescent="0.3">
      <c r="A262" s="247" t="s">
        <v>8116</v>
      </c>
      <c r="B262" s="247" t="s">
        <v>8111</v>
      </c>
      <c r="C262" s="247" t="s">
        <v>64</v>
      </c>
      <c r="D262" s="251" t="s">
        <v>1094</v>
      </c>
      <c r="E262" s="247" t="s">
        <v>1110</v>
      </c>
      <c r="F262" s="247" t="s">
        <v>1111</v>
      </c>
      <c r="G262" s="247" t="s">
        <v>133</v>
      </c>
      <c r="H262" s="247" t="s">
        <v>769</v>
      </c>
      <c r="I262" s="247" t="s">
        <v>7988</v>
      </c>
      <c r="J262" s="247" t="s">
        <v>7988</v>
      </c>
      <c r="K262" s="247" t="s">
        <v>7988</v>
      </c>
      <c r="L262" s="247" t="s">
        <v>7988</v>
      </c>
      <c r="M262" s="247" t="s">
        <v>8112</v>
      </c>
      <c r="N262" s="247" t="s">
        <v>91</v>
      </c>
      <c r="O262" s="247" t="s">
        <v>1095</v>
      </c>
      <c r="P262" s="247"/>
      <c r="Q262" s="247"/>
      <c r="R262" s="247" t="s">
        <v>1112</v>
      </c>
      <c r="S262" s="247"/>
      <c r="T262" s="247"/>
      <c r="U262" s="247" t="s">
        <v>7988</v>
      </c>
      <c r="V262" s="247" t="s">
        <v>7988</v>
      </c>
      <c r="W262" s="247"/>
      <c r="X262" s="247"/>
      <c r="Y262" s="248">
        <v>44524.387777777774</v>
      </c>
      <c r="Z262" s="248">
        <v>44529.5703125</v>
      </c>
      <c r="AA262" s="247"/>
      <c r="AB262" s="247" t="s">
        <v>1093</v>
      </c>
      <c r="AC262" s="247">
        <v>56972</v>
      </c>
      <c r="AD262" s="247">
        <v>29000</v>
      </c>
      <c r="AE262" s="247" t="s">
        <v>8111</v>
      </c>
      <c r="AF262" s="247" t="s">
        <v>8113</v>
      </c>
      <c r="AG262" s="247" t="s">
        <v>15</v>
      </c>
    </row>
    <row r="263" spans="1:33" ht="26.4" x14ac:dyDescent="0.3">
      <c r="A263" s="247" t="s">
        <v>8116</v>
      </c>
      <c r="B263" s="247" t="s">
        <v>8111</v>
      </c>
      <c r="C263" s="247" t="s">
        <v>64</v>
      </c>
      <c r="D263" s="251" t="s">
        <v>1098</v>
      </c>
      <c r="E263" s="247" t="s">
        <v>1113</v>
      </c>
      <c r="F263" s="247" t="s">
        <v>1114</v>
      </c>
      <c r="G263" s="247" t="s">
        <v>133</v>
      </c>
      <c r="H263" s="247" t="s">
        <v>769</v>
      </c>
      <c r="I263" s="247" t="s">
        <v>7988</v>
      </c>
      <c r="J263" s="247" t="s">
        <v>7988</v>
      </c>
      <c r="K263" s="247" t="s">
        <v>7988</v>
      </c>
      <c r="L263" s="247" t="s">
        <v>7988</v>
      </c>
      <c r="M263" s="247" t="s">
        <v>8112</v>
      </c>
      <c r="N263" s="247" t="s">
        <v>91</v>
      </c>
      <c r="O263" s="247" t="s">
        <v>1099</v>
      </c>
      <c r="P263" s="247"/>
      <c r="Q263" s="247"/>
      <c r="R263" s="247" t="s">
        <v>1115</v>
      </c>
      <c r="S263" s="247"/>
      <c r="T263" s="247"/>
      <c r="U263" s="247" t="s">
        <v>7988</v>
      </c>
      <c r="V263" s="247" t="s">
        <v>7988</v>
      </c>
      <c r="W263" s="247"/>
      <c r="X263" s="247"/>
      <c r="Y263" s="248">
        <v>44524.387777777774</v>
      </c>
      <c r="Z263" s="248">
        <v>44529.5703125</v>
      </c>
      <c r="AA263" s="247"/>
      <c r="AB263" s="247" t="s">
        <v>1093</v>
      </c>
      <c r="AC263" s="247">
        <v>56972</v>
      </c>
      <c r="AD263" s="247">
        <v>29010</v>
      </c>
      <c r="AE263" s="247" t="s">
        <v>8111</v>
      </c>
      <c r="AF263" s="247" t="s">
        <v>8113</v>
      </c>
      <c r="AG263" s="247" t="s">
        <v>15</v>
      </c>
    </row>
    <row r="264" spans="1:33" ht="26.4" x14ac:dyDescent="0.3">
      <c r="A264" s="247" t="s">
        <v>8116</v>
      </c>
      <c r="B264" s="247" t="s">
        <v>8111</v>
      </c>
      <c r="C264" s="247" t="s">
        <v>64</v>
      </c>
      <c r="D264" s="251" t="s">
        <v>1102</v>
      </c>
      <c r="E264" s="247" t="s">
        <v>1116</v>
      </c>
      <c r="F264" s="247" t="s">
        <v>1117</v>
      </c>
      <c r="G264" s="247" t="s">
        <v>133</v>
      </c>
      <c r="H264" s="247" t="s">
        <v>769</v>
      </c>
      <c r="I264" s="247" t="s">
        <v>7988</v>
      </c>
      <c r="J264" s="247" t="s">
        <v>7988</v>
      </c>
      <c r="K264" s="247" t="s">
        <v>7988</v>
      </c>
      <c r="L264" s="247" t="s">
        <v>7988</v>
      </c>
      <c r="M264" s="247" t="s">
        <v>8112</v>
      </c>
      <c r="N264" s="247" t="s">
        <v>91</v>
      </c>
      <c r="O264" s="247" t="s">
        <v>1103</v>
      </c>
      <c r="P264" s="247"/>
      <c r="Q264" s="247"/>
      <c r="R264" s="247" t="s">
        <v>1118</v>
      </c>
      <c r="S264" s="247"/>
      <c r="T264" s="247"/>
      <c r="U264" s="247" t="s">
        <v>7988</v>
      </c>
      <c r="V264" s="247" t="s">
        <v>7988</v>
      </c>
      <c r="W264" s="247"/>
      <c r="X264" s="247"/>
      <c r="Y264" s="248">
        <v>44524.387777777774</v>
      </c>
      <c r="Z264" s="248">
        <v>44529.5703125</v>
      </c>
      <c r="AA264" s="247"/>
      <c r="AB264" s="247" t="s">
        <v>1093</v>
      </c>
      <c r="AC264" s="247">
        <v>56972</v>
      </c>
      <c r="AD264" s="247">
        <v>29020</v>
      </c>
      <c r="AE264" s="247" t="s">
        <v>8111</v>
      </c>
      <c r="AF264" s="247" t="s">
        <v>8113</v>
      </c>
      <c r="AG264" s="247" t="s">
        <v>15</v>
      </c>
    </row>
    <row r="265" spans="1:33" ht="52.8" x14ac:dyDescent="0.3">
      <c r="A265" s="247"/>
      <c r="B265" s="247" t="s">
        <v>8111</v>
      </c>
      <c r="C265" s="247" t="s">
        <v>18</v>
      </c>
      <c r="D265" s="251" t="s">
        <v>1108</v>
      </c>
      <c r="E265" s="247" t="s">
        <v>1119</v>
      </c>
      <c r="F265" s="247" t="s">
        <v>1120</v>
      </c>
      <c r="G265" s="247" t="s">
        <v>133</v>
      </c>
      <c r="H265" s="247" t="s">
        <v>769</v>
      </c>
      <c r="I265" s="247" t="s">
        <v>7988</v>
      </c>
      <c r="J265" s="247" t="s">
        <v>7988</v>
      </c>
      <c r="K265" s="247" t="s">
        <v>7988</v>
      </c>
      <c r="L265" s="247" t="s">
        <v>7988</v>
      </c>
      <c r="M265" s="247" t="s">
        <v>8112</v>
      </c>
      <c r="N265" s="247" t="s">
        <v>91</v>
      </c>
      <c r="O265" s="247" t="s">
        <v>1109</v>
      </c>
      <c r="P265" s="247" t="s">
        <v>1122</v>
      </c>
      <c r="Q265" s="247"/>
      <c r="R265" s="247" t="s">
        <v>1121</v>
      </c>
      <c r="S265" s="247" t="s">
        <v>8194</v>
      </c>
      <c r="T265" s="247"/>
      <c r="U265" s="247" t="s">
        <v>7988</v>
      </c>
      <c r="V265" s="247" t="s">
        <v>7988</v>
      </c>
      <c r="W265" s="247"/>
      <c r="X265" s="247"/>
      <c r="Y265" s="248">
        <v>44524.387777777774</v>
      </c>
      <c r="Z265" s="248">
        <v>44529.5703125</v>
      </c>
      <c r="AA265" s="247"/>
      <c r="AB265" s="247" t="s">
        <v>1093</v>
      </c>
      <c r="AC265" s="247">
        <v>56972</v>
      </c>
      <c r="AD265" s="247">
        <v>29030</v>
      </c>
      <c r="AE265" s="247" t="s">
        <v>8111</v>
      </c>
      <c r="AF265" s="247" t="s">
        <v>8113</v>
      </c>
      <c r="AG265" s="247" t="s">
        <v>15</v>
      </c>
    </row>
    <row r="266" spans="1:33" ht="26.4" x14ac:dyDescent="0.3">
      <c r="A266" s="247"/>
      <c r="B266" s="247" t="s">
        <v>8111</v>
      </c>
      <c r="C266" s="247" t="s">
        <v>64</v>
      </c>
      <c r="D266" s="251" t="s">
        <v>1029</v>
      </c>
      <c r="E266" s="247" t="s">
        <v>1123</v>
      </c>
      <c r="F266" s="247" t="s">
        <v>1124</v>
      </c>
      <c r="G266" s="247" t="s">
        <v>241</v>
      </c>
      <c r="H266" s="247" t="s">
        <v>526</v>
      </c>
      <c r="I266" s="247" t="s">
        <v>7988</v>
      </c>
      <c r="J266" s="247" t="s">
        <v>7988</v>
      </c>
      <c r="K266" s="247" t="s">
        <v>7988</v>
      </c>
      <c r="L266" s="247" t="s">
        <v>7988</v>
      </c>
      <c r="M266" s="247" t="s">
        <v>8112</v>
      </c>
      <c r="N266" s="247" t="s">
        <v>91</v>
      </c>
      <c r="O266" s="247" t="s">
        <v>1125</v>
      </c>
      <c r="P266" s="247"/>
      <c r="Q266" s="247"/>
      <c r="R266" s="247"/>
      <c r="S266" s="247"/>
      <c r="T266" s="247"/>
      <c r="U266" s="247" t="s">
        <v>7988</v>
      </c>
      <c r="V266" s="247" t="s">
        <v>7988</v>
      </c>
      <c r="W266" s="247"/>
      <c r="X266" s="247"/>
      <c r="Y266" s="248">
        <v>44524.401747685188</v>
      </c>
      <c r="Z266" s="248">
        <v>44529.934490740743</v>
      </c>
      <c r="AA266" s="247"/>
      <c r="AB266" s="247" t="s">
        <v>827</v>
      </c>
      <c r="AC266" s="247">
        <v>90657</v>
      </c>
      <c r="AD266" s="247">
        <v>361400</v>
      </c>
      <c r="AE266" s="247" t="s">
        <v>8111</v>
      </c>
      <c r="AF266" s="247" t="s">
        <v>8113</v>
      </c>
      <c r="AG266" s="247" t="s">
        <v>15</v>
      </c>
    </row>
    <row r="267" spans="1:33" ht="26.4" x14ac:dyDescent="0.3">
      <c r="A267" s="247"/>
      <c r="B267" s="247" t="s">
        <v>8111</v>
      </c>
      <c r="C267" s="247" t="s">
        <v>32</v>
      </c>
      <c r="D267" s="251" t="s">
        <v>901</v>
      </c>
      <c r="E267" s="247" t="s">
        <v>1126</v>
      </c>
      <c r="F267" s="247" t="s">
        <v>1127</v>
      </c>
      <c r="G267" s="247" t="s">
        <v>241</v>
      </c>
      <c r="H267" s="247" t="s">
        <v>725</v>
      </c>
      <c r="I267" s="247" t="s">
        <v>7988</v>
      </c>
      <c r="J267" s="247" t="s">
        <v>7988</v>
      </c>
      <c r="K267" s="247" t="s">
        <v>7988</v>
      </c>
      <c r="L267" s="247" t="s">
        <v>7988</v>
      </c>
      <c r="M267" s="247" t="s">
        <v>8112</v>
      </c>
      <c r="N267" s="247" t="s">
        <v>91</v>
      </c>
      <c r="O267" s="247" t="s">
        <v>1129</v>
      </c>
      <c r="P267" s="247"/>
      <c r="Q267" s="247"/>
      <c r="R267" s="247"/>
      <c r="S267" s="247"/>
      <c r="T267" s="247"/>
      <c r="U267" s="247" t="s">
        <v>7988</v>
      </c>
      <c r="V267" s="247" t="s">
        <v>7988</v>
      </c>
      <c r="W267" s="247"/>
      <c r="X267" s="247"/>
      <c r="Y267" s="248">
        <v>44524.603275462963</v>
      </c>
      <c r="Z267" s="248">
        <v>44529.5703125</v>
      </c>
      <c r="AA267" s="247"/>
      <c r="AB267" s="247" t="s">
        <v>1128</v>
      </c>
      <c r="AC267" s="247">
        <v>78832</v>
      </c>
      <c r="AD267" s="247">
        <v>28420</v>
      </c>
      <c r="AE267" s="247" t="s">
        <v>8111</v>
      </c>
      <c r="AF267" s="247" t="s">
        <v>8113</v>
      </c>
      <c r="AG267" s="247"/>
    </row>
    <row r="268" spans="1:33" ht="26.4" x14ac:dyDescent="0.3">
      <c r="A268" s="247" t="s">
        <v>8116</v>
      </c>
      <c r="B268" s="247" t="s">
        <v>8111</v>
      </c>
      <c r="C268" s="247" t="s">
        <v>64</v>
      </c>
      <c r="D268" s="251" t="s">
        <v>901</v>
      </c>
      <c r="E268" s="247" t="s">
        <v>1130</v>
      </c>
      <c r="F268" s="247" t="s">
        <v>1131</v>
      </c>
      <c r="G268" s="247" t="s">
        <v>133</v>
      </c>
      <c r="H268" s="247" t="s">
        <v>769</v>
      </c>
      <c r="I268" s="247" t="s">
        <v>7988</v>
      </c>
      <c r="J268" s="247" t="s">
        <v>7988</v>
      </c>
      <c r="K268" s="247" t="s">
        <v>7988</v>
      </c>
      <c r="L268" s="247" t="s">
        <v>7988</v>
      </c>
      <c r="M268" s="247" t="s">
        <v>8112</v>
      </c>
      <c r="N268" s="247" t="s">
        <v>91</v>
      </c>
      <c r="O268" s="247" t="s">
        <v>1129</v>
      </c>
      <c r="P268" s="247"/>
      <c r="Q268" s="247"/>
      <c r="R268" s="247" t="s">
        <v>1132</v>
      </c>
      <c r="S268" s="247"/>
      <c r="T268" s="247"/>
      <c r="U268" s="247" t="s">
        <v>7988</v>
      </c>
      <c r="V268" s="247" t="s">
        <v>7988</v>
      </c>
      <c r="W268" s="247"/>
      <c r="X268" s="247"/>
      <c r="Y268" s="248">
        <v>44524.603275462963</v>
      </c>
      <c r="Z268" s="248">
        <v>44529.5703125</v>
      </c>
      <c r="AA268" s="247"/>
      <c r="AB268" s="247" t="s">
        <v>1128</v>
      </c>
      <c r="AC268" s="247">
        <v>78832</v>
      </c>
      <c r="AD268" s="247">
        <v>29060</v>
      </c>
      <c r="AE268" s="247" t="s">
        <v>8111</v>
      </c>
      <c r="AF268" s="247" t="s">
        <v>8113</v>
      </c>
      <c r="AG268" s="247" t="s">
        <v>15</v>
      </c>
    </row>
    <row r="269" spans="1:33" ht="39.6" x14ac:dyDescent="0.3">
      <c r="A269" s="247"/>
      <c r="B269" s="247" t="s">
        <v>8111</v>
      </c>
      <c r="C269" s="247" t="s">
        <v>18</v>
      </c>
      <c r="D269" s="251" t="s">
        <v>1138</v>
      </c>
      <c r="E269" s="247" t="s">
        <v>1133</v>
      </c>
      <c r="F269" s="247" t="s">
        <v>1134</v>
      </c>
      <c r="G269" s="247" t="s">
        <v>1135</v>
      </c>
      <c r="H269" s="247" t="s">
        <v>769</v>
      </c>
      <c r="I269" s="247" t="s">
        <v>7988</v>
      </c>
      <c r="J269" s="247" t="s">
        <v>7988</v>
      </c>
      <c r="K269" s="247" t="s">
        <v>7988</v>
      </c>
      <c r="L269" s="247" t="s">
        <v>7988</v>
      </c>
      <c r="M269" s="247" t="s">
        <v>8112</v>
      </c>
      <c r="N269" s="247" t="s">
        <v>91</v>
      </c>
      <c r="O269" s="247" t="s">
        <v>1141</v>
      </c>
      <c r="P269" s="247" t="s">
        <v>1140</v>
      </c>
      <c r="Q269" s="247" t="s">
        <v>1139</v>
      </c>
      <c r="R269" s="247" t="s">
        <v>1137</v>
      </c>
      <c r="S269" s="247"/>
      <c r="T269" s="247"/>
      <c r="U269" s="247" t="s">
        <v>7988</v>
      </c>
      <c r="V269" s="247" t="s">
        <v>7988</v>
      </c>
      <c r="W269" s="247"/>
      <c r="X269" s="247"/>
      <c r="Y269" s="248">
        <v>44524.622349537036</v>
      </c>
      <c r="Z269" s="248">
        <v>44529.964525462965</v>
      </c>
      <c r="AA269" s="247"/>
      <c r="AB269" s="247" t="s">
        <v>1136</v>
      </c>
      <c r="AC269" s="247">
        <v>47329</v>
      </c>
      <c r="AD269" s="247">
        <v>29900</v>
      </c>
      <c r="AE269" s="247" t="s">
        <v>8111</v>
      </c>
      <c r="AF269" s="247" t="s">
        <v>8113</v>
      </c>
      <c r="AG269" s="247" t="s">
        <v>15</v>
      </c>
    </row>
    <row r="270" spans="1:33" ht="26.4" x14ac:dyDescent="0.3">
      <c r="A270" s="247" t="s">
        <v>124</v>
      </c>
      <c r="B270" s="247" t="s">
        <v>8111</v>
      </c>
      <c r="C270" s="247" t="s">
        <v>32</v>
      </c>
      <c r="D270" s="251" t="s">
        <v>120</v>
      </c>
      <c r="E270" s="247" t="s">
        <v>1142</v>
      </c>
      <c r="F270" s="247" t="s">
        <v>1143</v>
      </c>
      <c r="G270" s="247" t="s">
        <v>1135</v>
      </c>
      <c r="H270" s="247" t="s">
        <v>35</v>
      </c>
      <c r="I270" s="247" t="s">
        <v>7988</v>
      </c>
      <c r="J270" s="247" t="s">
        <v>7988</v>
      </c>
      <c r="K270" s="247" t="s">
        <v>7988</v>
      </c>
      <c r="L270" s="247" t="s">
        <v>7988</v>
      </c>
      <c r="M270" s="247" t="s">
        <v>8112</v>
      </c>
      <c r="N270" s="247" t="s">
        <v>84</v>
      </c>
      <c r="O270" s="247" t="s">
        <v>7988</v>
      </c>
      <c r="P270" s="247"/>
      <c r="Q270" s="247"/>
      <c r="R270" s="247"/>
      <c r="S270" s="247"/>
      <c r="T270" s="247"/>
      <c r="U270" s="247" t="s">
        <v>7988</v>
      </c>
      <c r="V270" s="247" t="s">
        <v>7988</v>
      </c>
      <c r="W270" s="247"/>
      <c r="X270" s="247"/>
      <c r="Y270" s="248">
        <v>44524.622349537036</v>
      </c>
      <c r="Z270" s="248">
        <v>44529.964525462965</v>
      </c>
      <c r="AA270" s="247"/>
      <c r="AB270" s="247" t="s">
        <v>1136</v>
      </c>
      <c r="AC270" s="247">
        <v>47329</v>
      </c>
      <c r="AD270" s="247">
        <v>1500</v>
      </c>
      <c r="AE270" s="247" t="s">
        <v>8111</v>
      </c>
      <c r="AF270" s="247" t="s">
        <v>8113</v>
      </c>
      <c r="AG270" s="247" t="s">
        <v>719</v>
      </c>
    </row>
    <row r="271" spans="1:33" ht="26.4" x14ac:dyDescent="0.3">
      <c r="A271" s="247"/>
      <c r="B271" s="247" t="s">
        <v>8111</v>
      </c>
      <c r="C271" s="247" t="s">
        <v>32</v>
      </c>
      <c r="D271" s="251" t="s">
        <v>1146</v>
      </c>
      <c r="E271" s="247" t="s">
        <v>1144</v>
      </c>
      <c r="F271" s="247" t="s">
        <v>1145</v>
      </c>
      <c r="G271" s="247" t="s">
        <v>1135</v>
      </c>
      <c r="H271" s="247" t="s">
        <v>35</v>
      </c>
      <c r="I271" s="247" t="s">
        <v>7988</v>
      </c>
      <c r="J271" s="247" t="s">
        <v>7988</v>
      </c>
      <c r="K271" s="247" t="s">
        <v>7988</v>
      </c>
      <c r="L271" s="247" t="s">
        <v>7988</v>
      </c>
      <c r="M271" s="247" t="s">
        <v>8112</v>
      </c>
      <c r="N271" s="247" t="s">
        <v>91</v>
      </c>
      <c r="O271" s="247" t="s">
        <v>1147</v>
      </c>
      <c r="P271" s="247"/>
      <c r="Q271" s="247"/>
      <c r="R271" s="247"/>
      <c r="S271" s="247" t="s">
        <v>8195</v>
      </c>
      <c r="T271" s="247"/>
      <c r="U271" s="247" t="s">
        <v>7988</v>
      </c>
      <c r="V271" s="247" t="s">
        <v>7988</v>
      </c>
      <c r="W271" s="247"/>
      <c r="X271" s="247"/>
      <c r="Y271" s="248">
        <v>44524.622349537036</v>
      </c>
      <c r="Z271" s="248">
        <v>44529.964525462965</v>
      </c>
      <c r="AA271" s="247"/>
      <c r="AB271" s="247" t="s">
        <v>1136</v>
      </c>
      <c r="AC271" s="247">
        <v>47329</v>
      </c>
      <c r="AD271" s="247">
        <v>29730</v>
      </c>
      <c r="AE271" s="247" t="s">
        <v>8111</v>
      </c>
      <c r="AF271" s="247" t="s">
        <v>8113</v>
      </c>
      <c r="AG271" s="247" t="s">
        <v>719</v>
      </c>
    </row>
    <row r="272" spans="1:33" ht="26.4" x14ac:dyDescent="0.3">
      <c r="A272" s="247" t="s">
        <v>119</v>
      </c>
      <c r="B272" s="247" t="s">
        <v>8111</v>
      </c>
      <c r="C272" s="247" t="s">
        <v>32</v>
      </c>
      <c r="D272" s="251" t="s">
        <v>120</v>
      </c>
      <c r="E272" s="247" t="s">
        <v>1148</v>
      </c>
      <c r="F272" s="247" t="s">
        <v>1149</v>
      </c>
      <c r="G272" s="247" t="s">
        <v>1135</v>
      </c>
      <c r="H272" s="247" t="s">
        <v>35</v>
      </c>
      <c r="I272" s="247" t="s">
        <v>7988</v>
      </c>
      <c r="J272" s="247" t="s">
        <v>7988</v>
      </c>
      <c r="K272" s="247" t="s">
        <v>7988</v>
      </c>
      <c r="L272" s="247" t="s">
        <v>7988</v>
      </c>
      <c r="M272" s="247" t="s">
        <v>8112</v>
      </c>
      <c r="N272" s="247" t="s">
        <v>84</v>
      </c>
      <c r="O272" s="247" t="s">
        <v>7988</v>
      </c>
      <c r="P272" s="247"/>
      <c r="Q272" s="247"/>
      <c r="R272" s="247"/>
      <c r="S272" s="247"/>
      <c r="T272" s="247"/>
      <c r="U272" s="247" t="s">
        <v>7988</v>
      </c>
      <c r="V272" s="247" t="s">
        <v>7988</v>
      </c>
      <c r="W272" s="247"/>
      <c r="X272" s="247"/>
      <c r="Y272" s="248">
        <v>44524.622349537036</v>
      </c>
      <c r="Z272" s="248">
        <v>44529.964525462965</v>
      </c>
      <c r="AA272" s="247"/>
      <c r="AB272" s="247" t="s">
        <v>1136</v>
      </c>
      <c r="AC272" s="247">
        <v>47329</v>
      </c>
      <c r="AD272" s="247">
        <v>510</v>
      </c>
      <c r="AE272" s="247" t="s">
        <v>8111</v>
      </c>
      <c r="AF272" s="247" t="s">
        <v>8113</v>
      </c>
      <c r="AG272" s="247" t="s">
        <v>719</v>
      </c>
    </row>
    <row r="273" spans="1:33" ht="26.4" x14ac:dyDescent="0.3">
      <c r="A273" s="247" t="s">
        <v>433</v>
      </c>
      <c r="B273" s="247" t="s">
        <v>8111</v>
      </c>
      <c r="C273" s="247" t="s">
        <v>32</v>
      </c>
      <c r="D273" s="251" t="s">
        <v>120</v>
      </c>
      <c r="E273" s="247" t="s">
        <v>1150</v>
      </c>
      <c r="F273" s="247" t="s">
        <v>1151</v>
      </c>
      <c r="G273" s="247" t="s">
        <v>1135</v>
      </c>
      <c r="H273" s="247" t="s">
        <v>35</v>
      </c>
      <c r="I273" s="247" t="s">
        <v>7988</v>
      </c>
      <c r="J273" s="247" t="s">
        <v>7988</v>
      </c>
      <c r="K273" s="247" t="s">
        <v>7988</v>
      </c>
      <c r="L273" s="247" t="s">
        <v>7988</v>
      </c>
      <c r="M273" s="247" t="s">
        <v>8112</v>
      </c>
      <c r="N273" s="247" t="s">
        <v>84</v>
      </c>
      <c r="O273" s="247" t="s">
        <v>7988</v>
      </c>
      <c r="P273" s="247"/>
      <c r="Q273" s="247"/>
      <c r="R273" s="247"/>
      <c r="S273" s="247"/>
      <c r="T273" s="247"/>
      <c r="U273" s="247" t="s">
        <v>7988</v>
      </c>
      <c r="V273" s="247" t="s">
        <v>7988</v>
      </c>
      <c r="W273" s="247"/>
      <c r="X273" s="247"/>
      <c r="Y273" s="248">
        <v>44524.622349537036</v>
      </c>
      <c r="Z273" s="248">
        <v>44529.964525462965</v>
      </c>
      <c r="AA273" s="247"/>
      <c r="AB273" s="247" t="s">
        <v>1136</v>
      </c>
      <c r="AC273" s="247">
        <v>47329</v>
      </c>
      <c r="AD273" s="247">
        <v>9510</v>
      </c>
      <c r="AE273" s="247" t="s">
        <v>8111</v>
      </c>
      <c r="AF273" s="247" t="s">
        <v>8113</v>
      </c>
      <c r="AG273" s="247" t="s">
        <v>719</v>
      </c>
    </row>
    <row r="274" spans="1:33" ht="26.4" x14ac:dyDescent="0.3">
      <c r="A274" s="247" t="s">
        <v>167</v>
      </c>
      <c r="B274" s="247" t="s">
        <v>8111</v>
      </c>
      <c r="C274" s="247" t="s">
        <v>32</v>
      </c>
      <c r="D274" s="251" t="s">
        <v>155</v>
      </c>
      <c r="E274" s="247" t="s">
        <v>1152</v>
      </c>
      <c r="F274" s="247" t="s">
        <v>1153</v>
      </c>
      <c r="G274" s="247" t="s">
        <v>1135</v>
      </c>
      <c r="H274" s="247" t="s">
        <v>35</v>
      </c>
      <c r="I274" s="247" t="s">
        <v>7988</v>
      </c>
      <c r="J274" s="247" t="s">
        <v>7988</v>
      </c>
      <c r="K274" s="247" t="s">
        <v>7988</v>
      </c>
      <c r="L274" s="247" t="s">
        <v>7988</v>
      </c>
      <c r="M274" s="247" t="s">
        <v>8112</v>
      </c>
      <c r="N274" s="247" t="s">
        <v>84</v>
      </c>
      <c r="O274" s="247" t="s">
        <v>7988</v>
      </c>
      <c r="P274" s="247"/>
      <c r="Q274" s="247"/>
      <c r="R274" s="247"/>
      <c r="S274" s="247"/>
      <c r="T274" s="247"/>
      <c r="U274" s="247" t="s">
        <v>7988</v>
      </c>
      <c r="V274" s="247" t="s">
        <v>7988</v>
      </c>
      <c r="W274" s="247"/>
      <c r="X274" s="247"/>
      <c r="Y274" s="248">
        <v>44524.622361111113</v>
      </c>
      <c r="Z274" s="248">
        <v>44529.964525462965</v>
      </c>
      <c r="AA274" s="247"/>
      <c r="AB274" s="247" t="s">
        <v>1136</v>
      </c>
      <c r="AC274" s="247">
        <v>47329</v>
      </c>
      <c r="AD274" s="247">
        <v>3510</v>
      </c>
      <c r="AE274" s="247" t="s">
        <v>8111</v>
      </c>
      <c r="AF274" s="247" t="s">
        <v>8113</v>
      </c>
      <c r="AG274" s="247" t="s">
        <v>719</v>
      </c>
    </row>
    <row r="275" spans="1:33" ht="26.4" x14ac:dyDescent="0.3">
      <c r="A275" s="247" t="s">
        <v>146</v>
      </c>
      <c r="B275" s="247" t="s">
        <v>8111</v>
      </c>
      <c r="C275" s="247" t="s">
        <v>32</v>
      </c>
      <c r="D275" s="251" t="s">
        <v>120</v>
      </c>
      <c r="E275" s="247" t="s">
        <v>1154</v>
      </c>
      <c r="F275" s="247" t="s">
        <v>1155</v>
      </c>
      <c r="G275" s="247" t="s">
        <v>1135</v>
      </c>
      <c r="H275" s="247" t="s">
        <v>35</v>
      </c>
      <c r="I275" s="247" t="s">
        <v>7988</v>
      </c>
      <c r="J275" s="247" t="s">
        <v>7988</v>
      </c>
      <c r="K275" s="247" t="s">
        <v>7988</v>
      </c>
      <c r="L275" s="247" t="s">
        <v>7988</v>
      </c>
      <c r="M275" s="247" t="s">
        <v>8112</v>
      </c>
      <c r="N275" s="247" t="s">
        <v>84</v>
      </c>
      <c r="O275" s="247" t="s">
        <v>7988</v>
      </c>
      <c r="P275" s="247"/>
      <c r="Q275" s="247"/>
      <c r="R275" s="247"/>
      <c r="S275" s="247"/>
      <c r="T275" s="247"/>
      <c r="U275" s="247" t="s">
        <v>7988</v>
      </c>
      <c r="V275" s="247" t="s">
        <v>7988</v>
      </c>
      <c r="W275" s="247"/>
      <c r="X275" s="247"/>
      <c r="Y275" s="248">
        <v>44524.622361111113</v>
      </c>
      <c r="Z275" s="248">
        <v>44529.964525462965</v>
      </c>
      <c r="AA275" s="247"/>
      <c r="AB275" s="247" t="s">
        <v>1136</v>
      </c>
      <c r="AC275" s="247">
        <v>47329</v>
      </c>
      <c r="AD275" s="247">
        <v>7500</v>
      </c>
      <c r="AE275" s="247" t="s">
        <v>8111</v>
      </c>
      <c r="AF275" s="247" t="s">
        <v>8113</v>
      </c>
      <c r="AG275" s="247" t="s">
        <v>719</v>
      </c>
    </row>
    <row r="276" spans="1:33" ht="26.4" x14ac:dyDescent="0.3">
      <c r="A276" s="247"/>
      <c r="B276" s="247" t="s">
        <v>8111</v>
      </c>
      <c r="C276" s="247" t="s">
        <v>32</v>
      </c>
      <c r="D276" s="251" t="s">
        <v>726</v>
      </c>
      <c r="E276" s="247" t="s">
        <v>1156</v>
      </c>
      <c r="F276" s="247" t="s">
        <v>1157</v>
      </c>
      <c r="G276" s="247" t="s">
        <v>1135</v>
      </c>
      <c r="H276" s="247" t="s">
        <v>35</v>
      </c>
      <c r="I276" s="247" t="s">
        <v>7988</v>
      </c>
      <c r="J276" s="247" t="s">
        <v>7988</v>
      </c>
      <c r="K276" s="247" t="s">
        <v>7988</v>
      </c>
      <c r="L276" s="247" t="s">
        <v>7988</v>
      </c>
      <c r="M276" s="247" t="s">
        <v>8112</v>
      </c>
      <c r="N276" s="247" t="s">
        <v>91</v>
      </c>
      <c r="O276" s="247" t="s">
        <v>727</v>
      </c>
      <c r="P276" s="247"/>
      <c r="Q276" s="247"/>
      <c r="R276" s="247"/>
      <c r="S276" s="247" t="s">
        <v>8196</v>
      </c>
      <c r="T276" s="247"/>
      <c r="U276" s="247" t="s">
        <v>7988</v>
      </c>
      <c r="V276" s="247" t="s">
        <v>7988</v>
      </c>
      <c r="W276" s="247"/>
      <c r="X276" s="247"/>
      <c r="Y276" s="248">
        <v>44524.622361111113</v>
      </c>
      <c r="Z276" s="248">
        <v>44529.964525462965</v>
      </c>
      <c r="AA276" s="247"/>
      <c r="AB276" s="247" t="s">
        <v>1136</v>
      </c>
      <c r="AC276" s="247">
        <v>47329</v>
      </c>
      <c r="AD276" s="247">
        <v>29140</v>
      </c>
      <c r="AE276" s="247" t="s">
        <v>8111</v>
      </c>
      <c r="AF276" s="247" t="s">
        <v>8113</v>
      </c>
      <c r="AG276" s="247" t="s">
        <v>719</v>
      </c>
    </row>
    <row r="277" spans="1:33" ht="26.4" x14ac:dyDescent="0.3">
      <c r="A277" s="247"/>
      <c r="B277" s="247" t="s">
        <v>8111</v>
      </c>
      <c r="C277" s="247" t="s">
        <v>32</v>
      </c>
      <c r="D277" s="251" t="s">
        <v>1160</v>
      </c>
      <c r="E277" s="247" t="s">
        <v>1158</v>
      </c>
      <c r="F277" s="247" t="s">
        <v>1159</v>
      </c>
      <c r="G277" s="247" t="s">
        <v>1135</v>
      </c>
      <c r="H277" s="247" t="s">
        <v>35</v>
      </c>
      <c r="I277" s="247" t="s">
        <v>7988</v>
      </c>
      <c r="J277" s="247" t="s">
        <v>7988</v>
      </c>
      <c r="K277" s="247" t="s">
        <v>7988</v>
      </c>
      <c r="L277" s="247" t="s">
        <v>7988</v>
      </c>
      <c r="M277" s="247" t="s">
        <v>8112</v>
      </c>
      <c r="N277" s="247" t="s">
        <v>91</v>
      </c>
      <c r="O277" s="247" t="s">
        <v>1161</v>
      </c>
      <c r="P277" s="247"/>
      <c r="Q277" s="247"/>
      <c r="R277" s="247"/>
      <c r="S277" s="247" t="s">
        <v>8197</v>
      </c>
      <c r="T277" s="247"/>
      <c r="U277" s="247" t="s">
        <v>7988</v>
      </c>
      <c r="V277" s="247" t="s">
        <v>7988</v>
      </c>
      <c r="W277" s="247"/>
      <c r="X277" s="247"/>
      <c r="Y277" s="248">
        <v>44524.622361111113</v>
      </c>
      <c r="Z277" s="248">
        <v>44529.964525462965</v>
      </c>
      <c r="AA277" s="247"/>
      <c r="AB277" s="247" t="s">
        <v>1136</v>
      </c>
      <c r="AC277" s="247">
        <v>47329</v>
      </c>
      <c r="AD277" s="247">
        <v>29530</v>
      </c>
      <c r="AE277" s="247" t="s">
        <v>8111</v>
      </c>
      <c r="AF277" s="247" t="s">
        <v>8113</v>
      </c>
      <c r="AG277" s="247" t="s">
        <v>719</v>
      </c>
    </row>
    <row r="278" spans="1:33" ht="26.4" x14ac:dyDescent="0.3">
      <c r="A278" s="247" t="s">
        <v>175</v>
      </c>
      <c r="B278" s="247" t="s">
        <v>8111</v>
      </c>
      <c r="C278" s="247" t="s">
        <v>32</v>
      </c>
      <c r="D278" s="251" t="s">
        <v>155</v>
      </c>
      <c r="E278" s="247" t="s">
        <v>1162</v>
      </c>
      <c r="F278" s="247" t="s">
        <v>1163</v>
      </c>
      <c r="G278" s="247" t="s">
        <v>1135</v>
      </c>
      <c r="H278" s="247" t="s">
        <v>35</v>
      </c>
      <c r="I278" s="247" t="s">
        <v>7988</v>
      </c>
      <c r="J278" s="247" t="s">
        <v>7988</v>
      </c>
      <c r="K278" s="247" t="s">
        <v>7988</v>
      </c>
      <c r="L278" s="247" t="s">
        <v>7988</v>
      </c>
      <c r="M278" s="247" t="s">
        <v>8112</v>
      </c>
      <c r="N278" s="247" t="s">
        <v>84</v>
      </c>
      <c r="O278" s="247" t="s">
        <v>7988</v>
      </c>
      <c r="P278" s="247"/>
      <c r="Q278" s="247"/>
      <c r="R278" s="247"/>
      <c r="S278" s="247"/>
      <c r="T278" s="247"/>
      <c r="U278" s="247" t="s">
        <v>7988</v>
      </c>
      <c r="V278" s="247" t="s">
        <v>7988</v>
      </c>
      <c r="W278" s="247"/>
      <c r="X278" s="247"/>
      <c r="Y278" s="248">
        <v>44524.637025462966</v>
      </c>
      <c r="Z278" s="248">
        <v>44529.964525462965</v>
      </c>
      <c r="AA278" s="247"/>
      <c r="AB278" s="247" t="s">
        <v>1136</v>
      </c>
      <c r="AC278" s="247">
        <v>47329</v>
      </c>
      <c r="AD278" s="247">
        <v>5500</v>
      </c>
      <c r="AE278" s="247" t="s">
        <v>8111</v>
      </c>
      <c r="AF278" s="247" t="s">
        <v>8113</v>
      </c>
      <c r="AG278" s="247" t="s">
        <v>719</v>
      </c>
    </row>
    <row r="279" spans="1:33" ht="39.6" x14ac:dyDescent="0.3">
      <c r="A279" s="247" t="s">
        <v>8116</v>
      </c>
      <c r="B279" s="247" t="s">
        <v>8111</v>
      </c>
      <c r="C279" s="247" t="s">
        <v>64</v>
      </c>
      <c r="D279" s="251" t="s">
        <v>1169</v>
      </c>
      <c r="E279" s="247" t="s">
        <v>1164</v>
      </c>
      <c r="F279" s="247" t="s">
        <v>1165</v>
      </c>
      <c r="G279" s="247" t="s">
        <v>1166</v>
      </c>
      <c r="H279" s="247" t="s">
        <v>769</v>
      </c>
      <c r="I279" s="247" t="s">
        <v>7988</v>
      </c>
      <c r="J279" s="247" t="s">
        <v>7988</v>
      </c>
      <c r="K279" s="247" t="s">
        <v>7988</v>
      </c>
      <c r="L279" s="247" t="s">
        <v>7988</v>
      </c>
      <c r="M279" s="247" t="s">
        <v>8112</v>
      </c>
      <c r="N279" s="247" t="s">
        <v>91</v>
      </c>
      <c r="O279" s="247" t="s">
        <v>1171</v>
      </c>
      <c r="P279" s="247"/>
      <c r="Q279" s="247" t="s">
        <v>1170</v>
      </c>
      <c r="R279" s="247" t="s">
        <v>1168</v>
      </c>
      <c r="S279" s="247"/>
      <c r="T279" s="247"/>
      <c r="U279" s="247" t="s">
        <v>7988</v>
      </c>
      <c r="V279" s="247" t="s">
        <v>7988</v>
      </c>
      <c r="W279" s="247"/>
      <c r="X279" s="247"/>
      <c r="Y279" s="248">
        <v>44524.645624999997</v>
      </c>
      <c r="Z279" s="248">
        <v>44529.773148148146</v>
      </c>
      <c r="AA279" s="247"/>
      <c r="AB279" s="247" t="s">
        <v>1167</v>
      </c>
      <c r="AC279" s="247">
        <v>91833</v>
      </c>
      <c r="AD279" s="247">
        <v>33640</v>
      </c>
      <c r="AE279" s="247" t="s">
        <v>8111</v>
      </c>
      <c r="AF279" s="247" t="s">
        <v>8113</v>
      </c>
      <c r="AG279" s="247" t="s">
        <v>15</v>
      </c>
    </row>
    <row r="280" spans="1:33" ht="26.4" x14ac:dyDescent="0.3">
      <c r="A280" s="247" t="s">
        <v>130</v>
      </c>
      <c r="B280" s="247" t="s">
        <v>8111</v>
      </c>
      <c r="C280" s="247" t="s">
        <v>32</v>
      </c>
      <c r="D280" s="251" t="s">
        <v>120</v>
      </c>
      <c r="E280" s="247" t="s">
        <v>1172</v>
      </c>
      <c r="F280" s="247" t="s">
        <v>1173</v>
      </c>
      <c r="G280" s="247" t="s">
        <v>1135</v>
      </c>
      <c r="H280" s="247" t="s">
        <v>35</v>
      </c>
      <c r="I280" s="247" t="s">
        <v>7988</v>
      </c>
      <c r="J280" s="247" t="s">
        <v>7988</v>
      </c>
      <c r="K280" s="247" t="s">
        <v>7988</v>
      </c>
      <c r="L280" s="247" t="s">
        <v>7988</v>
      </c>
      <c r="M280" s="247" t="s">
        <v>8112</v>
      </c>
      <c r="N280" s="247" t="s">
        <v>84</v>
      </c>
      <c r="O280" s="247" t="s">
        <v>7988</v>
      </c>
      <c r="P280" s="247"/>
      <c r="Q280" s="247"/>
      <c r="R280" s="247"/>
      <c r="S280" s="247"/>
      <c r="T280" s="247"/>
      <c r="U280" s="247" t="s">
        <v>7988</v>
      </c>
      <c r="V280" s="247" t="s">
        <v>7988</v>
      </c>
      <c r="W280" s="247"/>
      <c r="X280" s="247"/>
      <c r="Y280" s="248">
        <v>44524.735810185186</v>
      </c>
      <c r="Z280" s="248">
        <v>44529.964525462965</v>
      </c>
      <c r="AA280" s="247"/>
      <c r="AB280" s="247" t="s">
        <v>1136</v>
      </c>
      <c r="AC280" s="247">
        <v>47329</v>
      </c>
      <c r="AD280" s="247">
        <v>3500</v>
      </c>
      <c r="AE280" s="247" t="s">
        <v>8111</v>
      </c>
      <c r="AF280" s="247" t="s">
        <v>8113</v>
      </c>
      <c r="AG280" s="247" t="s">
        <v>719</v>
      </c>
    </row>
    <row r="281" spans="1:33" ht="26.4" x14ac:dyDescent="0.3">
      <c r="A281" s="247" t="s">
        <v>138</v>
      </c>
      <c r="B281" s="247" t="s">
        <v>8111</v>
      </c>
      <c r="C281" s="247" t="s">
        <v>32</v>
      </c>
      <c r="D281" s="251" t="s">
        <v>120</v>
      </c>
      <c r="E281" s="247" t="s">
        <v>1174</v>
      </c>
      <c r="F281" s="247" t="s">
        <v>1175</v>
      </c>
      <c r="G281" s="247" t="s">
        <v>1135</v>
      </c>
      <c r="H281" s="247" t="s">
        <v>35</v>
      </c>
      <c r="I281" s="247" t="s">
        <v>7988</v>
      </c>
      <c r="J281" s="247" t="s">
        <v>7988</v>
      </c>
      <c r="K281" s="247" t="s">
        <v>7988</v>
      </c>
      <c r="L281" s="247" t="s">
        <v>7988</v>
      </c>
      <c r="M281" s="247" t="s">
        <v>8112</v>
      </c>
      <c r="N281" s="247" t="s">
        <v>84</v>
      </c>
      <c r="O281" s="247" t="s">
        <v>7988</v>
      </c>
      <c r="P281" s="247"/>
      <c r="Q281" s="247"/>
      <c r="R281" s="247"/>
      <c r="S281" s="247"/>
      <c r="T281" s="247"/>
      <c r="U281" s="247" t="s">
        <v>7988</v>
      </c>
      <c r="V281" s="247" t="s">
        <v>7988</v>
      </c>
      <c r="W281" s="247"/>
      <c r="X281" s="247"/>
      <c r="Y281" s="248">
        <v>44524.736504629633</v>
      </c>
      <c r="Z281" s="248">
        <v>44529.964525462965</v>
      </c>
      <c r="AA281" s="247"/>
      <c r="AB281" s="247" t="s">
        <v>1136</v>
      </c>
      <c r="AC281" s="247">
        <v>47329</v>
      </c>
      <c r="AD281" s="247">
        <v>5400</v>
      </c>
      <c r="AE281" s="247" t="s">
        <v>8111</v>
      </c>
      <c r="AF281" s="247" t="s">
        <v>8113</v>
      </c>
      <c r="AG281" s="247" t="s">
        <v>719</v>
      </c>
    </row>
    <row r="282" spans="1:33" ht="26.4" x14ac:dyDescent="0.3">
      <c r="A282" s="247" t="s">
        <v>134</v>
      </c>
      <c r="B282" s="247" t="s">
        <v>8111</v>
      </c>
      <c r="C282" s="247" t="s">
        <v>32</v>
      </c>
      <c r="D282" s="251" t="s">
        <v>120</v>
      </c>
      <c r="E282" s="247" t="s">
        <v>1176</v>
      </c>
      <c r="F282" s="247" t="s">
        <v>1177</v>
      </c>
      <c r="G282" s="247" t="s">
        <v>1135</v>
      </c>
      <c r="H282" s="247" t="s">
        <v>35</v>
      </c>
      <c r="I282" s="247" t="s">
        <v>7988</v>
      </c>
      <c r="J282" s="247" t="s">
        <v>7988</v>
      </c>
      <c r="K282" s="247" t="s">
        <v>7988</v>
      </c>
      <c r="L282" s="247" t="s">
        <v>7988</v>
      </c>
      <c r="M282" s="247" t="s">
        <v>8112</v>
      </c>
      <c r="N282" s="247" t="s">
        <v>84</v>
      </c>
      <c r="O282" s="247" t="s">
        <v>7988</v>
      </c>
      <c r="P282" s="247"/>
      <c r="Q282" s="247"/>
      <c r="R282" s="247"/>
      <c r="S282" s="247"/>
      <c r="T282" s="247"/>
      <c r="U282" s="247" t="s">
        <v>7988</v>
      </c>
      <c r="V282" s="247" t="s">
        <v>7988</v>
      </c>
      <c r="W282" s="247"/>
      <c r="X282" s="247"/>
      <c r="Y282" s="248">
        <v>44524.780069444445</v>
      </c>
      <c r="Z282" s="248">
        <v>44529.964525462965</v>
      </c>
      <c r="AA282" s="247"/>
      <c r="AB282" s="247" t="s">
        <v>1136</v>
      </c>
      <c r="AC282" s="247">
        <v>47329</v>
      </c>
      <c r="AD282" s="247">
        <v>4500</v>
      </c>
      <c r="AE282" s="247" t="s">
        <v>8111</v>
      </c>
      <c r="AF282" s="247" t="s">
        <v>8113</v>
      </c>
      <c r="AG282" s="247" t="s">
        <v>719</v>
      </c>
    </row>
    <row r="283" spans="1:33" ht="39.6" x14ac:dyDescent="0.3">
      <c r="A283" s="247"/>
      <c r="B283" s="247" t="s">
        <v>8111</v>
      </c>
      <c r="C283" s="247" t="s">
        <v>32</v>
      </c>
      <c r="D283" s="251" t="s">
        <v>245</v>
      </c>
      <c r="E283" s="247" t="s">
        <v>1178</v>
      </c>
      <c r="F283" s="247" t="s">
        <v>1179</v>
      </c>
      <c r="G283" s="247" t="s">
        <v>1180</v>
      </c>
      <c r="H283" s="247" t="s">
        <v>35</v>
      </c>
      <c r="I283" s="247" t="s">
        <v>7988</v>
      </c>
      <c r="J283" s="247" t="s">
        <v>7988</v>
      </c>
      <c r="K283" s="247" t="s">
        <v>7988</v>
      </c>
      <c r="L283" s="247" t="s">
        <v>7988</v>
      </c>
      <c r="M283" s="247" t="s">
        <v>8112</v>
      </c>
      <c r="N283" s="247" t="s">
        <v>91</v>
      </c>
      <c r="O283" s="247" t="s">
        <v>246</v>
      </c>
      <c r="P283" s="247"/>
      <c r="Q283" s="247"/>
      <c r="R283" s="247"/>
      <c r="S283" s="247" t="s">
        <v>8198</v>
      </c>
      <c r="T283" s="247"/>
      <c r="U283" s="247" t="s">
        <v>7988</v>
      </c>
      <c r="V283" s="247" t="s">
        <v>7988</v>
      </c>
      <c r="W283" s="247"/>
      <c r="X283" s="247"/>
      <c r="Y283" s="248">
        <v>44524.803900462961</v>
      </c>
      <c r="Z283" s="248">
        <v>44529.934490740743</v>
      </c>
      <c r="AA283" s="247"/>
      <c r="AB283" s="247" t="s">
        <v>1181</v>
      </c>
      <c r="AC283" s="247">
        <v>93385</v>
      </c>
      <c r="AD283" s="247">
        <v>32600</v>
      </c>
      <c r="AE283" s="247" t="s">
        <v>8111</v>
      </c>
      <c r="AF283" s="247" t="s">
        <v>8113</v>
      </c>
      <c r="AG283" s="247" t="s">
        <v>719</v>
      </c>
    </row>
    <row r="284" spans="1:33" ht="39.6" x14ac:dyDescent="0.3">
      <c r="A284" s="247"/>
      <c r="B284" s="247" t="s">
        <v>8113</v>
      </c>
      <c r="C284" s="247" t="s">
        <v>69</v>
      </c>
      <c r="D284" s="251" t="s">
        <v>823</v>
      </c>
      <c r="E284" s="247" t="s">
        <v>1182</v>
      </c>
      <c r="F284" s="247" t="s">
        <v>1183</v>
      </c>
      <c r="G284" s="247" t="s">
        <v>1184</v>
      </c>
      <c r="H284" s="247" t="s">
        <v>1185</v>
      </c>
      <c r="I284" s="247" t="s">
        <v>7988</v>
      </c>
      <c r="J284" s="247" t="s">
        <v>7988</v>
      </c>
      <c r="K284" s="247" t="s">
        <v>7988</v>
      </c>
      <c r="L284" s="247" t="s">
        <v>7988</v>
      </c>
      <c r="M284" s="247" t="s">
        <v>8112</v>
      </c>
      <c r="N284" s="247" t="s">
        <v>91</v>
      </c>
      <c r="O284" s="247" t="s">
        <v>824</v>
      </c>
      <c r="P284" s="247"/>
      <c r="Q284" s="247"/>
      <c r="R284" s="247" t="s">
        <v>1186</v>
      </c>
      <c r="S284" s="247"/>
      <c r="T284" s="247"/>
      <c r="U284" s="247" t="s">
        <v>7988</v>
      </c>
      <c r="V284" s="247" t="s">
        <v>7988</v>
      </c>
      <c r="W284" s="247"/>
      <c r="X284" s="247"/>
      <c r="Y284" s="248">
        <v>44524.954965277779</v>
      </c>
      <c r="Z284" s="247"/>
      <c r="AA284" s="247"/>
      <c r="AB284" s="247" t="s">
        <v>822</v>
      </c>
      <c r="AC284" s="247">
        <v>59234</v>
      </c>
      <c r="AD284" s="247">
        <v>30940</v>
      </c>
      <c r="AE284" s="247" t="s">
        <v>8111</v>
      </c>
      <c r="AF284" s="247" t="s">
        <v>8111</v>
      </c>
      <c r="AG284" s="247" t="s">
        <v>15</v>
      </c>
    </row>
    <row r="285" spans="1:33" ht="52.8" x14ac:dyDescent="0.3">
      <c r="A285" s="247" t="s">
        <v>138</v>
      </c>
      <c r="B285" s="247" t="s">
        <v>8111</v>
      </c>
      <c r="C285" s="247" t="s">
        <v>32</v>
      </c>
      <c r="D285" s="251" t="s">
        <v>120</v>
      </c>
      <c r="E285" s="247" t="s">
        <v>1187</v>
      </c>
      <c r="F285" s="247" t="s">
        <v>1188</v>
      </c>
      <c r="G285" s="247" t="s">
        <v>1189</v>
      </c>
      <c r="H285" s="247" t="s">
        <v>35</v>
      </c>
      <c r="I285" s="247" t="s">
        <v>7988</v>
      </c>
      <c r="J285" s="247" t="s">
        <v>7988</v>
      </c>
      <c r="K285" s="247" t="s">
        <v>7988</v>
      </c>
      <c r="L285" s="247" t="s">
        <v>7988</v>
      </c>
      <c r="M285" s="247" t="s">
        <v>8112</v>
      </c>
      <c r="N285" s="247" t="s">
        <v>84</v>
      </c>
      <c r="O285" s="247" t="s">
        <v>7988</v>
      </c>
      <c r="P285" s="247"/>
      <c r="Q285" s="247"/>
      <c r="R285" s="247"/>
      <c r="S285" s="247"/>
      <c r="T285" s="247"/>
      <c r="U285" s="247" t="s">
        <v>7988</v>
      </c>
      <c r="V285" s="247" t="s">
        <v>7988</v>
      </c>
      <c r="W285" s="247"/>
      <c r="X285" s="247"/>
      <c r="Y285" s="248">
        <v>44524.961944444447</v>
      </c>
      <c r="Z285" s="248">
        <v>44529.934490740743</v>
      </c>
      <c r="AA285" s="247"/>
      <c r="AB285" s="247" t="s">
        <v>1190</v>
      </c>
      <c r="AC285" s="247">
        <v>68179</v>
      </c>
      <c r="AD285" s="247">
        <v>5500</v>
      </c>
      <c r="AE285" s="247" t="s">
        <v>8111</v>
      </c>
      <c r="AF285" s="247" t="s">
        <v>8113</v>
      </c>
      <c r="AG285" s="247"/>
    </row>
    <row r="286" spans="1:33" ht="26.4" x14ac:dyDescent="0.3">
      <c r="A286" s="247" t="s">
        <v>130</v>
      </c>
      <c r="B286" s="247" t="s">
        <v>8111</v>
      </c>
      <c r="C286" s="247" t="s">
        <v>32</v>
      </c>
      <c r="D286" s="251" t="s">
        <v>120</v>
      </c>
      <c r="E286" s="247" t="s">
        <v>1191</v>
      </c>
      <c r="F286" s="247" t="s">
        <v>1192</v>
      </c>
      <c r="G286" s="247" t="s">
        <v>768</v>
      </c>
      <c r="H286" s="247" t="s">
        <v>35</v>
      </c>
      <c r="I286" s="247" t="s">
        <v>7988</v>
      </c>
      <c r="J286" s="247" t="s">
        <v>7988</v>
      </c>
      <c r="K286" s="247" t="s">
        <v>7988</v>
      </c>
      <c r="L286" s="247" t="s">
        <v>7988</v>
      </c>
      <c r="M286" s="247" t="s">
        <v>8112</v>
      </c>
      <c r="N286" s="247" t="s">
        <v>84</v>
      </c>
      <c r="O286" s="247" t="s">
        <v>7988</v>
      </c>
      <c r="P286" s="247"/>
      <c r="Q286" s="247"/>
      <c r="R286" s="247"/>
      <c r="S286" s="247"/>
      <c r="T286" s="247"/>
      <c r="U286" s="247" t="s">
        <v>7988</v>
      </c>
      <c r="V286" s="247" t="s">
        <v>7988</v>
      </c>
      <c r="W286" s="247"/>
      <c r="X286" s="247"/>
      <c r="Y286" s="248">
        <v>44524.962604166663</v>
      </c>
      <c r="Z286" s="248">
        <v>44529.964525462965</v>
      </c>
      <c r="AA286" s="247"/>
      <c r="AB286" s="247" t="s">
        <v>1193</v>
      </c>
      <c r="AC286" s="247">
        <v>68181</v>
      </c>
      <c r="AD286" s="247">
        <v>3510</v>
      </c>
      <c r="AE286" s="247" t="s">
        <v>8111</v>
      </c>
      <c r="AF286" s="247" t="s">
        <v>8113</v>
      </c>
      <c r="AG286" s="247"/>
    </row>
    <row r="287" spans="1:33" ht="26.4" x14ac:dyDescent="0.3">
      <c r="A287" s="247" t="s">
        <v>163</v>
      </c>
      <c r="B287" s="247" t="s">
        <v>8111</v>
      </c>
      <c r="C287" s="247" t="s">
        <v>32</v>
      </c>
      <c r="D287" s="251" t="s">
        <v>155</v>
      </c>
      <c r="E287" s="247" t="s">
        <v>1194</v>
      </c>
      <c r="F287" s="247" t="s">
        <v>1195</v>
      </c>
      <c r="G287" s="247" t="s">
        <v>1196</v>
      </c>
      <c r="H287" s="247" t="s">
        <v>35</v>
      </c>
      <c r="I287" s="247" t="s">
        <v>7988</v>
      </c>
      <c r="J287" s="247" t="s">
        <v>7988</v>
      </c>
      <c r="K287" s="247" t="s">
        <v>7988</v>
      </c>
      <c r="L287" s="247" t="s">
        <v>7988</v>
      </c>
      <c r="M287" s="247" t="s">
        <v>8112</v>
      </c>
      <c r="N287" s="247" t="s">
        <v>84</v>
      </c>
      <c r="O287" s="247" t="s">
        <v>7988</v>
      </c>
      <c r="P287" s="247"/>
      <c r="Q287" s="247"/>
      <c r="R287" s="247" t="s">
        <v>1198</v>
      </c>
      <c r="S287" s="247"/>
      <c r="T287" s="247"/>
      <c r="U287" s="247" t="s">
        <v>7988</v>
      </c>
      <c r="V287" s="247" t="s">
        <v>7988</v>
      </c>
      <c r="W287" s="247"/>
      <c r="X287" s="247"/>
      <c r="Y287" s="248">
        <v>44525.029189814813</v>
      </c>
      <c r="Z287" s="248">
        <v>44529.5703125</v>
      </c>
      <c r="AA287" s="247"/>
      <c r="AB287" s="247" t="s">
        <v>1197</v>
      </c>
      <c r="AC287" s="247">
        <v>84011</v>
      </c>
      <c r="AD287" s="247">
        <v>2500</v>
      </c>
      <c r="AE287" s="247" t="s">
        <v>8111</v>
      </c>
      <c r="AF287" s="247" t="s">
        <v>8113</v>
      </c>
      <c r="AG287" s="247"/>
    </row>
    <row r="288" spans="1:33" ht="26.4" x14ac:dyDescent="0.3">
      <c r="A288" s="247" t="s">
        <v>130</v>
      </c>
      <c r="B288" s="247" t="s">
        <v>8111</v>
      </c>
      <c r="C288" s="247" t="s">
        <v>32</v>
      </c>
      <c r="D288" s="251" t="s">
        <v>120</v>
      </c>
      <c r="E288" s="247" t="s">
        <v>1199</v>
      </c>
      <c r="F288" s="247" t="s">
        <v>1200</v>
      </c>
      <c r="G288" s="247" t="s">
        <v>1196</v>
      </c>
      <c r="H288" s="247" t="s">
        <v>35</v>
      </c>
      <c r="I288" s="247" t="s">
        <v>7988</v>
      </c>
      <c r="J288" s="247" t="s">
        <v>7988</v>
      </c>
      <c r="K288" s="247" t="s">
        <v>7988</v>
      </c>
      <c r="L288" s="247" t="s">
        <v>7988</v>
      </c>
      <c r="M288" s="247" t="s">
        <v>8112</v>
      </c>
      <c r="N288" s="247" t="s">
        <v>84</v>
      </c>
      <c r="O288" s="247" t="s">
        <v>7988</v>
      </c>
      <c r="P288" s="247"/>
      <c r="Q288" s="247"/>
      <c r="R288" s="247" t="s">
        <v>1201</v>
      </c>
      <c r="S288" s="247"/>
      <c r="T288" s="247"/>
      <c r="U288" s="247" t="s">
        <v>7988</v>
      </c>
      <c r="V288" s="247" t="s">
        <v>7988</v>
      </c>
      <c r="W288" s="247"/>
      <c r="X288" s="247"/>
      <c r="Y288" s="248">
        <v>44525.030162037037</v>
      </c>
      <c r="Z288" s="248">
        <v>44529.709189814814</v>
      </c>
      <c r="AA288" s="247"/>
      <c r="AB288" s="247" t="s">
        <v>1197</v>
      </c>
      <c r="AC288" s="247">
        <v>84011</v>
      </c>
      <c r="AD288" s="247">
        <v>3520</v>
      </c>
      <c r="AE288" s="247" t="s">
        <v>8111</v>
      </c>
      <c r="AF288" s="247" t="s">
        <v>8113</v>
      </c>
      <c r="AG288" s="247"/>
    </row>
    <row r="289" spans="1:33" ht="26.4" x14ac:dyDescent="0.3">
      <c r="A289" s="247" t="s">
        <v>146</v>
      </c>
      <c r="B289" s="247" t="s">
        <v>8111</v>
      </c>
      <c r="C289" s="247" t="s">
        <v>32</v>
      </c>
      <c r="D289" s="251" t="s">
        <v>120</v>
      </c>
      <c r="E289" s="247" t="s">
        <v>1202</v>
      </c>
      <c r="F289" s="247" t="s">
        <v>1203</v>
      </c>
      <c r="G289" s="247" t="s">
        <v>1196</v>
      </c>
      <c r="H289" s="247" t="s">
        <v>35</v>
      </c>
      <c r="I289" s="247" t="s">
        <v>7988</v>
      </c>
      <c r="J289" s="247" t="s">
        <v>7988</v>
      </c>
      <c r="K289" s="247" t="s">
        <v>7988</v>
      </c>
      <c r="L289" s="247" t="s">
        <v>7988</v>
      </c>
      <c r="M289" s="247" t="s">
        <v>8112</v>
      </c>
      <c r="N289" s="247" t="s">
        <v>84</v>
      </c>
      <c r="O289" s="247" t="s">
        <v>7988</v>
      </c>
      <c r="P289" s="247"/>
      <c r="Q289" s="247"/>
      <c r="R289" s="247" t="s">
        <v>1204</v>
      </c>
      <c r="S289" s="247"/>
      <c r="T289" s="247"/>
      <c r="U289" s="247" t="s">
        <v>7988</v>
      </c>
      <c r="V289" s="247" t="s">
        <v>7988</v>
      </c>
      <c r="W289" s="247"/>
      <c r="X289" s="247"/>
      <c r="Y289" s="248">
        <v>44525.031226851854</v>
      </c>
      <c r="Z289" s="248">
        <v>44529.5703125</v>
      </c>
      <c r="AA289" s="247"/>
      <c r="AB289" s="247" t="s">
        <v>1197</v>
      </c>
      <c r="AC289" s="247">
        <v>84011</v>
      </c>
      <c r="AD289" s="247">
        <v>7510</v>
      </c>
      <c r="AE289" s="247" t="s">
        <v>8111</v>
      </c>
      <c r="AF289" s="247" t="s">
        <v>8113</v>
      </c>
      <c r="AG289" s="247"/>
    </row>
    <row r="290" spans="1:33" ht="26.4" x14ac:dyDescent="0.3">
      <c r="A290" s="247" t="s">
        <v>1020</v>
      </c>
      <c r="B290" s="247" t="s">
        <v>8111</v>
      </c>
      <c r="C290" s="247" t="s">
        <v>410</v>
      </c>
      <c r="D290" s="251" t="s">
        <v>1021</v>
      </c>
      <c r="E290" s="247" t="s">
        <v>1205</v>
      </c>
      <c r="F290" s="247" t="s">
        <v>1206</v>
      </c>
      <c r="G290" s="247" t="s">
        <v>1196</v>
      </c>
      <c r="H290" s="247" t="s">
        <v>35</v>
      </c>
      <c r="I290" s="247" t="s">
        <v>7988</v>
      </c>
      <c r="J290" s="247" t="s">
        <v>7988</v>
      </c>
      <c r="K290" s="247" t="s">
        <v>7988</v>
      </c>
      <c r="L290" s="247" t="s">
        <v>7988</v>
      </c>
      <c r="M290" s="247" t="s">
        <v>8112</v>
      </c>
      <c r="N290" s="247" t="s">
        <v>84</v>
      </c>
      <c r="O290" s="247" t="s">
        <v>7988</v>
      </c>
      <c r="P290" s="247"/>
      <c r="Q290" s="247"/>
      <c r="R290" s="247" t="s">
        <v>1207</v>
      </c>
      <c r="S290" s="247"/>
      <c r="T290" s="247"/>
      <c r="U290" s="247" t="s">
        <v>7988</v>
      </c>
      <c r="V290" s="247" t="s">
        <v>7988</v>
      </c>
      <c r="W290" s="247"/>
      <c r="X290" s="247"/>
      <c r="Y290" s="248">
        <v>44525.031921296293</v>
      </c>
      <c r="Z290" s="248">
        <v>44529.5703125</v>
      </c>
      <c r="AA290" s="247"/>
      <c r="AB290" s="247" t="s">
        <v>1197</v>
      </c>
      <c r="AC290" s="247">
        <v>84011</v>
      </c>
      <c r="AD290" s="247">
        <v>4020</v>
      </c>
      <c r="AE290" s="247" t="s">
        <v>8111</v>
      </c>
      <c r="AF290" s="247" t="s">
        <v>8113</v>
      </c>
      <c r="AG290" s="247"/>
    </row>
    <row r="291" spans="1:33" ht="26.4" x14ac:dyDescent="0.3">
      <c r="A291" s="247" t="s">
        <v>1020</v>
      </c>
      <c r="B291" s="247" t="s">
        <v>8111</v>
      </c>
      <c r="C291" s="247" t="s">
        <v>410</v>
      </c>
      <c r="D291" s="251" t="s">
        <v>1021</v>
      </c>
      <c r="E291" s="247" t="s">
        <v>1208</v>
      </c>
      <c r="F291" s="247" t="s">
        <v>1209</v>
      </c>
      <c r="G291" s="247" t="s">
        <v>1210</v>
      </c>
      <c r="H291" s="247" t="s">
        <v>313</v>
      </c>
      <c r="I291" s="247" t="s">
        <v>7988</v>
      </c>
      <c r="J291" s="247" t="s">
        <v>7988</v>
      </c>
      <c r="K291" s="247" t="s">
        <v>7988</v>
      </c>
      <c r="L291" s="247" t="s">
        <v>7988</v>
      </c>
      <c r="M291" s="247" t="s">
        <v>8112</v>
      </c>
      <c r="N291" s="247" t="s">
        <v>84</v>
      </c>
      <c r="O291" s="247" t="s">
        <v>7988</v>
      </c>
      <c r="P291" s="247"/>
      <c r="Q291" s="247"/>
      <c r="R291" s="247" t="s">
        <v>1211</v>
      </c>
      <c r="S291" s="247"/>
      <c r="T291" s="247"/>
      <c r="U291" s="247" t="s">
        <v>7988</v>
      </c>
      <c r="V291" s="247" t="s">
        <v>7988</v>
      </c>
      <c r="W291" s="247"/>
      <c r="X291" s="247"/>
      <c r="Y291" s="248">
        <v>44525.032534722224</v>
      </c>
      <c r="Z291" s="248">
        <v>44529.5703125</v>
      </c>
      <c r="AA291" s="247"/>
      <c r="AB291" s="247" t="s">
        <v>1197</v>
      </c>
      <c r="AC291" s="247">
        <v>84011</v>
      </c>
      <c r="AD291" s="247">
        <v>4030</v>
      </c>
      <c r="AE291" s="247" t="s">
        <v>8111</v>
      </c>
      <c r="AF291" s="247" t="s">
        <v>8113</v>
      </c>
      <c r="AG291" s="247" t="s">
        <v>36</v>
      </c>
    </row>
    <row r="292" spans="1:33" ht="26.4" x14ac:dyDescent="0.3">
      <c r="A292" s="247"/>
      <c r="B292" s="247" t="s">
        <v>8111</v>
      </c>
      <c r="C292" s="247" t="s">
        <v>32</v>
      </c>
      <c r="D292" s="251" t="s">
        <v>1029</v>
      </c>
      <c r="E292" s="247" t="s">
        <v>1212</v>
      </c>
      <c r="F292" s="247" t="s">
        <v>1213</v>
      </c>
      <c r="G292" s="247" t="s">
        <v>1196</v>
      </c>
      <c r="H292" s="247" t="s">
        <v>35</v>
      </c>
      <c r="I292" s="247" t="s">
        <v>7988</v>
      </c>
      <c r="J292" s="247" t="s">
        <v>7988</v>
      </c>
      <c r="K292" s="247" t="s">
        <v>7988</v>
      </c>
      <c r="L292" s="247" t="s">
        <v>7988</v>
      </c>
      <c r="M292" s="247" t="s">
        <v>8112</v>
      </c>
      <c r="N292" s="247" t="s">
        <v>91</v>
      </c>
      <c r="O292" s="247" t="s">
        <v>1030</v>
      </c>
      <c r="P292" s="247"/>
      <c r="Q292" s="247"/>
      <c r="R292" s="247" t="s">
        <v>1214</v>
      </c>
      <c r="S292" s="247" t="s">
        <v>8199</v>
      </c>
      <c r="T292" s="247"/>
      <c r="U292" s="247" t="s">
        <v>7988</v>
      </c>
      <c r="V292" s="247" t="s">
        <v>7988</v>
      </c>
      <c r="W292" s="247"/>
      <c r="X292" s="247"/>
      <c r="Y292" s="248">
        <v>44525.033333333333</v>
      </c>
      <c r="Z292" s="248">
        <v>44529.709189814814</v>
      </c>
      <c r="AA292" s="247"/>
      <c r="AB292" s="247" t="s">
        <v>1197</v>
      </c>
      <c r="AC292" s="247">
        <v>84011</v>
      </c>
      <c r="AD292" s="247">
        <v>29040</v>
      </c>
      <c r="AE292" s="247" t="s">
        <v>8111</v>
      </c>
      <c r="AF292" s="247" t="s">
        <v>8113</v>
      </c>
      <c r="AG292" s="247"/>
    </row>
    <row r="293" spans="1:33" ht="26.4" x14ac:dyDescent="0.3">
      <c r="A293" s="247" t="s">
        <v>1219</v>
      </c>
      <c r="B293" s="247" t="s">
        <v>8111</v>
      </c>
      <c r="C293" s="247" t="s">
        <v>410</v>
      </c>
      <c r="D293" s="251" t="s">
        <v>1021</v>
      </c>
      <c r="E293" s="247" t="s">
        <v>1215</v>
      </c>
      <c r="F293" s="247" t="s">
        <v>1216</v>
      </c>
      <c r="G293" s="247" t="s">
        <v>1217</v>
      </c>
      <c r="H293" s="247" t="s">
        <v>35</v>
      </c>
      <c r="I293" s="247" t="s">
        <v>7988</v>
      </c>
      <c r="J293" s="247" t="s">
        <v>7988</v>
      </c>
      <c r="K293" s="247" t="s">
        <v>7988</v>
      </c>
      <c r="L293" s="247" t="s">
        <v>7988</v>
      </c>
      <c r="M293" s="247" t="s">
        <v>8112</v>
      </c>
      <c r="N293" s="247" t="s">
        <v>84</v>
      </c>
      <c r="O293" s="247" t="s">
        <v>7988</v>
      </c>
      <c r="P293" s="247"/>
      <c r="Q293" s="247"/>
      <c r="R293" s="247"/>
      <c r="S293" s="247"/>
      <c r="T293" s="247"/>
      <c r="U293" s="247" t="s">
        <v>7988</v>
      </c>
      <c r="V293" s="247" t="s">
        <v>7988</v>
      </c>
      <c r="W293" s="247"/>
      <c r="X293" s="247"/>
      <c r="Y293" s="248">
        <v>44525.14472222222</v>
      </c>
      <c r="Z293" s="248">
        <v>44526.519618055558</v>
      </c>
      <c r="AA293" s="247"/>
      <c r="AB293" s="247" t="s">
        <v>1218</v>
      </c>
      <c r="AC293" s="247">
        <v>88539</v>
      </c>
      <c r="AD293" s="247">
        <v>6000</v>
      </c>
      <c r="AE293" s="247" t="s">
        <v>8111</v>
      </c>
      <c r="AF293" s="247" t="s">
        <v>8113</v>
      </c>
      <c r="AG293" s="247"/>
    </row>
    <row r="294" spans="1:33" ht="26.4" x14ac:dyDescent="0.3">
      <c r="A294" s="247"/>
      <c r="B294" s="247" t="s">
        <v>8111</v>
      </c>
      <c r="C294" s="247" t="s">
        <v>32</v>
      </c>
      <c r="D294" s="251" t="s">
        <v>886</v>
      </c>
      <c r="E294" s="247" t="s">
        <v>1220</v>
      </c>
      <c r="F294" s="247" t="s">
        <v>1221</v>
      </c>
      <c r="G294" s="247" t="s">
        <v>241</v>
      </c>
      <c r="H294" s="247" t="s">
        <v>725</v>
      </c>
      <c r="I294" s="247" t="s">
        <v>7988</v>
      </c>
      <c r="J294" s="247" t="s">
        <v>7988</v>
      </c>
      <c r="K294" s="247" t="s">
        <v>7988</v>
      </c>
      <c r="L294" s="247" t="s">
        <v>7988</v>
      </c>
      <c r="M294" s="247" t="s">
        <v>8112</v>
      </c>
      <c r="N294" s="247" t="s">
        <v>91</v>
      </c>
      <c r="O294" s="247" t="s">
        <v>1223</v>
      </c>
      <c r="P294" s="247"/>
      <c r="Q294" s="247"/>
      <c r="R294" s="247"/>
      <c r="S294" s="247"/>
      <c r="T294" s="247"/>
      <c r="U294" s="247" t="s">
        <v>7988</v>
      </c>
      <c r="V294" s="247" t="s">
        <v>7988</v>
      </c>
      <c r="W294" s="247"/>
      <c r="X294" s="247"/>
      <c r="Y294" s="248">
        <v>44525.245879629627</v>
      </c>
      <c r="Z294" s="248">
        <v>44529.5703125</v>
      </c>
      <c r="AA294" s="247"/>
      <c r="AB294" s="247" t="s">
        <v>1222</v>
      </c>
      <c r="AC294" s="247">
        <v>75122</v>
      </c>
      <c r="AD294" s="247">
        <v>28380</v>
      </c>
      <c r="AE294" s="247" t="s">
        <v>8111</v>
      </c>
      <c r="AF294" s="247" t="s">
        <v>8113</v>
      </c>
      <c r="AG294" s="247"/>
    </row>
    <row r="295" spans="1:33" ht="26.4" x14ac:dyDescent="0.3">
      <c r="A295" s="247" t="s">
        <v>8116</v>
      </c>
      <c r="B295" s="247" t="s">
        <v>8111</v>
      </c>
      <c r="C295" s="247" t="s">
        <v>64</v>
      </c>
      <c r="D295" s="251" t="s">
        <v>886</v>
      </c>
      <c r="E295" s="247" t="s">
        <v>1224</v>
      </c>
      <c r="F295" s="247" t="s">
        <v>1225</v>
      </c>
      <c r="G295" s="247" t="s">
        <v>768</v>
      </c>
      <c r="H295" s="247" t="s">
        <v>769</v>
      </c>
      <c r="I295" s="247" t="s">
        <v>7988</v>
      </c>
      <c r="J295" s="247" t="s">
        <v>7988</v>
      </c>
      <c r="K295" s="247" t="s">
        <v>7988</v>
      </c>
      <c r="L295" s="247" t="s">
        <v>7988</v>
      </c>
      <c r="M295" s="247" t="s">
        <v>8112</v>
      </c>
      <c r="N295" s="247" t="s">
        <v>91</v>
      </c>
      <c r="O295" s="247" t="s">
        <v>1223</v>
      </c>
      <c r="P295" s="247"/>
      <c r="Q295" s="247"/>
      <c r="R295" s="247" t="s">
        <v>1226</v>
      </c>
      <c r="S295" s="247"/>
      <c r="T295" s="247"/>
      <c r="U295" s="247" t="s">
        <v>7988</v>
      </c>
      <c r="V295" s="247" t="s">
        <v>7988</v>
      </c>
      <c r="W295" s="247"/>
      <c r="X295" s="247"/>
      <c r="Y295" s="248">
        <v>44525.245879629627</v>
      </c>
      <c r="Z295" s="248">
        <v>44529.5703125</v>
      </c>
      <c r="AA295" s="247"/>
      <c r="AB295" s="247" t="s">
        <v>1222</v>
      </c>
      <c r="AC295" s="247">
        <v>75122</v>
      </c>
      <c r="AD295" s="247">
        <v>29330</v>
      </c>
      <c r="AE295" s="247" t="s">
        <v>8111</v>
      </c>
      <c r="AF295" s="247" t="s">
        <v>8113</v>
      </c>
      <c r="AG295" s="247" t="s">
        <v>15</v>
      </c>
    </row>
    <row r="296" spans="1:33" ht="26.4" x14ac:dyDescent="0.3">
      <c r="A296" s="247" t="s">
        <v>146</v>
      </c>
      <c r="B296" s="247" t="s">
        <v>8111</v>
      </c>
      <c r="C296" s="247" t="s">
        <v>32</v>
      </c>
      <c r="D296" s="251" t="s">
        <v>120</v>
      </c>
      <c r="E296" s="247" t="s">
        <v>1227</v>
      </c>
      <c r="F296" s="247" t="s">
        <v>8200</v>
      </c>
      <c r="G296" s="247" t="s">
        <v>1228</v>
      </c>
      <c r="H296" s="247" t="s">
        <v>35</v>
      </c>
      <c r="I296" s="247" t="s">
        <v>7988</v>
      </c>
      <c r="J296" s="247" t="s">
        <v>7988</v>
      </c>
      <c r="K296" s="247" t="s">
        <v>7988</v>
      </c>
      <c r="L296" s="247" t="s">
        <v>7988</v>
      </c>
      <c r="M296" s="247" t="s">
        <v>8112</v>
      </c>
      <c r="N296" s="247" t="s">
        <v>84</v>
      </c>
      <c r="O296" s="247" t="s">
        <v>7988</v>
      </c>
      <c r="P296" s="247"/>
      <c r="Q296" s="247"/>
      <c r="R296" s="247"/>
      <c r="S296" s="247"/>
      <c r="T296" s="247"/>
      <c r="U296" s="247" t="s">
        <v>7988</v>
      </c>
      <c r="V296" s="247" t="s">
        <v>7988</v>
      </c>
      <c r="W296" s="247"/>
      <c r="X296" s="247"/>
      <c r="Y296" s="248">
        <v>44525.357025462959</v>
      </c>
      <c r="Z296" s="248">
        <v>44526.403553240743</v>
      </c>
      <c r="AA296" s="247"/>
      <c r="AB296" s="247" t="s">
        <v>1229</v>
      </c>
      <c r="AC296" s="247">
        <v>91732</v>
      </c>
      <c r="AD296" s="247">
        <v>7520</v>
      </c>
      <c r="AE296" s="247" t="s">
        <v>8111</v>
      </c>
      <c r="AF296" s="247" t="s">
        <v>8113</v>
      </c>
      <c r="AG296" s="247" t="s">
        <v>719</v>
      </c>
    </row>
    <row r="297" spans="1:33" ht="26.4" x14ac:dyDescent="0.3">
      <c r="A297" s="247"/>
      <c r="B297" s="247" t="s">
        <v>8111</v>
      </c>
      <c r="C297" s="247" t="s">
        <v>32</v>
      </c>
      <c r="D297" s="251" t="s">
        <v>1233</v>
      </c>
      <c r="E297" s="247" t="s">
        <v>1230</v>
      </c>
      <c r="F297" s="247" t="s">
        <v>1231</v>
      </c>
      <c r="G297" s="247" t="s">
        <v>241</v>
      </c>
      <c r="H297" s="247" t="s">
        <v>725</v>
      </c>
      <c r="I297" s="247" t="s">
        <v>7988</v>
      </c>
      <c r="J297" s="247" t="s">
        <v>7988</v>
      </c>
      <c r="K297" s="247" t="s">
        <v>7988</v>
      </c>
      <c r="L297" s="247" t="s">
        <v>7988</v>
      </c>
      <c r="M297" s="247" t="s">
        <v>8112</v>
      </c>
      <c r="N297" s="247" t="s">
        <v>91</v>
      </c>
      <c r="O297" s="247" t="s">
        <v>1234</v>
      </c>
      <c r="P297" s="247"/>
      <c r="Q297" s="247"/>
      <c r="R297" s="247"/>
      <c r="S297" s="247"/>
      <c r="T297" s="247"/>
      <c r="U297" s="247" t="s">
        <v>7988</v>
      </c>
      <c r="V297" s="247" t="s">
        <v>7988</v>
      </c>
      <c r="W297" s="247"/>
      <c r="X297" s="247"/>
      <c r="Y297" s="248">
        <v>44525.36577546296</v>
      </c>
      <c r="Z297" s="248">
        <v>44529.5703125</v>
      </c>
      <c r="AA297" s="247"/>
      <c r="AB297" s="247" t="s">
        <v>1232</v>
      </c>
      <c r="AC297" s="247">
        <v>61569</v>
      </c>
      <c r="AD297" s="247">
        <v>29350</v>
      </c>
      <c r="AE297" s="247" t="s">
        <v>8111</v>
      </c>
      <c r="AF297" s="247" t="s">
        <v>8113</v>
      </c>
      <c r="AG297" s="247"/>
    </row>
    <row r="298" spans="1:33" ht="26.4" x14ac:dyDescent="0.3">
      <c r="A298" s="247"/>
      <c r="B298" s="247" t="s">
        <v>8113</v>
      </c>
      <c r="C298" s="247" t="s">
        <v>69</v>
      </c>
      <c r="D298" s="251" t="s">
        <v>1233</v>
      </c>
      <c r="E298" s="247" t="s">
        <v>1235</v>
      </c>
      <c r="F298" s="247" t="s">
        <v>1236</v>
      </c>
      <c r="G298" s="247" t="s">
        <v>1040</v>
      </c>
      <c r="H298" s="247" t="s">
        <v>1237</v>
      </c>
      <c r="I298" s="247" t="s">
        <v>7988</v>
      </c>
      <c r="J298" s="247" t="s">
        <v>7988</v>
      </c>
      <c r="K298" s="247" t="s">
        <v>7988</v>
      </c>
      <c r="L298" s="247" t="s">
        <v>7988</v>
      </c>
      <c r="M298" s="247" t="s">
        <v>8112</v>
      </c>
      <c r="N298" s="247" t="s">
        <v>91</v>
      </c>
      <c r="O298" s="247" t="s">
        <v>1234</v>
      </c>
      <c r="P298" s="247"/>
      <c r="Q298" s="247"/>
      <c r="R298" s="247" t="s">
        <v>1238</v>
      </c>
      <c r="S298" s="247" t="s">
        <v>8201</v>
      </c>
      <c r="T298" s="247"/>
      <c r="U298" s="247" t="s">
        <v>7988</v>
      </c>
      <c r="V298" s="247" t="s">
        <v>7988</v>
      </c>
      <c r="W298" s="247"/>
      <c r="X298" s="247"/>
      <c r="Y298" s="248">
        <v>44525.365856481483</v>
      </c>
      <c r="Z298" s="247"/>
      <c r="AA298" s="247"/>
      <c r="AB298" s="247" t="s">
        <v>1232</v>
      </c>
      <c r="AC298" s="247">
        <v>61569</v>
      </c>
      <c r="AD298" s="247">
        <v>29360</v>
      </c>
      <c r="AE298" s="247" t="s">
        <v>8111</v>
      </c>
      <c r="AF298" s="247" t="s">
        <v>8111</v>
      </c>
      <c r="AG298" s="247" t="s">
        <v>36</v>
      </c>
    </row>
    <row r="299" spans="1:33" ht="26.4" x14ac:dyDescent="0.3">
      <c r="A299" s="247" t="s">
        <v>1242</v>
      </c>
      <c r="B299" s="247" t="s">
        <v>8111</v>
      </c>
      <c r="C299" s="247" t="s">
        <v>410</v>
      </c>
      <c r="D299" s="251" t="s">
        <v>1021</v>
      </c>
      <c r="E299" s="247" t="s">
        <v>1239</v>
      </c>
      <c r="F299" s="247" t="s">
        <v>1240</v>
      </c>
      <c r="G299" s="247" t="s">
        <v>1241</v>
      </c>
      <c r="H299" s="247" t="s">
        <v>35</v>
      </c>
      <c r="I299" s="247" t="s">
        <v>7988</v>
      </c>
      <c r="J299" s="247" t="s">
        <v>7988</v>
      </c>
      <c r="K299" s="247" t="s">
        <v>7988</v>
      </c>
      <c r="L299" s="247" t="s">
        <v>7988</v>
      </c>
      <c r="M299" s="247" t="s">
        <v>8112</v>
      </c>
      <c r="N299" s="247" t="s">
        <v>84</v>
      </c>
      <c r="O299" s="247" t="s">
        <v>7988</v>
      </c>
      <c r="P299" s="247"/>
      <c r="Q299" s="247"/>
      <c r="R299" s="247"/>
      <c r="S299" s="247"/>
      <c r="T299" s="247"/>
      <c r="U299" s="247" t="s">
        <v>7988</v>
      </c>
      <c r="V299" s="247" t="s">
        <v>7988</v>
      </c>
      <c r="W299" s="247"/>
      <c r="X299" s="247"/>
      <c r="Y299" s="248">
        <v>44525.365856481483</v>
      </c>
      <c r="Z299" s="248">
        <v>44529.5703125</v>
      </c>
      <c r="AA299" s="247"/>
      <c r="AB299" s="247" t="s">
        <v>1232</v>
      </c>
      <c r="AC299" s="247">
        <v>61569</v>
      </c>
      <c r="AD299" s="247">
        <v>1010</v>
      </c>
      <c r="AE299" s="247" t="s">
        <v>8111</v>
      </c>
      <c r="AF299" s="247" t="s">
        <v>8113</v>
      </c>
      <c r="AG299" s="247" t="s">
        <v>719</v>
      </c>
    </row>
    <row r="300" spans="1:33" ht="26.4" x14ac:dyDescent="0.3">
      <c r="A300" s="247"/>
      <c r="B300" s="247" t="s">
        <v>8111</v>
      </c>
      <c r="C300" s="247" t="s">
        <v>32</v>
      </c>
      <c r="D300" s="251" t="s">
        <v>650</v>
      </c>
      <c r="E300" s="247" t="s">
        <v>1243</v>
      </c>
      <c r="F300" s="247" t="s">
        <v>1244</v>
      </c>
      <c r="G300" s="247" t="s">
        <v>264</v>
      </c>
      <c r="H300" s="247" t="s">
        <v>725</v>
      </c>
      <c r="I300" s="247" t="s">
        <v>7988</v>
      </c>
      <c r="J300" s="247" t="s">
        <v>7988</v>
      </c>
      <c r="K300" s="247" t="s">
        <v>7988</v>
      </c>
      <c r="L300" s="247" t="s">
        <v>7988</v>
      </c>
      <c r="M300" s="247" t="s">
        <v>8112</v>
      </c>
      <c r="N300" s="247" t="s">
        <v>224</v>
      </c>
      <c r="O300" s="247" t="s">
        <v>651</v>
      </c>
      <c r="P300" s="247"/>
      <c r="Q300" s="247"/>
      <c r="R300" s="247" t="s">
        <v>1245</v>
      </c>
      <c r="S300" s="247"/>
      <c r="T300" s="247"/>
      <c r="U300" s="247" t="s">
        <v>7988</v>
      </c>
      <c r="V300" s="247" t="s">
        <v>7988</v>
      </c>
      <c r="W300" s="247"/>
      <c r="X300" s="247"/>
      <c r="Y300" s="248">
        <v>44525.365856481483</v>
      </c>
      <c r="Z300" s="248">
        <v>44529.5703125</v>
      </c>
      <c r="AA300" s="247"/>
      <c r="AB300" s="247" t="s">
        <v>1232</v>
      </c>
      <c r="AC300" s="247">
        <v>61569</v>
      </c>
      <c r="AD300" s="247">
        <v>27840</v>
      </c>
      <c r="AE300" s="247" t="s">
        <v>8111</v>
      </c>
      <c r="AF300" s="247" t="s">
        <v>8113</v>
      </c>
      <c r="AG300" s="247"/>
    </row>
    <row r="301" spans="1:33" ht="26.4" x14ac:dyDescent="0.3">
      <c r="A301" s="247"/>
      <c r="B301" s="247" t="s">
        <v>8111</v>
      </c>
      <c r="C301" s="247" t="s">
        <v>32</v>
      </c>
      <c r="D301" s="251" t="s">
        <v>732</v>
      </c>
      <c r="E301" s="247" t="s">
        <v>1246</v>
      </c>
      <c r="F301" s="247" t="s">
        <v>1247</v>
      </c>
      <c r="G301" s="247" t="s">
        <v>730</v>
      </c>
      <c r="H301" s="247" t="s">
        <v>35</v>
      </c>
      <c r="I301" s="247" t="s">
        <v>7988</v>
      </c>
      <c r="J301" s="247" t="s">
        <v>7988</v>
      </c>
      <c r="K301" s="247" t="s">
        <v>7988</v>
      </c>
      <c r="L301" s="247" t="s">
        <v>7988</v>
      </c>
      <c r="M301" s="247" t="s">
        <v>8112</v>
      </c>
      <c r="N301" s="247" t="s">
        <v>91</v>
      </c>
      <c r="O301" s="247" t="s">
        <v>733</v>
      </c>
      <c r="P301" s="247"/>
      <c r="Q301" s="247"/>
      <c r="R301" s="247"/>
      <c r="S301" s="247" t="s">
        <v>8202</v>
      </c>
      <c r="T301" s="247"/>
      <c r="U301" s="247" t="s">
        <v>7988</v>
      </c>
      <c r="V301" s="247" t="s">
        <v>7988</v>
      </c>
      <c r="W301" s="247"/>
      <c r="X301" s="247"/>
      <c r="Y301" s="248">
        <v>44525.410208333335</v>
      </c>
      <c r="Z301" s="248">
        <v>44529.934490740743</v>
      </c>
      <c r="AA301" s="247"/>
      <c r="AB301" s="247" t="s">
        <v>731</v>
      </c>
      <c r="AC301" s="247">
        <v>21633</v>
      </c>
      <c r="AD301" s="247">
        <v>28210</v>
      </c>
      <c r="AE301" s="247" t="s">
        <v>8111</v>
      </c>
      <c r="AF301" s="247" t="s">
        <v>8113</v>
      </c>
      <c r="AG301" s="247" t="s">
        <v>754</v>
      </c>
    </row>
    <row r="302" spans="1:33" ht="26.4" x14ac:dyDescent="0.3">
      <c r="A302" s="247" t="s">
        <v>428</v>
      </c>
      <c r="B302" s="247" t="s">
        <v>8111</v>
      </c>
      <c r="C302" s="247" t="s">
        <v>410</v>
      </c>
      <c r="D302" s="251" t="s">
        <v>155</v>
      </c>
      <c r="E302" s="247" t="s">
        <v>1248</v>
      </c>
      <c r="F302" s="247" t="s">
        <v>426</v>
      </c>
      <c r="G302" s="247" t="s">
        <v>730</v>
      </c>
      <c r="H302" s="247" t="s">
        <v>313</v>
      </c>
      <c r="I302" s="247" t="s">
        <v>7988</v>
      </c>
      <c r="J302" s="247" t="s">
        <v>7988</v>
      </c>
      <c r="K302" s="247" t="s">
        <v>7988</v>
      </c>
      <c r="L302" s="247" t="s">
        <v>7988</v>
      </c>
      <c r="M302" s="247" t="s">
        <v>8112</v>
      </c>
      <c r="N302" s="247" t="s">
        <v>84</v>
      </c>
      <c r="O302" s="247" t="s">
        <v>7988</v>
      </c>
      <c r="P302" s="247"/>
      <c r="Q302" s="247"/>
      <c r="R302" s="247" t="s">
        <v>1249</v>
      </c>
      <c r="S302" s="247"/>
      <c r="T302" s="247"/>
      <c r="U302" s="247" t="s">
        <v>7988</v>
      </c>
      <c r="V302" s="247" t="s">
        <v>7988</v>
      </c>
      <c r="W302" s="247"/>
      <c r="X302" s="247"/>
      <c r="Y302" s="248">
        <v>44525.435972222222</v>
      </c>
      <c r="Z302" s="248">
        <v>44529.934490740743</v>
      </c>
      <c r="AA302" s="247"/>
      <c r="AB302" s="247" t="s">
        <v>731</v>
      </c>
      <c r="AC302" s="247">
        <v>21633</v>
      </c>
      <c r="AD302" s="247">
        <v>3800</v>
      </c>
      <c r="AE302" s="247" t="s">
        <v>8111</v>
      </c>
      <c r="AF302" s="247" t="s">
        <v>8113</v>
      </c>
      <c r="AG302" s="247" t="s">
        <v>719</v>
      </c>
    </row>
    <row r="303" spans="1:33" ht="39.6" x14ac:dyDescent="0.3">
      <c r="A303" s="247" t="s">
        <v>124</v>
      </c>
      <c r="B303" s="247" t="s">
        <v>8111</v>
      </c>
      <c r="C303" s="247" t="s">
        <v>32</v>
      </c>
      <c r="D303" s="251" t="s">
        <v>120</v>
      </c>
      <c r="E303" s="247" t="s">
        <v>1250</v>
      </c>
      <c r="F303" s="247" t="s">
        <v>1251</v>
      </c>
      <c r="G303" s="247" t="s">
        <v>1252</v>
      </c>
      <c r="H303" s="247" t="s">
        <v>35</v>
      </c>
      <c r="I303" s="247" t="s">
        <v>7988</v>
      </c>
      <c r="J303" s="247" t="s">
        <v>7988</v>
      </c>
      <c r="K303" s="247" t="s">
        <v>7988</v>
      </c>
      <c r="L303" s="247" t="s">
        <v>7988</v>
      </c>
      <c r="M303" s="247" t="s">
        <v>8112</v>
      </c>
      <c r="N303" s="247" t="s">
        <v>84</v>
      </c>
      <c r="O303" s="247" t="s">
        <v>7988</v>
      </c>
      <c r="P303" s="247"/>
      <c r="Q303" s="247"/>
      <c r="R303" s="247"/>
      <c r="S303" s="247"/>
      <c r="T303" s="247"/>
      <c r="U303" s="247" t="s">
        <v>7988</v>
      </c>
      <c r="V303" s="247" t="s">
        <v>7988</v>
      </c>
      <c r="W303" s="247"/>
      <c r="X303" s="247"/>
      <c r="Y303" s="248">
        <v>44525.443171296298</v>
      </c>
      <c r="Z303" s="248">
        <v>44529.773148148146</v>
      </c>
      <c r="AA303" s="247"/>
      <c r="AB303" s="247" t="s">
        <v>1253</v>
      </c>
      <c r="AC303" s="247">
        <v>91812</v>
      </c>
      <c r="AD303" s="247">
        <v>1600</v>
      </c>
      <c r="AE303" s="247" t="s">
        <v>8111</v>
      </c>
      <c r="AF303" s="247" t="s">
        <v>8113</v>
      </c>
      <c r="AG303" s="247"/>
    </row>
    <row r="304" spans="1:33" ht="39.6" x14ac:dyDescent="0.3">
      <c r="A304" s="247"/>
      <c r="B304" s="247" t="s">
        <v>8111</v>
      </c>
      <c r="C304" s="247" t="s">
        <v>32</v>
      </c>
      <c r="D304" s="251" t="s">
        <v>662</v>
      </c>
      <c r="E304" s="247" t="s">
        <v>1254</v>
      </c>
      <c r="F304" s="247" t="s">
        <v>1255</v>
      </c>
      <c r="G304" s="247" t="s">
        <v>264</v>
      </c>
      <c r="H304" s="247" t="s">
        <v>725</v>
      </c>
      <c r="I304" s="247" t="s">
        <v>7988</v>
      </c>
      <c r="J304" s="247" t="s">
        <v>7988</v>
      </c>
      <c r="K304" s="247" t="s">
        <v>7988</v>
      </c>
      <c r="L304" s="247" t="s">
        <v>7988</v>
      </c>
      <c r="M304" s="247" t="s">
        <v>8112</v>
      </c>
      <c r="N304" s="247" t="s">
        <v>224</v>
      </c>
      <c r="O304" s="247" t="s">
        <v>663</v>
      </c>
      <c r="P304" s="247"/>
      <c r="Q304" s="247"/>
      <c r="R304" s="247"/>
      <c r="S304" s="247"/>
      <c r="T304" s="247"/>
      <c r="U304" s="247" t="s">
        <v>7988</v>
      </c>
      <c r="V304" s="247" t="s">
        <v>7988</v>
      </c>
      <c r="W304" s="247"/>
      <c r="X304" s="247"/>
      <c r="Y304" s="248">
        <v>44525.488576388889</v>
      </c>
      <c r="Z304" s="248">
        <v>44529.5703125</v>
      </c>
      <c r="AA304" s="247"/>
      <c r="AB304" s="247" t="s">
        <v>1256</v>
      </c>
      <c r="AC304" s="247">
        <v>78339</v>
      </c>
      <c r="AD304" s="247">
        <v>27870</v>
      </c>
      <c r="AE304" s="247" t="s">
        <v>8111</v>
      </c>
      <c r="AF304" s="247" t="s">
        <v>8113</v>
      </c>
      <c r="AG304" s="247"/>
    </row>
    <row r="305" spans="1:33" ht="26.4" x14ac:dyDescent="0.3">
      <c r="A305" s="247" t="s">
        <v>1260</v>
      </c>
      <c r="B305" s="247" t="s">
        <v>8111</v>
      </c>
      <c r="C305" s="247" t="s">
        <v>64</v>
      </c>
      <c r="D305" s="251" t="s">
        <v>1261</v>
      </c>
      <c r="E305" s="247" t="s">
        <v>1257</v>
      </c>
      <c r="F305" s="247" t="s">
        <v>1258</v>
      </c>
      <c r="G305" s="247" t="s">
        <v>777</v>
      </c>
      <c r="H305" s="247" t="s">
        <v>769</v>
      </c>
      <c r="I305" s="247" t="s">
        <v>7988</v>
      </c>
      <c r="J305" s="247" t="s">
        <v>7988</v>
      </c>
      <c r="K305" s="247" t="s">
        <v>7988</v>
      </c>
      <c r="L305" s="247" t="s">
        <v>7988</v>
      </c>
      <c r="M305" s="247" t="s">
        <v>8112</v>
      </c>
      <c r="N305" s="247" t="s">
        <v>224</v>
      </c>
      <c r="O305" s="247" t="s">
        <v>8144</v>
      </c>
      <c r="P305" s="247"/>
      <c r="Q305" s="247"/>
      <c r="R305" s="247" t="s">
        <v>1259</v>
      </c>
      <c r="S305" s="247"/>
      <c r="T305" s="247"/>
      <c r="U305" s="247" t="s">
        <v>7988</v>
      </c>
      <c r="V305" s="247" t="s">
        <v>7988</v>
      </c>
      <c r="W305" s="247"/>
      <c r="X305" s="247"/>
      <c r="Y305" s="248">
        <v>44525.49796296296</v>
      </c>
      <c r="Z305" s="248">
        <v>44529.5703125</v>
      </c>
      <c r="AA305" s="247"/>
      <c r="AB305" s="247" t="s">
        <v>1256</v>
      </c>
      <c r="AC305" s="247">
        <v>78339</v>
      </c>
      <c r="AD305" s="247">
        <v>30250</v>
      </c>
      <c r="AE305" s="247" t="s">
        <v>8111</v>
      </c>
      <c r="AF305" s="247" t="s">
        <v>8113</v>
      </c>
      <c r="AG305" s="247" t="s">
        <v>15</v>
      </c>
    </row>
    <row r="306" spans="1:33" ht="66" x14ac:dyDescent="0.3">
      <c r="A306" s="247" t="s">
        <v>1087</v>
      </c>
      <c r="B306" s="247" t="s">
        <v>8111</v>
      </c>
      <c r="C306" s="247" t="s">
        <v>18</v>
      </c>
      <c r="D306" s="251" t="s">
        <v>1058</v>
      </c>
      <c r="E306" s="247" t="s">
        <v>1263</v>
      </c>
      <c r="F306" s="247" t="s">
        <v>1264</v>
      </c>
      <c r="G306" s="247" t="s">
        <v>1265</v>
      </c>
      <c r="H306" s="247" t="s">
        <v>7</v>
      </c>
      <c r="I306" s="247" t="s">
        <v>1269</v>
      </c>
      <c r="J306" s="247">
        <v>984</v>
      </c>
      <c r="K306" s="247" t="s">
        <v>7988</v>
      </c>
      <c r="L306" s="247" t="s">
        <v>1273</v>
      </c>
      <c r="M306" s="247" t="s">
        <v>1270</v>
      </c>
      <c r="N306" s="247" t="s">
        <v>91</v>
      </c>
      <c r="O306" s="247" t="s">
        <v>1271</v>
      </c>
      <c r="P306" s="247" t="s">
        <v>1268</v>
      </c>
      <c r="Q306" s="247"/>
      <c r="R306" s="247" t="s">
        <v>8203</v>
      </c>
      <c r="S306" s="247"/>
      <c r="T306" s="247"/>
      <c r="U306" s="247" t="s">
        <v>7988</v>
      </c>
      <c r="V306" s="247" t="s">
        <v>7988</v>
      </c>
      <c r="W306" s="247"/>
      <c r="X306" s="247"/>
      <c r="Y306" s="248">
        <v>44525.544479166667</v>
      </c>
      <c r="Z306" s="248">
        <v>44526.551481481481</v>
      </c>
      <c r="AA306" s="247"/>
      <c r="AB306" s="247" t="s">
        <v>1266</v>
      </c>
      <c r="AC306" s="247">
        <v>75429</v>
      </c>
      <c r="AD306" s="247">
        <v>29440</v>
      </c>
      <c r="AE306" s="247" t="s">
        <v>8111</v>
      </c>
      <c r="AF306" s="247" t="s">
        <v>8113</v>
      </c>
      <c r="AG306" s="247" t="s">
        <v>15</v>
      </c>
    </row>
    <row r="307" spans="1:33" ht="26.4" x14ac:dyDescent="0.3">
      <c r="A307" s="247" t="s">
        <v>215</v>
      </c>
      <c r="B307" s="247" t="s">
        <v>8111</v>
      </c>
      <c r="C307" s="247" t="s">
        <v>32</v>
      </c>
      <c r="D307" s="251" t="s">
        <v>120</v>
      </c>
      <c r="E307" s="247" t="s">
        <v>1274</v>
      </c>
      <c r="F307" s="247" t="s">
        <v>1275</v>
      </c>
      <c r="G307" s="247" t="s">
        <v>133</v>
      </c>
      <c r="H307" s="247" t="s">
        <v>35</v>
      </c>
      <c r="I307" s="247" t="s">
        <v>7988</v>
      </c>
      <c r="J307" s="247" t="s">
        <v>7988</v>
      </c>
      <c r="K307" s="247" t="s">
        <v>7988</v>
      </c>
      <c r="L307" s="247" t="s">
        <v>7988</v>
      </c>
      <c r="M307" s="247" t="s">
        <v>8112</v>
      </c>
      <c r="N307" s="247" t="s">
        <v>84</v>
      </c>
      <c r="O307" s="247" t="s">
        <v>7988</v>
      </c>
      <c r="P307" s="247"/>
      <c r="Q307" s="247"/>
      <c r="R307" s="247"/>
      <c r="S307" s="247"/>
      <c r="T307" s="247"/>
      <c r="U307" s="247" t="s">
        <v>7988</v>
      </c>
      <c r="V307" s="247" t="s">
        <v>7988</v>
      </c>
      <c r="W307" s="247"/>
      <c r="X307" s="247"/>
      <c r="Y307" s="248">
        <v>44525.548206018517</v>
      </c>
      <c r="Z307" s="248">
        <v>44529.964525462965</v>
      </c>
      <c r="AA307" s="247"/>
      <c r="AB307" s="247" t="s">
        <v>1276</v>
      </c>
      <c r="AC307" s="247">
        <v>45069</v>
      </c>
      <c r="AD307" s="247">
        <v>10500</v>
      </c>
      <c r="AE307" s="247" t="s">
        <v>8111</v>
      </c>
      <c r="AF307" s="247" t="s">
        <v>8113</v>
      </c>
      <c r="AG307" s="247" t="s">
        <v>754</v>
      </c>
    </row>
    <row r="308" spans="1:33" ht="26.4" x14ac:dyDescent="0.3">
      <c r="A308" s="247" t="s">
        <v>433</v>
      </c>
      <c r="B308" s="247" t="s">
        <v>8111</v>
      </c>
      <c r="C308" s="247" t="s">
        <v>32</v>
      </c>
      <c r="D308" s="251" t="s">
        <v>120</v>
      </c>
      <c r="E308" s="247" t="s">
        <v>1277</v>
      </c>
      <c r="F308" s="247" t="s">
        <v>1278</v>
      </c>
      <c r="G308" s="247" t="s">
        <v>133</v>
      </c>
      <c r="H308" s="247" t="s">
        <v>35</v>
      </c>
      <c r="I308" s="247" t="s">
        <v>7988</v>
      </c>
      <c r="J308" s="247" t="s">
        <v>7988</v>
      </c>
      <c r="K308" s="247" t="s">
        <v>7988</v>
      </c>
      <c r="L308" s="247" t="s">
        <v>7988</v>
      </c>
      <c r="M308" s="247" t="s">
        <v>8112</v>
      </c>
      <c r="N308" s="247" t="s">
        <v>84</v>
      </c>
      <c r="O308" s="247" t="s">
        <v>7988</v>
      </c>
      <c r="P308" s="247"/>
      <c r="Q308" s="247"/>
      <c r="R308" s="247"/>
      <c r="S308" s="247"/>
      <c r="T308" s="247"/>
      <c r="U308" s="247" t="s">
        <v>7988</v>
      </c>
      <c r="V308" s="247" t="s">
        <v>7988</v>
      </c>
      <c r="W308" s="247"/>
      <c r="X308" s="247"/>
      <c r="Y308" s="248">
        <v>44525.548993055556</v>
      </c>
      <c r="Z308" s="248">
        <v>44529.964525462965</v>
      </c>
      <c r="AA308" s="247"/>
      <c r="AB308" s="247" t="s">
        <v>1276</v>
      </c>
      <c r="AC308" s="247">
        <v>45069</v>
      </c>
      <c r="AD308" s="247">
        <v>9520</v>
      </c>
      <c r="AE308" s="247" t="s">
        <v>8111</v>
      </c>
      <c r="AF308" s="247" t="s">
        <v>8113</v>
      </c>
      <c r="AG308" s="247" t="s">
        <v>754</v>
      </c>
    </row>
    <row r="309" spans="1:33" ht="26.4" x14ac:dyDescent="0.3">
      <c r="A309" s="247" t="s">
        <v>1087</v>
      </c>
      <c r="B309" s="247" t="s">
        <v>8111</v>
      </c>
      <c r="C309" s="247" t="s">
        <v>18</v>
      </c>
      <c r="D309" s="251" t="s">
        <v>1284</v>
      </c>
      <c r="E309" s="247" t="s">
        <v>1279</v>
      </c>
      <c r="F309" s="247" t="s">
        <v>1280</v>
      </c>
      <c r="G309" s="247" t="s">
        <v>1281</v>
      </c>
      <c r="H309" s="247" t="s">
        <v>1085</v>
      </c>
      <c r="I309" s="247" t="s">
        <v>1286</v>
      </c>
      <c r="J309" s="247" t="s">
        <v>7988</v>
      </c>
      <c r="K309" s="247" t="s">
        <v>7988</v>
      </c>
      <c r="L309" s="247" t="s">
        <v>7988</v>
      </c>
      <c r="M309" s="247" t="s">
        <v>1287</v>
      </c>
      <c r="N309" s="247" t="s">
        <v>91</v>
      </c>
      <c r="O309" s="247" t="s">
        <v>1288</v>
      </c>
      <c r="P309" s="247" t="s">
        <v>1285</v>
      </c>
      <c r="Q309" s="247"/>
      <c r="R309" s="247" t="s">
        <v>1283</v>
      </c>
      <c r="S309" s="247"/>
      <c r="T309" s="247"/>
      <c r="U309" s="247" t="s">
        <v>7988</v>
      </c>
      <c r="V309" s="247" t="s">
        <v>7988</v>
      </c>
      <c r="W309" s="247"/>
      <c r="X309" s="247"/>
      <c r="Y309" s="248">
        <v>44525.567395833335</v>
      </c>
      <c r="Z309" s="248">
        <v>44527.976168981484</v>
      </c>
      <c r="AA309" s="247"/>
      <c r="AB309" s="247" t="s">
        <v>1282</v>
      </c>
      <c r="AC309" s="247">
        <v>94274</v>
      </c>
      <c r="AD309" s="247">
        <v>30880</v>
      </c>
      <c r="AE309" s="247" t="s">
        <v>8111</v>
      </c>
      <c r="AF309" s="247" t="s">
        <v>8113</v>
      </c>
      <c r="AG309" s="247" t="s">
        <v>36</v>
      </c>
    </row>
    <row r="310" spans="1:33" ht="26.4" x14ac:dyDescent="0.3">
      <c r="A310" s="247"/>
      <c r="B310" s="247" t="s">
        <v>8111</v>
      </c>
      <c r="C310" s="247" t="s">
        <v>32</v>
      </c>
      <c r="D310" s="251" t="s">
        <v>818</v>
      </c>
      <c r="E310" s="247" t="s">
        <v>1289</v>
      </c>
      <c r="F310" s="247" t="s">
        <v>1290</v>
      </c>
      <c r="G310" s="247" t="s">
        <v>777</v>
      </c>
      <c r="H310" s="247" t="s">
        <v>35</v>
      </c>
      <c r="I310" s="247" t="s">
        <v>7988</v>
      </c>
      <c r="J310" s="247" t="s">
        <v>7988</v>
      </c>
      <c r="K310" s="247" t="s">
        <v>7988</v>
      </c>
      <c r="L310" s="247" t="s">
        <v>7988</v>
      </c>
      <c r="M310" s="247" t="s">
        <v>8112</v>
      </c>
      <c r="N310" s="247" t="s">
        <v>91</v>
      </c>
      <c r="O310" s="247" t="s">
        <v>819</v>
      </c>
      <c r="P310" s="247"/>
      <c r="Q310" s="247"/>
      <c r="R310" s="247" t="s">
        <v>1290</v>
      </c>
      <c r="S310" s="247" t="s">
        <v>8204</v>
      </c>
      <c r="T310" s="247"/>
      <c r="U310" s="247" t="s">
        <v>7988</v>
      </c>
      <c r="V310" s="247" t="s">
        <v>7988</v>
      </c>
      <c r="W310" s="247"/>
      <c r="X310" s="247"/>
      <c r="Y310" s="248">
        <v>44525.572638888887</v>
      </c>
      <c r="Z310" s="248">
        <v>44529.773148148146</v>
      </c>
      <c r="AA310" s="247"/>
      <c r="AB310" s="247" t="s">
        <v>1291</v>
      </c>
      <c r="AC310" s="247">
        <v>69936</v>
      </c>
      <c r="AD310" s="247">
        <v>29480</v>
      </c>
      <c r="AE310" s="247" t="s">
        <v>8111</v>
      </c>
      <c r="AF310" s="247" t="s">
        <v>8113</v>
      </c>
      <c r="AG310" s="247" t="s">
        <v>15</v>
      </c>
    </row>
    <row r="311" spans="1:33" ht="39.6" x14ac:dyDescent="0.3">
      <c r="A311" s="247" t="s">
        <v>119</v>
      </c>
      <c r="B311" s="247" t="s">
        <v>8113</v>
      </c>
      <c r="C311" s="247" t="s">
        <v>69</v>
      </c>
      <c r="D311" s="251" t="s">
        <v>120</v>
      </c>
      <c r="E311" s="247" t="s">
        <v>1292</v>
      </c>
      <c r="F311" s="247" t="s">
        <v>1293</v>
      </c>
      <c r="G311" s="247" t="s">
        <v>1294</v>
      </c>
      <c r="H311" s="247" t="s">
        <v>35</v>
      </c>
      <c r="I311" s="247" t="s">
        <v>7988</v>
      </c>
      <c r="J311" s="247" t="s">
        <v>7988</v>
      </c>
      <c r="K311" s="247" t="s">
        <v>7988</v>
      </c>
      <c r="L311" s="247" t="s">
        <v>7988</v>
      </c>
      <c r="M311" s="247" t="s">
        <v>8112</v>
      </c>
      <c r="N311" s="247" t="s">
        <v>84</v>
      </c>
      <c r="O311" s="247" t="s">
        <v>7988</v>
      </c>
      <c r="P311" s="247"/>
      <c r="Q311" s="247"/>
      <c r="R311" s="247"/>
      <c r="S311" s="247"/>
      <c r="T311" s="247"/>
      <c r="U311" s="247" t="s">
        <v>7988</v>
      </c>
      <c r="V311" s="247" t="s">
        <v>7988</v>
      </c>
      <c r="W311" s="247"/>
      <c r="X311" s="247"/>
      <c r="Y311" s="248">
        <v>44525.57271990741</v>
      </c>
      <c r="Z311" s="247"/>
      <c r="AA311" s="247"/>
      <c r="AB311" s="247" t="s">
        <v>1295</v>
      </c>
      <c r="AC311" s="247">
        <v>73408</v>
      </c>
      <c r="AD311" s="247">
        <v>520</v>
      </c>
      <c r="AE311" s="247" t="s">
        <v>8111</v>
      </c>
      <c r="AF311" s="247" t="s">
        <v>8111</v>
      </c>
      <c r="AG311" s="247" t="s">
        <v>719</v>
      </c>
    </row>
    <row r="312" spans="1:33" ht="26.4" x14ac:dyDescent="0.3">
      <c r="A312" s="247" t="s">
        <v>154</v>
      </c>
      <c r="B312" s="247" t="s">
        <v>8111</v>
      </c>
      <c r="C312" s="247" t="s">
        <v>18</v>
      </c>
      <c r="D312" s="251" t="s">
        <v>155</v>
      </c>
      <c r="E312" s="247" t="s">
        <v>1296</v>
      </c>
      <c r="F312" s="247" t="s">
        <v>1297</v>
      </c>
      <c r="G312" s="247" t="s">
        <v>777</v>
      </c>
      <c r="H312" s="247" t="s">
        <v>35</v>
      </c>
      <c r="I312" s="247" t="s">
        <v>7988</v>
      </c>
      <c r="J312" s="247" t="s">
        <v>7988</v>
      </c>
      <c r="K312" s="247" t="s">
        <v>7988</v>
      </c>
      <c r="L312" s="247" t="s">
        <v>7988</v>
      </c>
      <c r="M312" s="247" t="s">
        <v>8112</v>
      </c>
      <c r="N312" s="247" t="s">
        <v>84</v>
      </c>
      <c r="O312" s="247" t="s">
        <v>7988</v>
      </c>
      <c r="P312" s="247" t="s">
        <v>1298</v>
      </c>
      <c r="Q312" s="247"/>
      <c r="R312" s="247" t="s">
        <v>1297</v>
      </c>
      <c r="S312" s="247"/>
      <c r="T312" s="247"/>
      <c r="U312" s="247" t="s">
        <v>7988</v>
      </c>
      <c r="V312" s="247" t="s">
        <v>7988</v>
      </c>
      <c r="W312" s="247"/>
      <c r="X312" s="247"/>
      <c r="Y312" s="248">
        <v>44525.575567129628</v>
      </c>
      <c r="Z312" s="248">
        <v>44529.773148148146</v>
      </c>
      <c r="AA312" s="247"/>
      <c r="AB312" s="247" t="s">
        <v>1291</v>
      </c>
      <c r="AC312" s="247">
        <v>69936</v>
      </c>
      <c r="AD312" s="247">
        <v>500</v>
      </c>
      <c r="AE312" s="247" t="s">
        <v>8111</v>
      </c>
      <c r="AF312" s="247" t="s">
        <v>8113</v>
      </c>
      <c r="AG312" s="247" t="s">
        <v>15</v>
      </c>
    </row>
    <row r="313" spans="1:33" ht="52.8" x14ac:dyDescent="0.3">
      <c r="A313" s="247" t="s">
        <v>175</v>
      </c>
      <c r="B313" s="247" t="s">
        <v>8111</v>
      </c>
      <c r="C313" s="247" t="s">
        <v>32</v>
      </c>
      <c r="D313" s="251" t="s">
        <v>155</v>
      </c>
      <c r="E313" s="247" t="s">
        <v>1299</v>
      </c>
      <c r="F313" s="247" t="s">
        <v>1300</v>
      </c>
      <c r="G313" s="247" t="s">
        <v>777</v>
      </c>
      <c r="H313" s="247" t="s">
        <v>35</v>
      </c>
      <c r="I313" s="247" t="s">
        <v>7988</v>
      </c>
      <c r="J313" s="247" t="s">
        <v>7988</v>
      </c>
      <c r="K313" s="247" t="s">
        <v>7988</v>
      </c>
      <c r="L313" s="247" t="s">
        <v>7988</v>
      </c>
      <c r="M313" s="247" t="s">
        <v>8112</v>
      </c>
      <c r="N313" s="247" t="s">
        <v>84</v>
      </c>
      <c r="O313" s="247" t="s">
        <v>7988</v>
      </c>
      <c r="P313" s="247"/>
      <c r="Q313" s="247"/>
      <c r="R313" s="247" t="s">
        <v>1303</v>
      </c>
      <c r="S313" s="247"/>
      <c r="T313" s="247"/>
      <c r="U313" s="247" t="s">
        <v>7988</v>
      </c>
      <c r="V313" s="247" t="s">
        <v>7988</v>
      </c>
      <c r="W313" s="247"/>
      <c r="X313" s="247"/>
      <c r="Y313" s="248">
        <v>44525.577615740738</v>
      </c>
      <c r="Z313" s="248">
        <v>44529.934490740743</v>
      </c>
      <c r="AA313" s="247"/>
      <c r="AB313" s="247" t="s">
        <v>1301</v>
      </c>
      <c r="AC313" s="247">
        <v>69921</v>
      </c>
      <c r="AD313" s="247">
        <v>5510</v>
      </c>
      <c r="AE313" s="247" t="s">
        <v>8111</v>
      </c>
      <c r="AF313" s="247" t="s">
        <v>8113</v>
      </c>
      <c r="AG313" s="247" t="s">
        <v>1302</v>
      </c>
    </row>
    <row r="314" spans="1:33" ht="26.4" x14ac:dyDescent="0.3">
      <c r="A314" s="247"/>
      <c r="B314" s="247" t="s">
        <v>8111</v>
      </c>
      <c r="C314" s="247" t="s">
        <v>410</v>
      </c>
      <c r="D314" s="251" t="s">
        <v>1309</v>
      </c>
      <c r="E314" s="247" t="s">
        <v>1304</v>
      </c>
      <c r="F314" s="247" t="s">
        <v>1305</v>
      </c>
      <c r="G314" s="247" t="s">
        <v>1306</v>
      </c>
      <c r="H314" s="247" t="s">
        <v>35</v>
      </c>
      <c r="I314" s="247" t="s">
        <v>7988</v>
      </c>
      <c r="J314" s="247" t="s">
        <v>7988</v>
      </c>
      <c r="K314" s="247" t="s">
        <v>7988</v>
      </c>
      <c r="L314" s="247" t="s">
        <v>7988</v>
      </c>
      <c r="M314" s="247" t="s">
        <v>8112</v>
      </c>
      <c r="N314" s="247" t="s">
        <v>84</v>
      </c>
      <c r="O314" s="247" t="s">
        <v>7988</v>
      </c>
      <c r="P314" s="247"/>
      <c r="Q314" s="247"/>
      <c r="R314" s="247" t="s">
        <v>1308</v>
      </c>
      <c r="S314" s="247"/>
      <c r="T314" s="247"/>
      <c r="U314" s="247" t="s">
        <v>7988</v>
      </c>
      <c r="V314" s="247" t="s">
        <v>7988</v>
      </c>
      <c r="W314" s="247"/>
      <c r="X314" s="247"/>
      <c r="Y314" s="248">
        <v>44525.581273148149</v>
      </c>
      <c r="Z314" s="248">
        <v>44529.934490740743</v>
      </c>
      <c r="AA314" s="247"/>
      <c r="AB314" s="247" t="s">
        <v>1307</v>
      </c>
      <c r="AC314" s="247">
        <v>68269</v>
      </c>
      <c r="AD314" s="247">
        <v>5000</v>
      </c>
      <c r="AE314" s="247" t="s">
        <v>8111</v>
      </c>
      <c r="AF314" s="247" t="s">
        <v>8113</v>
      </c>
      <c r="AG314" s="247" t="s">
        <v>719</v>
      </c>
    </row>
    <row r="315" spans="1:33" ht="52.8" x14ac:dyDescent="0.3">
      <c r="A315" s="247"/>
      <c r="B315" s="247" t="s">
        <v>8111</v>
      </c>
      <c r="C315" s="247" t="s">
        <v>32</v>
      </c>
      <c r="D315" s="251" t="s">
        <v>1160</v>
      </c>
      <c r="E315" s="247" t="s">
        <v>1310</v>
      </c>
      <c r="F315" s="247" t="s">
        <v>1311</v>
      </c>
      <c r="G315" s="247" t="s">
        <v>248</v>
      </c>
      <c r="H315" s="247" t="s">
        <v>725</v>
      </c>
      <c r="I315" s="247" t="s">
        <v>7988</v>
      </c>
      <c r="J315" s="247" t="s">
        <v>7988</v>
      </c>
      <c r="K315" s="247" t="s">
        <v>7988</v>
      </c>
      <c r="L315" s="247" t="s">
        <v>7988</v>
      </c>
      <c r="M315" s="247" t="s">
        <v>8112</v>
      </c>
      <c r="N315" s="247" t="s">
        <v>91</v>
      </c>
      <c r="O315" s="247" t="s">
        <v>1161</v>
      </c>
      <c r="P315" s="247"/>
      <c r="Q315" s="247"/>
      <c r="R315" s="247"/>
      <c r="S315" s="247" t="s">
        <v>8197</v>
      </c>
      <c r="T315" s="247"/>
      <c r="U315" s="247" t="s">
        <v>7988</v>
      </c>
      <c r="V315" s="247" t="s">
        <v>7988</v>
      </c>
      <c r="W315" s="247"/>
      <c r="X315" s="247"/>
      <c r="Y315" s="248">
        <v>44525.59170138889</v>
      </c>
      <c r="Z315" s="248">
        <v>44529.934490740743</v>
      </c>
      <c r="AA315" s="247"/>
      <c r="AB315" s="247" t="s">
        <v>1312</v>
      </c>
      <c r="AC315" s="247">
        <v>82480</v>
      </c>
      <c r="AD315" s="247">
        <v>29150</v>
      </c>
      <c r="AE315" s="247" t="s">
        <v>8111</v>
      </c>
      <c r="AF315" s="247" t="s">
        <v>8113</v>
      </c>
      <c r="AG315" s="247"/>
    </row>
    <row r="316" spans="1:33" ht="39.6" x14ac:dyDescent="0.3">
      <c r="A316" s="247"/>
      <c r="B316" s="247" t="s">
        <v>8111</v>
      </c>
      <c r="C316" s="247" t="s">
        <v>32</v>
      </c>
      <c r="D316" s="251" t="s">
        <v>554</v>
      </c>
      <c r="E316" s="247" t="s">
        <v>1313</v>
      </c>
      <c r="F316" s="247" t="s">
        <v>1314</v>
      </c>
      <c r="G316" s="247" t="s">
        <v>264</v>
      </c>
      <c r="H316" s="247" t="s">
        <v>725</v>
      </c>
      <c r="I316" s="247" t="s">
        <v>7988</v>
      </c>
      <c r="J316" s="247" t="s">
        <v>7988</v>
      </c>
      <c r="K316" s="247" t="s">
        <v>7988</v>
      </c>
      <c r="L316" s="247" t="s">
        <v>7988</v>
      </c>
      <c r="M316" s="247" t="s">
        <v>8112</v>
      </c>
      <c r="N316" s="247" t="s">
        <v>528</v>
      </c>
      <c r="O316" s="247" t="s">
        <v>555</v>
      </c>
      <c r="P316" s="247"/>
      <c r="Q316" s="247"/>
      <c r="R316" s="247" t="s">
        <v>1316</v>
      </c>
      <c r="S316" s="247"/>
      <c r="T316" s="247"/>
      <c r="U316" s="247" t="s">
        <v>7988</v>
      </c>
      <c r="V316" s="247" t="s">
        <v>7988</v>
      </c>
      <c r="W316" s="247"/>
      <c r="X316" s="247"/>
      <c r="Y316" s="248">
        <v>44525.667743055557</v>
      </c>
      <c r="Z316" s="248">
        <v>44525.681747685187</v>
      </c>
      <c r="AA316" s="247"/>
      <c r="AB316" s="247" t="s">
        <v>1315</v>
      </c>
      <c r="AC316" s="247">
        <v>75979</v>
      </c>
      <c r="AD316" s="247">
        <v>27610</v>
      </c>
      <c r="AE316" s="247" t="s">
        <v>8111</v>
      </c>
      <c r="AF316" s="247" t="s">
        <v>8113</v>
      </c>
      <c r="AG316" s="247"/>
    </row>
    <row r="317" spans="1:33" ht="39.6" x14ac:dyDescent="0.3">
      <c r="A317" s="247" t="s">
        <v>1320</v>
      </c>
      <c r="B317" s="247" t="s">
        <v>8111</v>
      </c>
      <c r="C317" s="247" t="s">
        <v>1321</v>
      </c>
      <c r="D317" s="251" t="s">
        <v>745</v>
      </c>
      <c r="E317" s="247" t="s">
        <v>1317</v>
      </c>
      <c r="F317" s="247" t="s">
        <v>1318</v>
      </c>
      <c r="G317" s="247" t="s">
        <v>1319</v>
      </c>
      <c r="H317" s="247" t="s">
        <v>313</v>
      </c>
      <c r="I317" s="247" t="s">
        <v>7988</v>
      </c>
      <c r="J317" s="247" t="s">
        <v>7988</v>
      </c>
      <c r="K317" s="247" t="s">
        <v>7988</v>
      </c>
      <c r="L317" s="247" t="s">
        <v>7988</v>
      </c>
      <c r="M317" s="247" t="s">
        <v>8112</v>
      </c>
      <c r="N317" s="247" t="s">
        <v>91</v>
      </c>
      <c r="O317" s="247" t="s">
        <v>7988</v>
      </c>
      <c r="P317" s="247"/>
      <c r="Q317" s="247"/>
      <c r="R317" s="247"/>
      <c r="S317" s="247" t="s">
        <v>8205</v>
      </c>
      <c r="T317" s="247"/>
      <c r="U317" s="247" t="s">
        <v>7988</v>
      </c>
      <c r="V317" s="247" t="s">
        <v>7988</v>
      </c>
      <c r="W317" s="247"/>
      <c r="X317" s="247"/>
      <c r="Y317" s="248">
        <v>44525.669895833336</v>
      </c>
      <c r="Z317" s="248">
        <v>44529.5703125</v>
      </c>
      <c r="AA317" s="247"/>
      <c r="AB317" s="247" t="s">
        <v>1093</v>
      </c>
      <c r="AC317" s="247">
        <v>56972</v>
      </c>
      <c r="AD317" s="247">
        <v>6500</v>
      </c>
      <c r="AE317" s="247" t="s">
        <v>8111</v>
      </c>
      <c r="AF317" s="247" t="s">
        <v>8113</v>
      </c>
      <c r="AG317" s="247" t="s">
        <v>15</v>
      </c>
    </row>
    <row r="318" spans="1:33" ht="39.6" x14ac:dyDescent="0.3">
      <c r="A318" s="247" t="s">
        <v>1260</v>
      </c>
      <c r="B318" s="247" t="s">
        <v>8111</v>
      </c>
      <c r="C318" s="247" t="s">
        <v>64</v>
      </c>
      <c r="D318" s="251" t="s">
        <v>554</v>
      </c>
      <c r="E318" s="247" t="s">
        <v>1322</v>
      </c>
      <c r="F318" s="247" t="s">
        <v>1323</v>
      </c>
      <c r="G318" s="247" t="s">
        <v>1324</v>
      </c>
      <c r="H318" s="247" t="s">
        <v>769</v>
      </c>
      <c r="I318" s="247" t="s">
        <v>7988</v>
      </c>
      <c r="J318" s="247" t="s">
        <v>7988</v>
      </c>
      <c r="K318" s="247" t="s">
        <v>7988</v>
      </c>
      <c r="L318" s="247" t="s">
        <v>7988</v>
      </c>
      <c r="M318" s="247" t="s">
        <v>8112</v>
      </c>
      <c r="N318" s="247" t="s">
        <v>528</v>
      </c>
      <c r="O318" s="247" t="s">
        <v>555</v>
      </c>
      <c r="P318" s="247"/>
      <c r="Q318" s="247"/>
      <c r="R318" s="247" t="s">
        <v>1325</v>
      </c>
      <c r="S318" s="247"/>
      <c r="T318" s="247"/>
      <c r="U318" s="247" t="s">
        <v>7988</v>
      </c>
      <c r="V318" s="247" t="s">
        <v>7988</v>
      </c>
      <c r="W318" s="247"/>
      <c r="X318" s="247"/>
      <c r="Y318" s="248">
        <v>44525.674629629626</v>
      </c>
      <c r="Z318" s="248">
        <v>44525.681747685187</v>
      </c>
      <c r="AA318" s="247"/>
      <c r="AB318" s="247" t="s">
        <v>1315</v>
      </c>
      <c r="AC318" s="247">
        <v>75979</v>
      </c>
      <c r="AD318" s="247">
        <v>29560</v>
      </c>
      <c r="AE318" s="247" t="s">
        <v>8111</v>
      </c>
      <c r="AF318" s="247" t="s">
        <v>8113</v>
      </c>
      <c r="AG318" s="247" t="s">
        <v>15</v>
      </c>
    </row>
    <row r="319" spans="1:33" ht="39.6" x14ac:dyDescent="0.3">
      <c r="A319" s="247"/>
      <c r="B319" s="247" t="s">
        <v>8111</v>
      </c>
      <c r="C319" s="247" t="s">
        <v>32</v>
      </c>
      <c r="D319" s="251" t="s">
        <v>678</v>
      </c>
      <c r="E319" s="247" t="s">
        <v>1326</v>
      </c>
      <c r="F319" s="247" t="s">
        <v>1327</v>
      </c>
      <c r="G319" s="247" t="s">
        <v>264</v>
      </c>
      <c r="H319" s="247" t="s">
        <v>725</v>
      </c>
      <c r="I319" s="247" t="s">
        <v>7988</v>
      </c>
      <c r="J319" s="247" t="s">
        <v>7988</v>
      </c>
      <c r="K319" s="247" t="s">
        <v>7988</v>
      </c>
      <c r="L319" s="247" t="s">
        <v>7988</v>
      </c>
      <c r="M319" s="247" t="s">
        <v>8112</v>
      </c>
      <c r="N319" s="247" t="s">
        <v>91</v>
      </c>
      <c r="O319" s="247" t="s">
        <v>679</v>
      </c>
      <c r="P319" s="247"/>
      <c r="Q319" s="247"/>
      <c r="R319" s="247"/>
      <c r="S319" s="247"/>
      <c r="T319" s="247"/>
      <c r="U319" s="247" t="s">
        <v>7988</v>
      </c>
      <c r="V319" s="247" t="s">
        <v>7988</v>
      </c>
      <c r="W319" s="247"/>
      <c r="X319" s="247"/>
      <c r="Y319" s="248">
        <v>44525.67732638889</v>
      </c>
      <c r="Z319" s="248">
        <v>44526.505868055552</v>
      </c>
      <c r="AA319" s="247"/>
      <c r="AB319" s="247" t="s">
        <v>1328</v>
      </c>
      <c r="AC319" s="247">
        <v>62904</v>
      </c>
      <c r="AD319" s="247">
        <v>27910</v>
      </c>
      <c r="AE319" s="247" t="s">
        <v>8111</v>
      </c>
      <c r="AF319" s="247" t="s">
        <v>8113</v>
      </c>
      <c r="AG319" s="247"/>
    </row>
    <row r="320" spans="1:33" ht="26.4" x14ac:dyDescent="0.3">
      <c r="A320" s="247"/>
      <c r="B320" s="247" t="s">
        <v>8111</v>
      </c>
      <c r="C320" s="247" t="s">
        <v>64</v>
      </c>
      <c r="D320" s="251">
        <v>14</v>
      </c>
      <c r="E320" s="247" t="s">
        <v>1329</v>
      </c>
      <c r="F320" s="247" t="s">
        <v>1330</v>
      </c>
      <c r="G320" s="247" t="s">
        <v>723</v>
      </c>
      <c r="H320" s="247" t="s">
        <v>526</v>
      </c>
      <c r="I320" s="247" t="s">
        <v>7988</v>
      </c>
      <c r="J320" s="247" t="s">
        <v>7988</v>
      </c>
      <c r="K320" s="247" t="s">
        <v>7988</v>
      </c>
      <c r="L320" s="247" t="s">
        <v>7988</v>
      </c>
      <c r="M320" s="247" t="s">
        <v>8112</v>
      </c>
      <c r="N320" s="247" t="s">
        <v>528</v>
      </c>
      <c r="O320" s="247" t="s">
        <v>913</v>
      </c>
      <c r="P320" s="247"/>
      <c r="Q320" s="247"/>
      <c r="R320" s="247"/>
      <c r="S320" s="247"/>
      <c r="T320" s="247"/>
      <c r="U320" s="247" t="s">
        <v>7988</v>
      </c>
      <c r="V320" s="247" t="s">
        <v>7988</v>
      </c>
      <c r="W320" s="247"/>
      <c r="X320" s="247"/>
      <c r="Y320" s="248">
        <v>44525.837731481479</v>
      </c>
      <c r="Z320" s="248">
        <v>44532.923506944448</v>
      </c>
      <c r="AA320" s="247"/>
      <c r="AB320" s="247" t="s">
        <v>1331</v>
      </c>
      <c r="AC320" s="247">
        <v>52292</v>
      </c>
      <c r="AD320" s="247">
        <v>1000</v>
      </c>
      <c r="AE320" s="247" t="s">
        <v>8111</v>
      </c>
      <c r="AF320" s="247" t="s">
        <v>8113</v>
      </c>
      <c r="AG320" s="247" t="s">
        <v>15</v>
      </c>
    </row>
    <row r="321" spans="1:33" ht="26.4" x14ac:dyDescent="0.3">
      <c r="A321" s="247"/>
      <c r="B321" s="247" t="s">
        <v>8111</v>
      </c>
      <c r="C321" s="247" t="s">
        <v>64</v>
      </c>
      <c r="D321" s="251">
        <v>14</v>
      </c>
      <c r="E321" s="247" t="s">
        <v>1332</v>
      </c>
      <c r="F321" s="247" t="s">
        <v>1333</v>
      </c>
      <c r="G321" s="247" t="s">
        <v>723</v>
      </c>
      <c r="H321" s="247" t="s">
        <v>526</v>
      </c>
      <c r="I321" s="247" t="s">
        <v>7988</v>
      </c>
      <c r="J321" s="247" t="s">
        <v>7988</v>
      </c>
      <c r="K321" s="247" t="s">
        <v>7988</v>
      </c>
      <c r="L321" s="247" t="s">
        <v>7988</v>
      </c>
      <c r="M321" s="247" t="s">
        <v>8112</v>
      </c>
      <c r="N321" s="247" t="s">
        <v>224</v>
      </c>
      <c r="O321" s="247" t="s">
        <v>1334</v>
      </c>
      <c r="P321" s="247"/>
      <c r="Q321" s="247"/>
      <c r="R321" s="247"/>
      <c r="S321" s="247"/>
      <c r="T321" s="247"/>
      <c r="U321" s="247" t="s">
        <v>7988</v>
      </c>
      <c r="V321" s="247" t="s">
        <v>7988</v>
      </c>
      <c r="W321" s="247"/>
      <c r="X321" s="247"/>
      <c r="Y321" s="248">
        <v>44525.837731481479</v>
      </c>
      <c r="Z321" s="248">
        <v>44532.923506944448</v>
      </c>
      <c r="AA321" s="247"/>
      <c r="AB321" s="247" t="s">
        <v>1331</v>
      </c>
      <c r="AC321" s="247">
        <v>52292</v>
      </c>
      <c r="AD321" s="247">
        <v>1010</v>
      </c>
      <c r="AE321" s="247" t="s">
        <v>8111</v>
      </c>
      <c r="AF321" s="247" t="s">
        <v>8113</v>
      </c>
      <c r="AG321" s="247" t="s">
        <v>15</v>
      </c>
    </row>
    <row r="322" spans="1:33" ht="26.4" x14ac:dyDescent="0.3">
      <c r="A322" s="247"/>
      <c r="B322" s="247" t="s">
        <v>8111</v>
      </c>
      <c r="C322" s="247" t="s">
        <v>64</v>
      </c>
      <c r="D322" s="251">
        <v>14</v>
      </c>
      <c r="E322" s="247" t="s">
        <v>1335</v>
      </c>
      <c r="F322" s="247" t="s">
        <v>1336</v>
      </c>
      <c r="G322" s="247" t="s">
        <v>723</v>
      </c>
      <c r="H322" s="247" t="s">
        <v>526</v>
      </c>
      <c r="I322" s="247" t="s">
        <v>7988</v>
      </c>
      <c r="J322" s="247" t="s">
        <v>7988</v>
      </c>
      <c r="K322" s="247" t="s">
        <v>7988</v>
      </c>
      <c r="L322" s="247" t="s">
        <v>7988</v>
      </c>
      <c r="M322" s="247" t="s">
        <v>8112</v>
      </c>
      <c r="N322" s="247" t="s">
        <v>224</v>
      </c>
      <c r="O322" s="247" t="s">
        <v>1337</v>
      </c>
      <c r="P322" s="247"/>
      <c r="Q322" s="247"/>
      <c r="R322" s="247"/>
      <c r="S322" s="247"/>
      <c r="T322" s="247"/>
      <c r="U322" s="247" t="s">
        <v>7988</v>
      </c>
      <c r="V322" s="247" t="s">
        <v>7988</v>
      </c>
      <c r="W322" s="247"/>
      <c r="X322" s="247"/>
      <c r="Y322" s="248">
        <v>44525.837731481479</v>
      </c>
      <c r="Z322" s="248">
        <v>44532.923506944448</v>
      </c>
      <c r="AA322" s="247"/>
      <c r="AB322" s="247" t="s">
        <v>1331</v>
      </c>
      <c r="AC322" s="247">
        <v>52292</v>
      </c>
      <c r="AD322" s="247">
        <v>1020</v>
      </c>
      <c r="AE322" s="247" t="s">
        <v>8111</v>
      </c>
      <c r="AF322" s="247" t="s">
        <v>8113</v>
      </c>
      <c r="AG322" s="247" t="s">
        <v>15</v>
      </c>
    </row>
    <row r="323" spans="1:33" ht="26.4" x14ac:dyDescent="0.3">
      <c r="A323" s="247"/>
      <c r="B323" s="247" t="s">
        <v>8111</v>
      </c>
      <c r="C323" s="247" t="s">
        <v>64</v>
      </c>
      <c r="D323" s="251">
        <v>14</v>
      </c>
      <c r="E323" s="247" t="s">
        <v>1338</v>
      </c>
      <c r="F323" s="247" t="s">
        <v>1339</v>
      </c>
      <c r="G323" s="247" t="s">
        <v>723</v>
      </c>
      <c r="H323" s="247" t="s">
        <v>526</v>
      </c>
      <c r="I323" s="247" t="s">
        <v>7988</v>
      </c>
      <c r="J323" s="247" t="s">
        <v>7988</v>
      </c>
      <c r="K323" s="247" t="s">
        <v>7988</v>
      </c>
      <c r="L323" s="247" t="s">
        <v>7988</v>
      </c>
      <c r="M323" s="247" t="s">
        <v>8112</v>
      </c>
      <c r="N323" s="247" t="s">
        <v>224</v>
      </c>
      <c r="O323" s="247" t="s">
        <v>1340</v>
      </c>
      <c r="P323" s="247"/>
      <c r="Q323" s="247"/>
      <c r="R323" s="247"/>
      <c r="S323" s="247"/>
      <c r="T323" s="247"/>
      <c r="U323" s="247" t="s">
        <v>7988</v>
      </c>
      <c r="V323" s="247" t="s">
        <v>7988</v>
      </c>
      <c r="W323" s="247"/>
      <c r="X323" s="247"/>
      <c r="Y323" s="248">
        <v>44525.837731481479</v>
      </c>
      <c r="Z323" s="248">
        <v>44532.923506944448</v>
      </c>
      <c r="AA323" s="247"/>
      <c r="AB323" s="247" t="s">
        <v>1331</v>
      </c>
      <c r="AC323" s="247">
        <v>52292</v>
      </c>
      <c r="AD323" s="247">
        <v>1030</v>
      </c>
      <c r="AE323" s="247" t="s">
        <v>8111</v>
      </c>
      <c r="AF323" s="247" t="s">
        <v>8113</v>
      </c>
      <c r="AG323" s="247" t="s">
        <v>15</v>
      </c>
    </row>
    <row r="324" spans="1:33" ht="26.4" x14ac:dyDescent="0.3">
      <c r="A324" s="247"/>
      <c r="B324" s="247" t="s">
        <v>8111</v>
      </c>
      <c r="C324" s="247" t="s">
        <v>64</v>
      </c>
      <c r="D324" s="251">
        <v>14</v>
      </c>
      <c r="E324" s="247" t="s">
        <v>1341</v>
      </c>
      <c r="F324" s="247" t="s">
        <v>1342</v>
      </c>
      <c r="G324" s="247" t="s">
        <v>723</v>
      </c>
      <c r="H324" s="247" t="s">
        <v>526</v>
      </c>
      <c r="I324" s="247" t="s">
        <v>7988</v>
      </c>
      <c r="J324" s="247" t="s">
        <v>7988</v>
      </c>
      <c r="K324" s="247" t="s">
        <v>7988</v>
      </c>
      <c r="L324" s="247" t="s">
        <v>7988</v>
      </c>
      <c r="M324" s="247" t="s">
        <v>8112</v>
      </c>
      <c r="N324" s="247" t="s">
        <v>224</v>
      </c>
      <c r="O324" s="247" t="s">
        <v>1343</v>
      </c>
      <c r="P324" s="247"/>
      <c r="Q324" s="247"/>
      <c r="R324" s="247"/>
      <c r="S324" s="247"/>
      <c r="T324" s="247"/>
      <c r="U324" s="247" t="s">
        <v>7988</v>
      </c>
      <c r="V324" s="247" t="s">
        <v>7988</v>
      </c>
      <c r="W324" s="247"/>
      <c r="X324" s="247"/>
      <c r="Y324" s="248">
        <v>44525.837731481479</v>
      </c>
      <c r="Z324" s="248">
        <v>44532.923506944448</v>
      </c>
      <c r="AA324" s="247"/>
      <c r="AB324" s="247" t="s">
        <v>1331</v>
      </c>
      <c r="AC324" s="247">
        <v>52292</v>
      </c>
      <c r="AD324" s="247">
        <v>1040</v>
      </c>
      <c r="AE324" s="247" t="s">
        <v>8111</v>
      </c>
      <c r="AF324" s="247" t="s">
        <v>8113</v>
      </c>
      <c r="AG324" s="247" t="s">
        <v>15</v>
      </c>
    </row>
    <row r="325" spans="1:33" ht="26.4" x14ac:dyDescent="0.3">
      <c r="A325" s="247"/>
      <c r="B325" s="247" t="s">
        <v>8111</v>
      </c>
      <c r="C325" s="247" t="s">
        <v>64</v>
      </c>
      <c r="D325" s="251">
        <v>14</v>
      </c>
      <c r="E325" s="247" t="s">
        <v>1344</v>
      </c>
      <c r="F325" s="247" t="s">
        <v>1345</v>
      </c>
      <c r="G325" s="247" t="s">
        <v>723</v>
      </c>
      <c r="H325" s="247" t="s">
        <v>526</v>
      </c>
      <c r="I325" s="247" t="s">
        <v>7988</v>
      </c>
      <c r="J325" s="247" t="s">
        <v>7988</v>
      </c>
      <c r="K325" s="247" t="s">
        <v>7988</v>
      </c>
      <c r="L325" s="247" t="s">
        <v>7988</v>
      </c>
      <c r="M325" s="247" t="s">
        <v>8112</v>
      </c>
      <c r="N325" s="247" t="s">
        <v>224</v>
      </c>
      <c r="O325" s="247" t="s">
        <v>1346</v>
      </c>
      <c r="P325" s="247"/>
      <c r="Q325" s="247"/>
      <c r="R325" s="247"/>
      <c r="S325" s="247"/>
      <c r="T325" s="247"/>
      <c r="U325" s="247" t="s">
        <v>7988</v>
      </c>
      <c r="V325" s="247" t="s">
        <v>7988</v>
      </c>
      <c r="W325" s="247"/>
      <c r="X325" s="247"/>
      <c r="Y325" s="248">
        <v>44525.837731481479</v>
      </c>
      <c r="Z325" s="248">
        <v>44532.923506944448</v>
      </c>
      <c r="AA325" s="247"/>
      <c r="AB325" s="247" t="s">
        <v>1331</v>
      </c>
      <c r="AC325" s="247">
        <v>52292</v>
      </c>
      <c r="AD325" s="247">
        <v>1050</v>
      </c>
      <c r="AE325" s="247" t="s">
        <v>8111</v>
      </c>
      <c r="AF325" s="247" t="s">
        <v>8113</v>
      </c>
      <c r="AG325" s="247" t="s">
        <v>15</v>
      </c>
    </row>
    <row r="326" spans="1:33" ht="105.6" x14ac:dyDescent="0.3">
      <c r="A326" s="247"/>
      <c r="B326" s="247" t="s">
        <v>8111</v>
      </c>
      <c r="C326" s="247" t="s">
        <v>64</v>
      </c>
      <c r="D326" s="251">
        <v>14</v>
      </c>
      <c r="E326" s="247" t="s">
        <v>1347</v>
      </c>
      <c r="F326" s="247" t="s">
        <v>1348</v>
      </c>
      <c r="G326" s="247" t="s">
        <v>723</v>
      </c>
      <c r="H326" s="247" t="s">
        <v>526</v>
      </c>
      <c r="I326" s="247" t="s">
        <v>7988</v>
      </c>
      <c r="J326" s="247" t="s">
        <v>7988</v>
      </c>
      <c r="K326" s="247" t="s">
        <v>7988</v>
      </c>
      <c r="L326" s="247" t="s">
        <v>7988</v>
      </c>
      <c r="M326" s="247" t="s">
        <v>8112</v>
      </c>
      <c r="N326" s="247" t="s">
        <v>224</v>
      </c>
      <c r="O326" s="247" t="s">
        <v>1349</v>
      </c>
      <c r="P326" s="247"/>
      <c r="Q326" s="247"/>
      <c r="R326" s="247"/>
      <c r="S326" s="247"/>
      <c r="T326" s="247"/>
      <c r="U326" s="247" t="s">
        <v>7988</v>
      </c>
      <c r="V326" s="247" t="s">
        <v>7988</v>
      </c>
      <c r="W326" s="247"/>
      <c r="X326" s="247"/>
      <c r="Y326" s="248">
        <v>44525.837731481479</v>
      </c>
      <c r="Z326" s="248">
        <v>44532.923506944448</v>
      </c>
      <c r="AA326" s="247"/>
      <c r="AB326" s="247" t="s">
        <v>1331</v>
      </c>
      <c r="AC326" s="247">
        <v>52292</v>
      </c>
      <c r="AD326" s="247">
        <v>1060</v>
      </c>
      <c r="AE326" s="247" t="s">
        <v>8111</v>
      </c>
      <c r="AF326" s="247" t="s">
        <v>8113</v>
      </c>
      <c r="AG326" s="247" t="s">
        <v>15</v>
      </c>
    </row>
    <row r="327" spans="1:33" ht="26.4" x14ac:dyDescent="0.3">
      <c r="A327" s="247"/>
      <c r="B327" s="247" t="s">
        <v>8111</v>
      </c>
      <c r="C327" s="247" t="s">
        <v>64</v>
      </c>
      <c r="D327" s="251">
        <v>14</v>
      </c>
      <c r="E327" s="247" t="s">
        <v>1350</v>
      </c>
      <c r="F327" s="247" t="s">
        <v>1351</v>
      </c>
      <c r="G327" s="247" t="s">
        <v>723</v>
      </c>
      <c r="H327" s="247" t="s">
        <v>526</v>
      </c>
      <c r="I327" s="247" t="s">
        <v>7988</v>
      </c>
      <c r="J327" s="247" t="s">
        <v>7988</v>
      </c>
      <c r="K327" s="247" t="s">
        <v>7988</v>
      </c>
      <c r="L327" s="247" t="s">
        <v>7988</v>
      </c>
      <c r="M327" s="247" t="s">
        <v>8112</v>
      </c>
      <c r="N327" s="247" t="s">
        <v>528</v>
      </c>
      <c r="O327" s="247" t="s">
        <v>1352</v>
      </c>
      <c r="P327" s="247"/>
      <c r="Q327" s="247"/>
      <c r="R327" s="247"/>
      <c r="S327" s="247"/>
      <c r="T327" s="247"/>
      <c r="U327" s="247" t="s">
        <v>7988</v>
      </c>
      <c r="V327" s="247" t="s">
        <v>7988</v>
      </c>
      <c r="W327" s="247"/>
      <c r="X327" s="247"/>
      <c r="Y327" s="248">
        <v>44525.837731481479</v>
      </c>
      <c r="Z327" s="248">
        <v>44532.923506944448</v>
      </c>
      <c r="AA327" s="247"/>
      <c r="AB327" s="247" t="s">
        <v>1331</v>
      </c>
      <c r="AC327" s="247">
        <v>52292</v>
      </c>
      <c r="AD327" s="247">
        <v>1070</v>
      </c>
      <c r="AE327" s="247" t="s">
        <v>8111</v>
      </c>
      <c r="AF327" s="247" t="s">
        <v>8113</v>
      </c>
      <c r="AG327" s="247" t="s">
        <v>15</v>
      </c>
    </row>
    <row r="328" spans="1:33" ht="26.4" x14ac:dyDescent="0.3">
      <c r="A328" s="247" t="s">
        <v>616</v>
      </c>
      <c r="B328" s="247" t="s">
        <v>8111</v>
      </c>
      <c r="C328" s="247" t="s">
        <v>64</v>
      </c>
      <c r="D328" s="251" t="s">
        <v>237</v>
      </c>
      <c r="E328" s="247" t="s">
        <v>1353</v>
      </c>
      <c r="F328" s="247" t="s">
        <v>1354</v>
      </c>
      <c r="G328" s="247" t="s">
        <v>723</v>
      </c>
      <c r="H328" s="247" t="s">
        <v>526</v>
      </c>
      <c r="I328" s="247" t="s">
        <v>7988</v>
      </c>
      <c r="J328" s="247" t="s">
        <v>7988</v>
      </c>
      <c r="K328" s="247" t="s">
        <v>7988</v>
      </c>
      <c r="L328" s="247" t="s">
        <v>7988</v>
      </c>
      <c r="M328" s="247" t="s">
        <v>8112</v>
      </c>
      <c r="N328" s="247" t="s">
        <v>91</v>
      </c>
      <c r="O328" s="247" t="s">
        <v>238</v>
      </c>
      <c r="P328" s="247"/>
      <c r="Q328" s="247"/>
      <c r="R328" s="247"/>
      <c r="S328" s="247" t="s">
        <v>8114</v>
      </c>
      <c r="T328" s="247"/>
      <c r="U328" s="247" t="s">
        <v>7988</v>
      </c>
      <c r="V328" s="247" t="s">
        <v>7988</v>
      </c>
      <c r="W328" s="247"/>
      <c r="X328" s="247"/>
      <c r="Y328" s="248">
        <v>44525.837731481479</v>
      </c>
      <c r="Z328" s="248">
        <v>44538.851157407407</v>
      </c>
      <c r="AA328" s="247"/>
      <c r="AB328" s="247" t="s">
        <v>1331</v>
      </c>
      <c r="AC328" s="247">
        <v>52292</v>
      </c>
      <c r="AD328" s="247">
        <v>30110</v>
      </c>
      <c r="AE328" s="247" t="s">
        <v>8111</v>
      </c>
      <c r="AF328" s="247" t="s">
        <v>8113</v>
      </c>
      <c r="AG328" s="247" t="s">
        <v>15</v>
      </c>
    </row>
    <row r="329" spans="1:33" ht="26.4" x14ac:dyDescent="0.3">
      <c r="A329" s="247" t="s">
        <v>616</v>
      </c>
      <c r="B329" s="247" t="s">
        <v>8111</v>
      </c>
      <c r="C329" s="247" t="s">
        <v>64</v>
      </c>
      <c r="D329" s="251" t="s">
        <v>1138</v>
      </c>
      <c r="E329" s="247" t="s">
        <v>1355</v>
      </c>
      <c r="F329" s="247" t="s">
        <v>1356</v>
      </c>
      <c r="G329" s="247" t="s">
        <v>723</v>
      </c>
      <c r="H329" s="247" t="s">
        <v>526</v>
      </c>
      <c r="I329" s="247" t="s">
        <v>7988</v>
      </c>
      <c r="J329" s="247" t="s">
        <v>7988</v>
      </c>
      <c r="K329" s="247" t="s">
        <v>7988</v>
      </c>
      <c r="L329" s="247" t="s">
        <v>7988</v>
      </c>
      <c r="M329" s="247" t="s">
        <v>8112</v>
      </c>
      <c r="N329" s="247" t="s">
        <v>91</v>
      </c>
      <c r="O329" s="247" t="s">
        <v>1357</v>
      </c>
      <c r="P329" s="247"/>
      <c r="Q329" s="247"/>
      <c r="R329" s="247"/>
      <c r="S329" s="247" t="s">
        <v>8114</v>
      </c>
      <c r="T329" s="247"/>
      <c r="U329" s="247" t="s">
        <v>7988</v>
      </c>
      <c r="V329" s="247" t="s">
        <v>7988</v>
      </c>
      <c r="W329" s="247"/>
      <c r="X329" s="247"/>
      <c r="Y329" s="248">
        <v>44525.837731481479</v>
      </c>
      <c r="Z329" s="248">
        <v>44538.851157407407</v>
      </c>
      <c r="AA329" s="247"/>
      <c r="AB329" s="247" t="s">
        <v>1331</v>
      </c>
      <c r="AC329" s="247">
        <v>52292</v>
      </c>
      <c r="AD329" s="247">
        <v>29670</v>
      </c>
      <c r="AE329" s="247" t="s">
        <v>8111</v>
      </c>
      <c r="AF329" s="247" t="s">
        <v>8113</v>
      </c>
      <c r="AG329" s="247" t="s">
        <v>15</v>
      </c>
    </row>
    <row r="330" spans="1:33" ht="26.4" x14ac:dyDescent="0.3">
      <c r="A330" s="247" t="s">
        <v>616</v>
      </c>
      <c r="B330" s="247" t="s">
        <v>8111</v>
      </c>
      <c r="C330" s="247" t="s">
        <v>64</v>
      </c>
      <c r="D330" s="251" t="s">
        <v>1160</v>
      </c>
      <c r="E330" s="247" t="s">
        <v>1358</v>
      </c>
      <c r="F330" s="247" t="s">
        <v>1359</v>
      </c>
      <c r="G330" s="247" t="s">
        <v>723</v>
      </c>
      <c r="H330" s="247" t="s">
        <v>526</v>
      </c>
      <c r="I330" s="247" t="s">
        <v>7988</v>
      </c>
      <c r="J330" s="247" t="s">
        <v>7988</v>
      </c>
      <c r="K330" s="247" t="s">
        <v>7988</v>
      </c>
      <c r="L330" s="247" t="s">
        <v>7988</v>
      </c>
      <c r="M330" s="247" t="s">
        <v>8112</v>
      </c>
      <c r="N330" s="247" t="s">
        <v>91</v>
      </c>
      <c r="O330" s="247" t="s">
        <v>1360</v>
      </c>
      <c r="P330" s="247"/>
      <c r="Q330" s="247"/>
      <c r="R330" s="247"/>
      <c r="S330" s="247" t="s">
        <v>8114</v>
      </c>
      <c r="T330" s="247"/>
      <c r="U330" s="247" t="s">
        <v>7988</v>
      </c>
      <c r="V330" s="247" t="s">
        <v>7988</v>
      </c>
      <c r="W330" s="247"/>
      <c r="X330" s="247"/>
      <c r="Y330" s="248">
        <v>44525.837731481479</v>
      </c>
      <c r="Z330" s="248">
        <v>44538.851157407407</v>
      </c>
      <c r="AA330" s="247"/>
      <c r="AB330" s="247" t="s">
        <v>1331</v>
      </c>
      <c r="AC330" s="247">
        <v>52292</v>
      </c>
      <c r="AD330" s="247">
        <v>361700</v>
      </c>
      <c r="AE330" s="247" t="s">
        <v>8111</v>
      </c>
      <c r="AF330" s="247" t="s">
        <v>8113</v>
      </c>
      <c r="AG330" s="247" t="s">
        <v>15</v>
      </c>
    </row>
    <row r="331" spans="1:33" ht="26.4" x14ac:dyDescent="0.3">
      <c r="A331" s="247" t="s">
        <v>616</v>
      </c>
      <c r="B331" s="247" t="s">
        <v>8111</v>
      </c>
      <c r="C331" s="247" t="s">
        <v>64</v>
      </c>
      <c r="D331" s="251" t="s">
        <v>732</v>
      </c>
      <c r="E331" s="247" t="s">
        <v>1361</v>
      </c>
      <c r="F331" s="247" t="s">
        <v>1362</v>
      </c>
      <c r="G331" s="247" t="s">
        <v>723</v>
      </c>
      <c r="H331" s="247" t="s">
        <v>526</v>
      </c>
      <c r="I331" s="247" t="s">
        <v>7988</v>
      </c>
      <c r="J331" s="247" t="s">
        <v>7988</v>
      </c>
      <c r="K331" s="247" t="s">
        <v>7988</v>
      </c>
      <c r="L331" s="247" t="s">
        <v>7988</v>
      </c>
      <c r="M331" s="247" t="s">
        <v>8112</v>
      </c>
      <c r="N331" s="247" t="s">
        <v>91</v>
      </c>
      <c r="O331" s="247" t="s">
        <v>1363</v>
      </c>
      <c r="P331" s="247"/>
      <c r="Q331" s="247"/>
      <c r="R331" s="247"/>
      <c r="S331" s="247" t="s">
        <v>8114</v>
      </c>
      <c r="T331" s="247"/>
      <c r="U331" s="247" t="s">
        <v>7988</v>
      </c>
      <c r="V331" s="247" t="s">
        <v>7988</v>
      </c>
      <c r="W331" s="247"/>
      <c r="X331" s="247"/>
      <c r="Y331" s="248">
        <v>44525.837731481479</v>
      </c>
      <c r="Z331" s="248">
        <v>44538.851157407407</v>
      </c>
      <c r="AA331" s="247"/>
      <c r="AB331" s="247" t="s">
        <v>1331</v>
      </c>
      <c r="AC331" s="247">
        <v>52292</v>
      </c>
      <c r="AD331" s="247">
        <v>31171</v>
      </c>
      <c r="AE331" s="247" t="s">
        <v>8111</v>
      </c>
      <c r="AF331" s="247" t="s">
        <v>8113</v>
      </c>
      <c r="AG331" s="247" t="s">
        <v>15</v>
      </c>
    </row>
    <row r="332" spans="1:33" ht="26.4" x14ac:dyDescent="0.3">
      <c r="A332" s="247" t="s">
        <v>616</v>
      </c>
      <c r="B332" s="247" t="s">
        <v>8111</v>
      </c>
      <c r="C332" s="247" t="s">
        <v>64</v>
      </c>
      <c r="D332" s="251" t="s">
        <v>1366</v>
      </c>
      <c r="E332" s="247" t="s">
        <v>1364</v>
      </c>
      <c r="F332" s="247" t="s">
        <v>1365</v>
      </c>
      <c r="G332" s="247" t="s">
        <v>723</v>
      </c>
      <c r="H332" s="247" t="s">
        <v>526</v>
      </c>
      <c r="I332" s="247" t="s">
        <v>7988</v>
      </c>
      <c r="J332" s="247" t="s">
        <v>7988</v>
      </c>
      <c r="K332" s="247" t="s">
        <v>7988</v>
      </c>
      <c r="L332" s="247" t="s">
        <v>7988</v>
      </c>
      <c r="M332" s="247" t="s">
        <v>8112</v>
      </c>
      <c r="N332" s="247" t="s">
        <v>91</v>
      </c>
      <c r="O332" s="247" t="s">
        <v>1367</v>
      </c>
      <c r="P332" s="247"/>
      <c r="Q332" s="247"/>
      <c r="R332" s="247"/>
      <c r="S332" s="247" t="s">
        <v>8114</v>
      </c>
      <c r="T332" s="247"/>
      <c r="U332" s="247" t="s">
        <v>7988</v>
      </c>
      <c r="V332" s="247" t="s">
        <v>7988</v>
      </c>
      <c r="W332" s="247"/>
      <c r="X332" s="247"/>
      <c r="Y332" s="248">
        <v>44525.837731481479</v>
      </c>
      <c r="Z332" s="248">
        <v>44538.851157407407</v>
      </c>
      <c r="AA332" s="247"/>
      <c r="AB332" s="247" t="s">
        <v>1331</v>
      </c>
      <c r="AC332" s="247">
        <v>52292</v>
      </c>
      <c r="AD332" s="247">
        <v>30080</v>
      </c>
      <c r="AE332" s="247" t="s">
        <v>8111</v>
      </c>
      <c r="AF332" s="247" t="s">
        <v>8113</v>
      </c>
      <c r="AG332" s="247" t="s">
        <v>15</v>
      </c>
    </row>
    <row r="333" spans="1:33" ht="26.4" x14ac:dyDescent="0.3">
      <c r="A333" s="247" t="s">
        <v>616</v>
      </c>
      <c r="B333" s="247" t="s">
        <v>8111</v>
      </c>
      <c r="C333" s="247" t="s">
        <v>64</v>
      </c>
      <c r="D333" s="251" t="s">
        <v>726</v>
      </c>
      <c r="E333" s="247" t="s">
        <v>1368</v>
      </c>
      <c r="F333" s="247" t="s">
        <v>1369</v>
      </c>
      <c r="G333" s="247" t="s">
        <v>723</v>
      </c>
      <c r="H333" s="247" t="s">
        <v>526</v>
      </c>
      <c r="I333" s="247" t="s">
        <v>7988</v>
      </c>
      <c r="J333" s="247" t="s">
        <v>7988</v>
      </c>
      <c r="K333" s="247" t="s">
        <v>7988</v>
      </c>
      <c r="L333" s="247" t="s">
        <v>7988</v>
      </c>
      <c r="M333" s="247" t="s">
        <v>8112</v>
      </c>
      <c r="N333" s="247" t="s">
        <v>91</v>
      </c>
      <c r="O333" s="247" t="s">
        <v>1370</v>
      </c>
      <c r="P333" s="247"/>
      <c r="Q333" s="247"/>
      <c r="R333" s="247"/>
      <c r="S333" s="247" t="s">
        <v>8114</v>
      </c>
      <c r="T333" s="247"/>
      <c r="U333" s="247" t="s">
        <v>7988</v>
      </c>
      <c r="V333" s="247" t="s">
        <v>7988</v>
      </c>
      <c r="W333" s="247"/>
      <c r="X333" s="247"/>
      <c r="Y333" s="248">
        <v>44525.837731481479</v>
      </c>
      <c r="Z333" s="248">
        <v>44538.851157407407</v>
      </c>
      <c r="AA333" s="247"/>
      <c r="AB333" s="247" t="s">
        <v>1331</v>
      </c>
      <c r="AC333" s="247">
        <v>52292</v>
      </c>
      <c r="AD333" s="247">
        <v>34270</v>
      </c>
      <c r="AE333" s="247" t="s">
        <v>8111</v>
      </c>
      <c r="AF333" s="247" t="s">
        <v>8113</v>
      </c>
      <c r="AG333" s="247" t="s">
        <v>15</v>
      </c>
    </row>
    <row r="334" spans="1:33" ht="26.4" x14ac:dyDescent="0.3">
      <c r="A334" s="247" t="s">
        <v>616</v>
      </c>
      <c r="B334" s="247" t="s">
        <v>8111</v>
      </c>
      <c r="C334" s="247" t="s">
        <v>64</v>
      </c>
      <c r="D334" s="251" t="s">
        <v>1373</v>
      </c>
      <c r="E334" s="247" t="s">
        <v>1371</v>
      </c>
      <c r="F334" s="247" t="s">
        <v>1372</v>
      </c>
      <c r="G334" s="247" t="s">
        <v>723</v>
      </c>
      <c r="H334" s="247" t="s">
        <v>526</v>
      </c>
      <c r="I334" s="247" t="s">
        <v>7988</v>
      </c>
      <c r="J334" s="247" t="s">
        <v>7988</v>
      </c>
      <c r="K334" s="247" t="s">
        <v>7988</v>
      </c>
      <c r="L334" s="247" t="s">
        <v>7988</v>
      </c>
      <c r="M334" s="247" t="s">
        <v>8112</v>
      </c>
      <c r="N334" s="247" t="s">
        <v>91</v>
      </c>
      <c r="O334" s="247" t="s">
        <v>1374</v>
      </c>
      <c r="P334" s="247"/>
      <c r="Q334" s="247"/>
      <c r="R334" s="247"/>
      <c r="S334" s="247" t="s">
        <v>8114</v>
      </c>
      <c r="T334" s="247"/>
      <c r="U334" s="247" t="s">
        <v>7988</v>
      </c>
      <c r="V334" s="247" t="s">
        <v>7988</v>
      </c>
      <c r="W334" s="247"/>
      <c r="X334" s="247"/>
      <c r="Y334" s="248">
        <v>44525.837731481479</v>
      </c>
      <c r="Z334" s="248">
        <v>44538.851157407407</v>
      </c>
      <c r="AA334" s="247"/>
      <c r="AB334" s="247" t="s">
        <v>1331</v>
      </c>
      <c r="AC334" s="247">
        <v>52292</v>
      </c>
      <c r="AD334" s="247">
        <v>33480</v>
      </c>
      <c r="AE334" s="247" t="s">
        <v>8111</v>
      </c>
      <c r="AF334" s="247" t="s">
        <v>8113</v>
      </c>
      <c r="AG334" s="247" t="s">
        <v>15</v>
      </c>
    </row>
    <row r="335" spans="1:33" ht="26.4" x14ac:dyDescent="0.3">
      <c r="A335" s="247" t="s">
        <v>616</v>
      </c>
      <c r="B335" s="247" t="s">
        <v>8111</v>
      </c>
      <c r="C335" s="247" t="s">
        <v>64</v>
      </c>
      <c r="D335" s="251" t="s">
        <v>1146</v>
      </c>
      <c r="E335" s="247" t="s">
        <v>1375</v>
      </c>
      <c r="F335" s="247" t="s">
        <v>1376</v>
      </c>
      <c r="G335" s="247" t="s">
        <v>723</v>
      </c>
      <c r="H335" s="247" t="s">
        <v>526</v>
      </c>
      <c r="I335" s="247" t="s">
        <v>7988</v>
      </c>
      <c r="J335" s="247" t="s">
        <v>7988</v>
      </c>
      <c r="K335" s="247" t="s">
        <v>7988</v>
      </c>
      <c r="L335" s="247" t="s">
        <v>7988</v>
      </c>
      <c r="M335" s="247" t="s">
        <v>8112</v>
      </c>
      <c r="N335" s="247" t="s">
        <v>91</v>
      </c>
      <c r="O335" s="247" t="s">
        <v>1377</v>
      </c>
      <c r="P335" s="247"/>
      <c r="Q335" s="247"/>
      <c r="R335" s="247"/>
      <c r="S335" s="247" t="s">
        <v>8114</v>
      </c>
      <c r="T335" s="247"/>
      <c r="U335" s="247" t="s">
        <v>7988</v>
      </c>
      <c r="V335" s="247" t="s">
        <v>7988</v>
      </c>
      <c r="W335" s="247"/>
      <c r="X335" s="247"/>
      <c r="Y335" s="248">
        <v>44525.837731481479</v>
      </c>
      <c r="Z335" s="248">
        <v>44538.851157407407</v>
      </c>
      <c r="AA335" s="247"/>
      <c r="AB335" s="247" t="s">
        <v>1331</v>
      </c>
      <c r="AC335" s="247">
        <v>52292</v>
      </c>
      <c r="AD335" s="247">
        <v>361500</v>
      </c>
      <c r="AE335" s="247" t="s">
        <v>8111</v>
      </c>
      <c r="AF335" s="247" t="s">
        <v>8113</v>
      </c>
      <c r="AG335" s="247" t="s">
        <v>15</v>
      </c>
    </row>
    <row r="336" spans="1:33" ht="26.4" x14ac:dyDescent="0.3">
      <c r="A336" s="247" t="s">
        <v>616</v>
      </c>
      <c r="B336" s="247" t="s">
        <v>8111</v>
      </c>
      <c r="C336" s="247" t="s">
        <v>64</v>
      </c>
      <c r="D336" s="251" t="s">
        <v>905</v>
      </c>
      <c r="E336" s="247" t="s">
        <v>1378</v>
      </c>
      <c r="F336" s="247" t="s">
        <v>1379</v>
      </c>
      <c r="G336" s="247" t="s">
        <v>723</v>
      </c>
      <c r="H336" s="247" t="s">
        <v>526</v>
      </c>
      <c r="I336" s="247" t="s">
        <v>7988</v>
      </c>
      <c r="J336" s="247" t="s">
        <v>7988</v>
      </c>
      <c r="K336" s="247" t="s">
        <v>7988</v>
      </c>
      <c r="L336" s="247" t="s">
        <v>7988</v>
      </c>
      <c r="M336" s="247" t="s">
        <v>8112</v>
      </c>
      <c r="N336" s="247" t="s">
        <v>91</v>
      </c>
      <c r="O336" s="247" t="s">
        <v>906</v>
      </c>
      <c r="P336" s="247"/>
      <c r="Q336" s="247"/>
      <c r="R336" s="247"/>
      <c r="S336" s="247" t="s">
        <v>8114</v>
      </c>
      <c r="T336" s="247"/>
      <c r="U336" s="247" t="s">
        <v>7988</v>
      </c>
      <c r="V336" s="247" t="s">
        <v>7988</v>
      </c>
      <c r="W336" s="247"/>
      <c r="X336" s="247"/>
      <c r="Y336" s="248">
        <v>44525.837731481479</v>
      </c>
      <c r="Z336" s="248">
        <v>44538.851157407407</v>
      </c>
      <c r="AA336" s="247"/>
      <c r="AB336" s="247" t="s">
        <v>1331</v>
      </c>
      <c r="AC336" s="247">
        <v>52292</v>
      </c>
      <c r="AD336" s="247">
        <v>29740</v>
      </c>
      <c r="AE336" s="247" t="s">
        <v>8111</v>
      </c>
      <c r="AF336" s="247" t="s">
        <v>8113</v>
      </c>
      <c r="AG336" s="247" t="s">
        <v>15</v>
      </c>
    </row>
    <row r="337" spans="1:33" ht="26.4" x14ac:dyDescent="0.3">
      <c r="A337" s="247" t="s">
        <v>616</v>
      </c>
      <c r="B337" s="247" t="s">
        <v>8111</v>
      </c>
      <c r="C337" s="247" t="s">
        <v>64</v>
      </c>
      <c r="D337" s="251" t="s">
        <v>1382</v>
      </c>
      <c r="E337" s="247" t="s">
        <v>1380</v>
      </c>
      <c r="F337" s="247" t="s">
        <v>1381</v>
      </c>
      <c r="G337" s="247" t="s">
        <v>723</v>
      </c>
      <c r="H337" s="247" t="s">
        <v>526</v>
      </c>
      <c r="I337" s="247" t="s">
        <v>7988</v>
      </c>
      <c r="J337" s="247" t="s">
        <v>7988</v>
      </c>
      <c r="K337" s="247" t="s">
        <v>7988</v>
      </c>
      <c r="L337" s="247" t="s">
        <v>7988</v>
      </c>
      <c r="M337" s="247" t="s">
        <v>8112</v>
      </c>
      <c r="N337" s="247" t="s">
        <v>91</v>
      </c>
      <c r="O337" s="247" t="s">
        <v>1383</v>
      </c>
      <c r="P337" s="247"/>
      <c r="Q337" s="247"/>
      <c r="R337" s="247"/>
      <c r="S337" s="247" t="s">
        <v>8114</v>
      </c>
      <c r="T337" s="247"/>
      <c r="U337" s="247" t="s">
        <v>7988</v>
      </c>
      <c r="V337" s="247" t="s">
        <v>7988</v>
      </c>
      <c r="W337" s="247"/>
      <c r="X337" s="247"/>
      <c r="Y337" s="248">
        <v>44525.837731481479</v>
      </c>
      <c r="Z337" s="248">
        <v>44538.851157407407</v>
      </c>
      <c r="AA337" s="247"/>
      <c r="AB337" s="247" t="s">
        <v>1331</v>
      </c>
      <c r="AC337" s="247">
        <v>52292</v>
      </c>
      <c r="AD337" s="247">
        <v>29750</v>
      </c>
      <c r="AE337" s="247" t="s">
        <v>8111</v>
      </c>
      <c r="AF337" s="247" t="s">
        <v>8113</v>
      </c>
      <c r="AG337" s="247" t="s">
        <v>15</v>
      </c>
    </row>
    <row r="338" spans="1:33" ht="26.4" x14ac:dyDescent="0.3">
      <c r="A338" s="247" t="s">
        <v>616</v>
      </c>
      <c r="B338" s="247" t="s">
        <v>8111</v>
      </c>
      <c r="C338" s="247" t="s">
        <v>64</v>
      </c>
      <c r="D338" s="251" t="s">
        <v>280</v>
      </c>
      <c r="E338" s="247" t="s">
        <v>1384</v>
      </c>
      <c r="F338" s="247" t="s">
        <v>1385</v>
      </c>
      <c r="G338" s="247" t="s">
        <v>723</v>
      </c>
      <c r="H338" s="247" t="s">
        <v>526</v>
      </c>
      <c r="I338" s="247" t="s">
        <v>7988</v>
      </c>
      <c r="J338" s="247" t="s">
        <v>7988</v>
      </c>
      <c r="K338" s="247" t="s">
        <v>7988</v>
      </c>
      <c r="L338" s="247" t="s">
        <v>7988</v>
      </c>
      <c r="M338" s="247" t="s">
        <v>8112</v>
      </c>
      <c r="N338" s="247" t="s">
        <v>91</v>
      </c>
      <c r="O338" s="247" t="s">
        <v>1386</v>
      </c>
      <c r="P338" s="247"/>
      <c r="Q338" s="247"/>
      <c r="R338" s="247"/>
      <c r="S338" s="247" t="s">
        <v>8114</v>
      </c>
      <c r="T338" s="247"/>
      <c r="U338" s="247" t="s">
        <v>7988</v>
      </c>
      <c r="V338" s="247" t="s">
        <v>7988</v>
      </c>
      <c r="W338" s="247"/>
      <c r="X338" s="247"/>
      <c r="Y338" s="248">
        <v>44525.837731481479</v>
      </c>
      <c r="Z338" s="248">
        <v>44538.851157407407</v>
      </c>
      <c r="AA338" s="247"/>
      <c r="AB338" s="247" t="s">
        <v>1331</v>
      </c>
      <c r="AC338" s="247">
        <v>52292</v>
      </c>
      <c r="AD338" s="247">
        <v>34280</v>
      </c>
      <c r="AE338" s="247" t="s">
        <v>8111</v>
      </c>
      <c r="AF338" s="247" t="s">
        <v>8113</v>
      </c>
      <c r="AG338" s="247" t="s">
        <v>15</v>
      </c>
    </row>
    <row r="339" spans="1:33" ht="26.4" x14ac:dyDescent="0.3">
      <c r="A339" s="247" t="s">
        <v>616</v>
      </c>
      <c r="B339" s="247" t="s">
        <v>8111</v>
      </c>
      <c r="C339" s="247" t="s">
        <v>64</v>
      </c>
      <c r="D339" s="251" t="s">
        <v>764</v>
      </c>
      <c r="E339" s="247" t="s">
        <v>1387</v>
      </c>
      <c r="F339" s="247" t="s">
        <v>1388</v>
      </c>
      <c r="G339" s="247" t="s">
        <v>723</v>
      </c>
      <c r="H339" s="247" t="s">
        <v>526</v>
      </c>
      <c r="I339" s="247" t="s">
        <v>7988</v>
      </c>
      <c r="J339" s="247" t="s">
        <v>7988</v>
      </c>
      <c r="K339" s="247" t="s">
        <v>7988</v>
      </c>
      <c r="L339" s="247" t="s">
        <v>7988</v>
      </c>
      <c r="M339" s="247" t="s">
        <v>8112</v>
      </c>
      <c r="N339" s="247" t="s">
        <v>91</v>
      </c>
      <c r="O339" s="247" t="s">
        <v>765</v>
      </c>
      <c r="P339" s="247"/>
      <c r="Q339" s="247"/>
      <c r="R339" s="247"/>
      <c r="S339" s="247" t="s">
        <v>8114</v>
      </c>
      <c r="T339" s="247"/>
      <c r="U339" s="247" t="s">
        <v>7988</v>
      </c>
      <c r="V339" s="247" t="s">
        <v>7988</v>
      </c>
      <c r="W339" s="247"/>
      <c r="X339" s="247"/>
      <c r="Y339" s="248">
        <v>44525.837731481479</v>
      </c>
      <c r="Z339" s="248">
        <v>44538.851157407407</v>
      </c>
      <c r="AA339" s="247"/>
      <c r="AB339" s="247" t="s">
        <v>1331</v>
      </c>
      <c r="AC339" s="247">
        <v>52292</v>
      </c>
      <c r="AD339" s="247">
        <v>28110</v>
      </c>
      <c r="AE339" s="247" t="s">
        <v>8111</v>
      </c>
      <c r="AF339" s="247" t="s">
        <v>8113</v>
      </c>
      <c r="AG339" s="247" t="s">
        <v>15</v>
      </c>
    </row>
    <row r="340" spans="1:33" ht="26.4" x14ac:dyDescent="0.3">
      <c r="A340" s="247" t="s">
        <v>616</v>
      </c>
      <c r="B340" s="247" t="s">
        <v>8111</v>
      </c>
      <c r="C340" s="247" t="s">
        <v>64</v>
      </c>
      <c r="D340" s="251" t="s">
        <v>1029</v>
      </c>
      <c r="E340" s="247" t="s">
        <v>1389</v>
      </c>
      <c r="F340" s="247" t="s">
        <v>1390</v>
      </c>
      <c r="G340" s="247" t="s">
        <v>723</v>
      </c>
      <c r="H340" s="247" t="s">
        <v>526</v>
      </c>
      <c r="I340" s="247" t="s">
        <v>7988</v>
      </c>
      <c r="J340" s="247" t="s">
        <v>7988</v>
      </c>
      <c r="K340" s="247" t="s">
        <v>7988</v>
      </c>
      <c r="L340" s="247" t="s">
        <v>7988</v>
      </c>
      <c r="M340" s="247" t="s">
        <v>8112</v>
      </c>
      <c r="N340" s="247" t="s">
        <v>91</v>
      </c>
      <c r="O340" s="247" t="s">
        <v>1125</v>
      </c>
      <c r="P340" s="247"/>
      <c r="Q340" s="247"/>
      <c r="R340" s="247"/>
      <c r="S340" s="247" t="s">
        <v>8114</v>
      </c>
      <c r="T340" s="247"/>
      <c r="U340" s="247" t="s">
        <v>7988</v>
      </c>
      <c r="V340" s="247" t="s">
        <v>7988</v>
      </c>
      <c r="W340" s="247"/>
      <c r="X340" s="247"/>
      <c r="Y340" s="248">
        <v>44525.837731481479</v>
      </c>
      <c r="Z340" s="248">
        <v>44538.851157407407</v>
      </c>
      <c r="AA340" s="247"/>
      <c r="AB340" s="247" t="s">
        <v>1331</v>
      </c>
      <c r="AC340" s="247">
        <v>52292</v>
      </c>
      <c r="AD340" s="247">
        <v>34150</v>
      </c>
      <c r="AE340" s="247" t="s">
        <v>8111</v>
      </c>
      <c r="AF340" s="247" t="s">
        <v>8113</v>
      </c>
      <c r="AG340" s="247" t="s">
        <v>15</v>
      </c>
    </row>
    <row r="341" spans="1:33" ht="26.4" x14ac:dyDescent="0.3">
      <c r="A341" s="247" t="s">
        <v>616</v>
      </c>
      <c r="B341" s="247" t="s">
        <v>8111</v>
      </c>
      <c r="C341" s="247" t="s">
        <v>64</v>
      </c>
      <c r="D341" s="251" t="s">
        <v>1393</v>
      </c>
      <c r="E341" s="247" t="s">
        <v>1391</v>
      </c>
      <c r="F341" s="247" t="s">
        <v>1392</v>
      </c>
      <c r="G341" s="247" t="s">
        <v>723</v>
      </c>
      <c r="H341" s="247" t="s">
        <v>526</v>
      </c>
      <c r="I341" s="247" t="s">
        <v>7988</v>
      </c>
      <c r="J341" s="247" t="s">
        <v>7988</v>
      </c>
      <c r="K341" s="247" t="s">
        <v>7988</v>
      </c>
      <c r="L341" s="247" t="s">
        <v>7988</v>
      </c>
      <c r="M341" s="247" t="s">
        <v>8112</v>
      </c>
      <c r="N341" s="247" t="s">
        <v>91</v>
      </c>
      <c r="O341" s="247" t="s">
        <v>1394</v>
      </c>
      <c r="P341" s="247"/>
      <c r="Q341" s="247"/>
      <c r="R341" s="247"/>
      <c r="S341" s="247" t="s">
        <v>8114</v>
      </c>
      <c r="T341" s="247"/>
      <c r="U341" s="247" t="s">
        <v>7988</v>
      </c>
      <c r="V341" s="247" t="s">
        <v>7988</v>
      </c>
      <c r="W341" s="247"/>
      <c r="X341" s="247"/>
      <c r="Y341" s="248">
        <v>44525.837731481479</v>
      </c>
      <c r="Z341" s="248">
        <v>44538.851157407407</v>
      </c>
      <c r="AA341" s="247"/>
      <c r="AB341" s="247" t="s">
        <v>1331</v>
      </c>
      <c r="AC341" s="247">
        <v>52292</v>
      </c>
      <c r="AD341" s="247">
        <v>361900</v>
      </c>
      <c r="AE341" s="247" t="s">
        <v>8111</v>
      </c>
      <c r="AF341" s="247" t="s">
        <v>8113</v>
      </c>
      <c r="AG341" s="247" t="s">
        <v>15</v>
      </c>
    </row>
    <row r="342" spans="1:33" ht="26.4" x14ac:dyDescent="0.3">
      <c r="A342" s="247" t="s">
        <v>616</v>
      </c>
      <c r="B342" s="247" t="s">
        <v>8111</v>
      </c>
      <c r="C342" s="247" t="s">
        <v>64</v>
      </c>
      <c r="D342" s="251" t="s">
        <v>1397</v>
      </c>
      <c r="E342" s="247" t="s">
        <v>1395</v>
      </c>
      <c r="F342" s="247" t="s">
        <v>1396</v>
      </c>
      <c r="G342" s="247" t="s">
        <v>723</v>
      </c>
      <c r="H342" s="247" t="s">
        <v>526</v>
      </c>
      <c r="I342" s="247" t="s">
        <v>7988</v>
      </c>
      <c r="J342" s="247" t="s">
        <v>7988</v>
      </c>
      <c r="K342" s="247" t="s">
        <v>7988</v>
      </c>
      <c r="L342" s="247" t="s">
        <v>7988</v>
      </c>
      <c r="M342" s="247" t="s">
        <v>8112</v>
      </c>
      <c r="N342" s="247" t="s">
        <v>91</v>
      </c>
      <c r="O342" s="247" t="s">
        <v>1398</v>
      </c>
      <c r="P342" s="247"/>
      <c r="Q342" s="247"/>
      <c r="R342" s="247"/>
      <c r="S342" s="247" t="s">
        <v>8114</v>
      </c>
      <c r="T342" s="247"/>
      <c r="U342" s="247" t="s">
        <v>7988</v>
      </c>
      <c r="V342" s="247" t="s">
        <v>7988</v>
      </c>
      <c r="W342" s="247"/>
      <c r="X342" s="247"/>
      <c r="Y342" s="248">
        <v>44525.837731481479</v>
      </c>
      <c r="Z342" s="248">
        <v>44538.851157407407</v>
      </c>
      <c r="AA342" s="247"/>
      <c r="AB342" s="247" t="s">
        <v>1331</v>
      </c>
      <c r="AC342" s="247">
        <v>52292</v>
      </c>
      <c r="AD342" s="247">
        <v>32400</v>
      </c>
      <c r="AE342" s="247" t="s">
        <v>8111</v>
      </c>
      <c r="AF342" s="247" t="s">
        <v>8113</v>
      </c>
      <c r="AG342" s="247" t="s">
        <v>15</v>
      </c>
    </row>
    <row r="343" spans="1:33" ht="26.4" x14ac:dyDescent="0.3">
      <c r="A343" s="247" t="s">
        <v>616</v>
      </c>
      <c r="B343" s="247" t="s">
        <v>8111</v>
      </c>
      <c r="C343" s="247" t="s">
        <v>64</v>
      </c>
      <c r="D343" s="251" t="s">
        <v>1401</v>
      </c>
      <c r="E343" s="247" t="s">
        <v>1399</v>
      </c>
      <c r="F343" s="247" t="s">
        <v>1400</v>
      </c>
      <c r="G343" s="247" t="s">
        <v>723</v>
      </c>
      <c r="H343" s="247" t="s">
        <v>526</v>
      </c>
      <c r="I343" s="247" t="s">
        <v>7988</v>
      </c>
      <c r="J343" s="247" t="s">
        <v>7988</v>
      </c>
      <c r="K343" s="247" t="s">
        <v>7988</v>
      </c>
      <c r="L343" s="247" t="s">
        <v>7988</v>
      </c>
      <c r="M343" s="247" t="s">
        <v>8112</v>
      </c>
      <c r="N343" s="247" t="s">
        <v>91</v>
      </c>
      <c r="O343" s="247" t="s">
        <v>1402</v>
      </c>
      <c r="P343" s="247"/>
      <c r="Q343" s="247"/>
      <c r="R343" s="247"/>
      <c r="S343" s="247" t="s">
        <v>8114</v>
      </c>
      <c r="T343" s="247"/>
      <c r="U343" s="247" t="s">
        <v>7988</v>
      </c>
      <c r="V343" s="247" t="s">
        <v>7988</v>
      </c>
      <c r="W343" s="247"/>
      <c r="X343" s="247"/>
      <c r="Y343" s="248">
        <v>44525.837731481479</v>
      </c>
      <c r="Z343" s="248">
        <v>44538.851157407407</v>
      </c>
      <c r="AA343" s="247"/>
      <c r="AB343" s="247" t="s">
        <v>1331</v>
      </c>
      <c r="AC343" s="247">
        <v>52292</v>
      </c>
      <c r="AD343" s="247">
        <v>32130</v>
      </c>
      <c r="AE343" s="247" t="s">
        <v>8111</v>
      </c>
      <c r="AF343" s="247" t="s">
        <v>8113</v>
      </c>
      <c r="AG343" s="247" t="s">
        <v>15</v>
      </c>
    </row>
    <row r="344" spans="1:33" ht="26.4" x14ac:dyDescent="0.3">
      <c r="A344" s="247" t="s">
        <v>616</v>
      </c>
      <c r="B344" s="247" t="s">
        <v>8111</v>
      </c>
      <c r="C344" s="247" t="s">
        <v>64</v>
      </c>
      <c r="D344" s="251" t="s">
        <v>830</v>
      </c>
      <c r="E344" s="247" t="s">
        <v>1403</v>
      </c>
      <c r="F344" s="247" t="s">
        <v>1404</v>
      </c>
      <c r="G344" s="247" t="s">
        <v>723</v>
      </c>
      <c r="H344" s="247" t="s">
        <v>526</v>
      </c>
      <c r="I344" s="247" t="s">
        <v>7988</v>
      </c>
      <c r="J344" s="247" t="s">
        <v>7988</v>
      </c>
      <c r="K344" s="247" t="s">
        <v>7988</v>
      </c>
      <c r="L344" s="247" t="s">
        <v>7988</v>
      </c>
      <c r="M344" s="247" t="s">
        <v>8112</v>
      </c>
      <c r="N344" s="247" t="s">
        <v>91</v>
      </c>
      <c r="O344" s="247" t="s">
        <v>831</v>
      </c>
      <c r="P344" s="247"/>
      <c r="Q344" s="247"/>
      <c r="R344" s="247"/>
      <c r="S344" s="247" t="s">
        <v>8114</v>
      </c>
      <c r="T344" s="247"/>
      <c r="U344" s="247" t="s">
        <v>7988</v>
      </c>
      <c r="V344" s="247" t="s">
        <v>7988</v>
      </c>
      <c r="W344" s="247"/>
      <c r="X344" s="247"/>
      <c r="Y344" s="248">
        <v>44525.837731481479</v>
      </c>
      <c r="Z344" s="248">
        <v>44538.851157407407</v>
      </c>
      <c r="AA344" s="247"/>
      <c r="AB344" s="247" t="s">
        <v>1331</v>
      </c>
      <c r="AC344" s="247">
        <v>52292</v>
      </c>
      <c r="AD344" s="247">
        <v>29820</v>
      </c>
      <c r="AE344" s="247" t="s">
        <v>8111</v>
      </c>
      <c r="AF344" s="247" t="s">
        <v>8113</v>
      </c>
      <c r="AG344" s="247" t="s">
        <v>15</v>
      </c>
    </row>
    <row r="345" spans="1:33" ht="26.4" x14ac:dyDescent="0.3">
      <c r="A345" s="247" t="s">
        <v>616</v>
      </c>
      <c r="B345" s="247" t="s">
        <v>8111</v>
      </c>
      <c r="C345" s="247" t="s">
        <v>64</v>
      </c>
      <c r="D345" s="251" t="s">
        <v>834</v>
      </c>
      <c r="E345" s="247" t="s">
        <v>1405</v>
      </c>
      <c r="F345" s="247" t="s">
        <v>1406</v>
      </c>
      <c r="G345" s="247" t="s">
        <v>723</v>
      </c>
      <c r="H345" s="247" t="s">
        <v>526</v>
      </c>
      <c r="I345" s="247" t="s">
        <v>7988</v>
      </c>
      <c r="J345" s="247" t="s">
        <v>7988</v>
      </c>
      <c r="K345" s="247" t="s">
        <v>7988</v>
      </c>
      <c r="L345" s="247" t="s">
        <v>7988</v>
      </c>
      <c r="M345" s="247" t="s">
        <v>8112</v>
      </c>
      <c r="N345" s="247" t="s">
        <v>91</v>
      </c>
      <c r="O345" s="247" t="s">
        <v>835</v>
      </c>
      <c r="P345" s="247"/>
      <c r="Q345" s="247"/>
      <c r="R345" s="247"/>
      <c r="S345" s="247" t="s">
        <v>8114</v>
      </c>
      <c r="T345" s="247"/>
      <c r="U345" s="247" t="s">
        <v>7988</v>
      </c>
      <c r="V345" s="247" t="s">
        <v>7988</v>
      </c>
      <c r="W345" s="247"/>
      <c r="X345" s="247"/>
      <c r="Y345" s="248">
        <v>44525.837731481479</v>
      </c>
      <c r="Z345" s="248">
        <v>44538.851157407407</v>
      </c>
      <c r="AA345" s="247"/>
      <c r="AB345" s="247" t="s">
        <v>1331</v>
      </c>
      <c r="AC345" s="247">
        <v>52292</v>
      </c>
      <c r="AD345" s="247">
        <v>29830</v>
      </c>
      <c r="AE345" s="247" t="s">
        <v>8111</v>
      </c>
      <c r="AF345" s="247" t="s">
        <v>8113</v>
      </c>
      <c r="AG345" s="247" t="s">
        <v>15</v>
      </c>
    </row>
    <row r="346" spans="1:33" ht="52.8" x14ac:dyDescent="0.3">
      <c r="A346" s="247"/>
      <c r="B346" s="247" t="s">
        <v>8113</v>
      </c>
      <c r="C346" s="247" t="s">
        <v>69</v>
      </c>
      <c r="D346" s="251" t="s">
        <v>111</v>
      </c>
      <c r="E346" s="247" t="s">
        <v>1407</v>
      </c>
      <c r="F346" s="247" t="s">
        <v>1408</v>
      </c>
      <c r="G346" s="247" t="s">
        <v>723</v>
      </c>
      <c r="H346" s="247" t="s">
        <v>526</v>
      </c>
      <c r="I346" s="247" t="s">
        <v>7988</v>
      </c>
      <c r="J346" s="247" t="s">
        <v>7988</v>
      </c>
      <c r="K346" s="247" t="s">
        <v>7988</v>
      </c>
      <c r="L346" s="247" t="s">
        <v>7988</v>
      </c>
      <c r="M346" s="247" t="s">
        <v>8112</v>
      </c>
      <c r="N346" s="247" t="s">
        <v>91</v>
      </c>
      <c r="O346" s="247" t="s">
        <v>112</v>
      </c>
      <c r="P346" s="247"/>
      <c r="Q346" s="247"/>
      <c r="R346" s="247"/>
      <c r="S346" s="247" t="s">
        <v>8206</v>
      </c>
      <c r="T346" s="247"/>
      <c r="U346" s="247" t="s">
        <v>7988</v>
      </c>
      <c r="V346" s="247" t="s">
        <v>7988</v>
      </c>
      <c r="W346" s="247"/>
      <c r="X346" s="247"/>
      <c r="Y346" s="248">
        <v>44525.837731481479</v>
      </c>
      <c r="Z346" s="247"/>
      <c r="AA346" s="247"/>
      <c r="AB346" s="247" t="s">
        <v>1331</v>
      </c>
      <c r="AC346" s="247">
        <v>52292</v>
      </c>
      <c r="AD346" s="247">
        <v>28240</v>
      </c>
      <c r="AE346" s="247" t="s">
        <v>8111</v>
      </c>
      <c r="AF346" s="247" t="s">
        <v>8111</v>
      </c>
      <c r="AG346" s="247" t="s">
        <v>15</v>
      </c>
    </row>
    <row r="347" spans="1:33" ht="26.4" x14ac:dyDescent="0.3">
      <c r="A347" s="247"/>
      <c r="B347" s="247" t="s">
        <v>8111</v>
      </c>
      <c r="C347" s="247" t="s">
        <v>32</v>
      </c>
      <c r="D347" s="251" t="s">
        <v>1146</v>
      </c>
      <c r="E347" s="247" t="s">
        <v>1409</v>
      </c>
      <c r="F347" s="247" t="s">
        <v>1410</v>
      </c>
      <c r="G347" s="247" t="s">
        <v>133</v>
      </c>
      <c r="H347" s="247" t="s">
        <v>35</v>
      </c>
      <c r="I347" s="247" t="s">
        <v>7988</v>
      </c>
      <c r="J347" s="247" t="s">
        <v>7988</v>
      </c>
      <c r="K347" s="247" t="s">
        <v>7988</v>
      </c>
      <c r="L347" s="247" t="s">
        <v>7988</v>
      </c>
      <c r="M347" s="247" t="s">
        <v>8112</v>
      </c>
      <c r="N347" s="247" t="s">
        <v>91</v>
      </c>
      <c r="O347" s="247" t="s">
        <v>1147</v>
      </c>
      <c r="P347" s="247"/>
      <c r="Q347" s="247"/>
      <c r="R347" s="247"/>
      <c r="S347" s="247" t="s">
        <v>8195</v>
      </c>
      <c r="T347" s="247"/>
      <c r="U347" s="247" t="s">
        <v>7988</v>
      </c>
      <c r="V347" s="247" t="s">
        <v>7988</v>
      </c>
      <c r="W347" s="247"/>
      <c r="X347" s="247"/>
      <c r="Y347" s="248">
        <v>44525.838263888887</v>
      </c>
      <c r="Z347" s="248">
        <v>44529.964525462965</v>
      </c>
      <c r="AA347" s="247"/>
      <c r="AB347" s="247" t="s">
        <v>1411</v>
      </c>
      <c r="AC347" s="247">
        <v>58325</v>
      </c>
      <c r="AD347" s="247">
        <v>29850</v>
      </c>
      <c r="AE347" s="247" t="s">
        <v>8111</v>
      </c>
      <c r="AF347" s="247" t="s">
        <v>8113</v>
      </c>
      <c r="AG347" s="247" t="s">
        <v>754</v>
      </c>
    </row>
    <row r="348" spans="1:33" ht="26.4" x14ac:dyDescent="0.3">
      <c r="A348" s="247" t="s">
        <v>134</v>
      </c>
      <c r="B348" s="247" t="s">
        <v>8111</v>
      </c>
      <c r="C348" s="247" t="s">
        <v>32</v>
      </c>
      <c r="D348" s="251" t="s">
        <v>120</v>
      </c>
      <c r="E348" s="247" t="s">
        <v>1412</v>
      </c>
      <c r="F348" s="247" t="s">
        <v>1413</v>
      </c>
      <c r="G348" s="247" t="s">
        <v>1414</v>
      </c>
      <c r="H348" s="247" t="s">
        <v>35</v>
      </c>
      <c r="I348" s="247" t="s">
        <v>7988</v>
      </c>
      <c r="J348" s="247" t="s">
        <v>7988</v>
      </c>
      <c r="K348" s="247" t="s">
        <v>7988</v>
      </c>
      <c r="L348" s="247" t="s">
        <v>7988</v>
      </c>
      <c r="M348" s="247" t="s">
        <v>8112</v>
      </c>
      <c r="N348" s="247" t="s">
        <v>84</v>
      </c>
      <c r="O348" s="247" t="s">
        <v>7988</v>
      </c>
      <c r="P348" s="247"/>
      <c r="Q348" s="247"/>
      <c r="R348" s="247"/>
      <c r="S348" s="247"/>
      <c r="T348" s="247"/>
      <c r="U348" s="247" t="s">
        <v>7988</v>
      </c>
      <c r="V348" s="247" t="s">
        <v>7988</v>
      </c>
      <c r="W348" s="247"/>
      <c r="X348" s="247"/>
      <c r="Y348" s="248">
        <v>44525.937581018516</v>
      </c>
      <c r="Z348" s="248">
        <v>44529.934490740743</v>
      </c>
      <c r="AA348" s="247"/>
      <c r="AB348" s="247" t="s">
        <v>1415</v>
      </c>
      <c r="AC348" s="247">
        <v>84439</v>
      </c>
      <c r="AD348" s="247">
        <v>4630</v>
      </c>
      <c r="AE348" s="247" t="s">
        <v>8111</v>
      </c>
      <c r="AF348" s="247" t="s">
        <v>8113</v>
      </c>
      <c r="AG348" s="247" t="s">
        <v>754</v>
      </c>
    </row>
    <row r="349" spans="1:33" ht="26.4" x14ac:dyDescent="0.3">
      <c r="A349" s="247" t="s">
        <v>159</v>
      </c>
      <c r="B349" s="247" t="s">
        <v>8111</v>
      </c>
      <c r="C349" s="247" t="s">
        <v>32</v>
      </c>
      <c r="D349" s="251" t="s">
        <v>155</v>
      </c>
      <c r="E349" s="247" t="s">
        <v>1416</v>
      </c>
      <c r="F349" s="247" t="s">
        <v>1417</v>
      </c>
      <c r="G349" s="247" t="s">
        <v>1414</v>
      </c>
      <c r="H349" s="247" t="s">
        <v>35</v>
      </c>
      <c r="I349" s="247" t="s">
        <v>7988</v>
      </c>
      <c r="J349" s="247" t="s">
        <v>7988</v>
      </c>
      <c r="K349" s="247" t="s">
        <v>7988</v>
      </c>
      <c r="L349" s="247" t="s">
        <v>7988</v>
      </c>
      <c r="M349" s="247" t="s">
        <v>8112</v>
      </c>
      <c r="N349" s="247" t="s">
        <v>84</v>
      </c>
      <c r="O349" s="247" t="s">
        <v>7988</v>
      </c>
      <c r="P349" s="247"/>
      <c r="Q349" s="247"/>
      <c r="R349" s="247"/>
      <c r="S349" s="247"/>
      <c r="T349" s="247"/>
      <c r="U349" s="247" t="s">
        <v>7988</v>
      </c>
      <c r="V349" s="247" t="s">
        <v>7988</v>
      </c>
      <c r="W349" s="247"/>
      <c r="X349" s="247"/>
      <c r="Y349" s="248">
        <v>44525.939143518517</v>
      </c>
      <c r="Z349" s="248">
        <v>44529.934490740743</v>
      </c>
      <c r="AA349" s="247"/>
      <c r="AB349" s="247" t="s">
        <v>1415</v>
      </c>
      <c r="AC349" s="247">
        <v>84439</v>
      </c>
      <c r="AD349" s="247">
        <v>1500</v>
      </c>
      <c r="AE349" s="247" t="s">
        <v>8111</v>
      </c>
      <c r="AF349" s="247" t="s">
        <v>8113</v>
      </c>
      <c r="AG349" s="247" t="s">
        <v>754</v>
      </c>
    </row>
    <row r="350" spans="1:33" ht="26.4" x14ac:dyDescent="0.3">
      <c r="A350" s="247"/>
      <c r="B350" s="247" t="s">
        <v>8111</v>
      </c>
      <c r="C350" s="247" t="s">
        <v>32</v>
      </c>
      <c r="D350" s="251" t="s">
        <v>1421</v>
      </c>
      <c r="E350" s="247" t="s">
        <v>1418</v>
      </c>
      <c r="F350" s="247" t="s">
        <v>1419</v>
      </c>
      <c r="G350" s="247" t="s">
        <v>723</v>
      </c>
      <c r="H350" s="247" t="s">
        <v>725</v>
      </c>
      <c r="I350" s="247" t="s">
        <v>7988</v>
      </c>
      <c r="J350" s="247" t="s">
        <v>7988</v>
      </c>
      <c r="K350" s="247" t="s">
        <v>7988</v>
      </c>
      <c r="L350" s="247" t="s">
        <v>7988</v>
      </c>
      <c r="M350" s="247" t="s">
        <v>8112</v>
      </c>
      <c r="N350" s="247" t="s">
        <v>91</v>
      </c>
      <c r="O350" s="247" t="s">
        <v>1422</v>
      </c>
      <c r="P350" s="247"/>
      <c r="Q350" s="247"/>
      <c r="R350" s="247"/>
      <c r="S350" s="247" t="s">
        <v>8207</v>
      </c>
      <c r="T350" s="247"/>
      <c r="U350" s="247" t="s">
        <v>7988</v>
      </c>
      <c r="V350" s="247" t="s">
        <v>7988</v>
      </c>
      <c r="W350" s="247"/>
      <c r="X350" s="247"/>
      <c r="Y350" s="248">
        <v>44525.945706018516</v>
      </c>
      <c r="Z350" s="248">
        <v>44529.934490740743</v>
      </c>
      <c r="AA350" s="247"/>
      <c r="AB350" s="247" t="s">
        <v>1420</v>
      </c>
      <c r="AC350" s="247">
        <v>34439</v>
      </c>
      <c r="AD350" s="247">
        <v>29880</v>
      </c>
      <c r="AE350" s="247" t="s">
        <v>8111</v>
      </c>
      <c r="AF350" s="247" t="s">
        <v>8113</v>
      </c>
      <c r="AG350" s="247"/>
    </row>
    <row r="351" spans="1:33" ht="52.8" x14ac:dyDescent="0.3">
      <c r="A351" s="247" t="s">
        <v>1427</v>
      </c>
      <c r="B351" s="247" t="s">
        <v>8111</v>
      </c>
      <c r="C351" s="247" t="s">
        <v>18</v>
      </c>
      <c r="D351" s="251" t="s">
        <v>1421</v>
      </c>
      <c r="E351" s="247" t="s">
        <v>1423</v>
      </c>
      <c r="F351" s="247" t="s">
        <v>1424</v>
      </c>
      <c r="G351" s="247" t="s">
        <v>1425</v>
      </c>
      <c r="H351" s="247" t="s">
        <v>1085</v>
      </c>
      <c r="I351" s="247" t="s">
        <v>1429</v>
      </c>
      <c r="J351" s="247" t="s">
        <v>7988</v>
      </c>
      <c r="K351" s="247" t="s">
        <v>7988</v>
      </c>
      <c r="L351" s="247" t="s">
        <v>7988</v>
      </c>
      <c r="M351" s="247" t="s">
        <v>1287</v>
      </c>
      <c r="N351" s="247" t="s">
        <v>91</v>
      </c>
      <c r="O351" s="247" t="s">
        <v>1422</v>
      </c>
      <c r="P351" s="247" t="s">
        <v>1428</v>
      </c>
      <c r="Q351" s="247"/>
      <c r="R351" s="247" t="s">
        <v>1426</v>
      </c>
      <c r="S351" s="247" t="s">
        <v>8208</v>
      </c>
      <c r="T351" s="247"/>
      <c r="U351" s="247" t="s">
        <v>7988</v>
      </c>
      <c r="V351" s="247" t="s">
        <v>7988</v>
      </c>
      <c r="W351" s="247"/>
      <c r="X351" s="247"/>
      <c r="Y351" s="248">
        <v>44525.948136574072</v>
      </c>
      <c r="Z351" s="248">
        <v>44529.934490740743</v>
      </c>
      <c r="AA351" s="247"/>
      <c r="AB351" s="247" t="s">
        <v>1420</v>
      </c>
      <c r="AC351" s="247">
        <v>34439</v>
      </c>
      <c r="AD351" s="247">
        <v>29890</v>
      </c>
      <c r="AE351" s="247" t="s">
        <v>8111</v>
      </c>
      <c r="AF351" s="247" t="s">
        <v>8113</v>
      </c>
      <c r="AG351" s="247" t="s">
        <v>15</v>
      </c>
    </row>
    <row r="352" spans="1:33" ht="26.4" x14ac:dyDescent="0.3">
      <c r="A352" s="247"/>
      <c r="B352" s="247" t="s">
        <v>8111</v>
      </c>
      <c r="C352" s="247" t="s">
        <v>32</v>
      </c>
      <c r="D352" s="251" t="s">
        <v>1138</v>
      </c>
      <c r="E352" s="247" t="s">
        <v>1430</v>
      </c>
      <c r="F352" s="247" t="s">
        <v>1431</v>
      </c>
      <c r="G352" s="247" t="s">
        <v>723</v>
      </c>
      <c r="H352" s="247" t="s">
        <v>725</v>
      </c>
      <c r="I352" s="247" t="s">
        <v>7988</v>
      </c>
      <c r="J352" s="247" t="s">
        <v>7988</v>
      </c>
      <c r="K352" s="247" t="s">
        <v>7988</v>
      </c>
      <c r="L352" s="247" t="s">
        <v>7988</v>
      </c>
      <c r="M352" s="247" t="s">
        <v>8112</v>
      </c>
      <c r="N352" s="247" t="s">
        <v>91</v>
      </c>
      <c r="O352" s="247" t="s">
        <v>1141</v>
      </c>
      <c r="P352" s="247"/>
      <c r="Q352" s="247"/>
      <c r="R352" s="247"/>
      <c r="S352" s="247"/>
      <c r="T352" s="247"/>
      <c r="U352" s="247" t="s">
        <v>7988</v>
      </c>
      <c r="V352" s="247" t="s">
        <v>7988</v>
      </c>
      <c r="W352" s="247"/>
      <c r="X352" s="247"/>
      <c r="Y352" s="248">
        <v>44525.950057870374</v>
      </c>
      <c r="Z352" s="248">
        <v>44529.934490740743</v>
      </c>
      <c r="AA352" s="247"/>
      <c r="AB352" s="247" t="s">
        <v>1420</v>
      </c>
      <c r="AC352" s="247">
        <v>34439</v>
      </c>
      <c r="AD352" s="247">
        <v>29070</v>
      </c>
      <c r="AE352" s="247" t="s">
        <v>8111</v>
      </c>
      <c r="AF352" s="247" t="s">
        <v>8113</v>
      </c>
      <c r="AG352" s="247"/>
    </row>
    <row r="353" spans="1:33" x14ac:dyDescent="0.3">
      <c r="A353" s="247" t="s">
        <v>119</v>
      </c>
      <c r="B353" s="247" t="s">
        <v>8111</v>
      </c>
      <c r="C353" s="247" t="s">
        <v>32</v>
      </c>
      <c r="D353" s="251" t="s">
        <v>120</v>
      </c>
      <c r="E353" s="247" t="s">
        <v>1432</v>
      </c>
      <c r="F353" s="247" t="s">
        <v>1433</v>
      </c>
      <c r="G353" s="247" t="s">
        <v>1434</v>
      </c>
      <c r="H353" s="247" t="s">
        <v>35</v>
      </c>
      <c r="I353" s="247" t="s">
        <v>7988</v>
      </c>
      <c r="J353" s="247" t="s">
        <v>7988</v>
      </c>
      <c r="K353" s="247" t="s">
        <v>7988</v>
      </c>
      <c r="L353" s="247" t="s">
        <v>7988</v>
      </c>
      <c r="M353" s="247" t="s">
        <v>8112</v>
      </c>
      <c r="N353" s="247" t="s">
        <v>84</v>
      </c>
      <c r="O353" s="247" t="s">
        <v>7988</v>
      </c>
      <c r="P353" s="247"/>
      <c r="Q353" s="247"/>
      <c r="R353" s="247"/>
      <c r="S353" s="247"/>
      <c r="T353" s="247"/>
      <c r="U353" s="247" t="s">
        <v>7988</v>
      </c>
      <c r="V353" s="247" t="s">
        <v>7988</v>
      </c>
      <c r="W353" s="247"/>
      <c r="X353" s="247"/>
      <c r="Y353" s="248">
        <v>44526.00037037037</v>
      </c>
      <c r="Z353" s="248">
        <v>44529.934490740743</v>
      </c>
      <c r="AA353" s="247"/>
      <c r="AB353" s="247" t="s">
        <v>1435</v>
      </c>
      <c r="AC353" s="247">
        <v>70918</v>
      </c>
      <c r="AD353" s="247">
        <v>530</v>
      </c>
      <c r="AE353" s="247" t="s">
        <v>8111</v>
      </c>
      <c r="AF353" s="247" t="s">
        <v>8113</v>
      </c>
      <c r="AG353" s="247" t="s">
        <v>754</v>
      </c>
    </row>
    <row r="354" spans="1:33" x14ac:dyDescent="0.3">
      <c r="A354" s="247" t="s">
        <v>130</v>
      </c>
      <c r="B354" s="247" t="s">
        <v>8111</v>
      </c>
      <c r="C354" s="247" t="s">
        <v>32</v>
      </c>
      <c r="D354" s="251" t="s">
        <v>120</v>
      </c>
      <c r="E354" s="247" t="s">
        <v>1436</v>
      </c>
      <c r="F354" s="247" t="s">
        <v>1437</v>
      </c>
      <c r="G354" s="247" t="s">
        <v>1434</v>
      </c>
      <c r="H354" s="247" t="s">
        <v>35</v>
      </c>
      <c r="I354" s="247" t="s">
        <v>7988</v>
      </c>
      <c r="J354" s="247" t="s">
        <v>7988</v>
      </c>
      <c r="K354" s="247" t="s">
        <v>7988</v>
      </c>
      <c r="L354" s="247" t="s">
        <v>7988</v>
      </c>
      <c r="M354" s="247" t="s">
        <v>8112</v>
      </c>
      <c r="N354" s="247" t="s">
        <v>84</v>
      </c>
      <c r="O354" s="247" t="s">
        <v>7988</v>
      </c>
      <c r="P354" s="247"/>
      <c r="Q354" s="247"/>
      <c r="R354" s="247"/>
      <c r="S354" s="247"/>
      <c r="T354" s="247"/>
      <c r="U354" s="247" t="s">
        <v>7988</v>
      </c>
      <c r="V354" s="247" t="s">
        <v>7988</v>
      </c>
      <c r="W354" s="247"/>
      <c r="X354" s="247"/>
      <c r="Y354" s="248">
        <v>44526.00037037037</v>
      </c>
      <c r="Z354" s="248">
        <v>44529.934490740743</v>
      </c>
      <c r="AA354" s="247"/>
      <c r="AB354" s="247" t="s">
        <v>1435</v>
      </c>
      <c r="AC354" s="247">
        <v>70918</v>
      </c>
      <c r="AD354" s="247">
        <v>3530</v>
      </c>
      <c r="AE354" s="247" t="s">
        <v>8111</v>
      </c>
      <c r="AF354" s="247" t="s">
        <v>8113</v>
      </c>
      <c r="AG354" s="247" t="s">
        <v>754</v>
      </c>
    </row>
    <row r="355" spans="1:33" x14ac:dyDescent="0.3">
      <c r="A355" s="247" t="s">
        <v>142</v>
      </c>
      <c r="B355" s="247" t="s">
        <v>8111</v>
      </c>
      <c r="C355" s="247" t="s">
        <v>32</v>
      </c>
      <c r="D355" s="251" t="s">
        <v>120</v>
      </c>
      <c r="E355" s="247" t="s">
        <v>1438</v>
      </c>
      <c r="F355" s="247" t="s">
        <v>1439</v>
      </c>
      <c r="G355" s="247" t="s">
        <v>1434</v>
      </c>
      <c r="H355" s="247" t="s">
        <v>35</v>
      </c>
      <c r="I355" s="247" t="s">
        <v>7988</v>
      </c>
      <c r="J355" s="247" t="s">
        <v>7988</v>
      </c>
      <c r="K355" s="247" t="s">
        <v>7988</v>
      </c>
      <c r="L355" s="247" t="s">
        <v>7988</v>
      </c>
      <c r="M355" s="247" t="s">
        <v>8112</v>
      </c>
      <c r="N355" s="247" t="s">
        <v>84</v>
      </c>
      <c r="O355" s="247" t="s">
        <v>7988</v>
      </c>
      <c r="P355" s="247"/>
      <c r="Q355" s="247"/>
      <c r="R355" s="247"/>
      <c r="S355" s="247"/>
      <c r="T355" s="247"/>
      <c r="U355" s="247" t="s">
        <v>7988</v>
      </c>
      <c r="V355" s="247" t="s">
        <v>7988</v>
      </c>
      <c r="W355" s="247"/>
      <c r="X355" s="247"/>
      <c r="Y355" s="248">
        <v>44526.00037037037</v>
      </c>
      <c r="Z355" s="248">
        <v>44529.934490740743</v>
      </c>
      <c r="AA355" s="247"/>
      <c r="AB355" s="247" t="s">
        <v>1435</v>
      </c>
      <c r="AC355" s="247">
        <v>70918</v>
      </c>
      <c r="AD355" s="247">
        <v>6510</v>
      </c>
      <c r="AE355" s="247" t="s">
        <v>8111</v>
      </c>
      <c r="AF355" s="247" t="s">
        <v>8113</v>
      </c>
      <c r="AG355" s="247" t="s">
        <v>754</v>
      </c>
    </row>
    <row r="356" spans="1:33" x14ac:dyDescent="0.3">
      <c r="A356" s="247" t="s">
        <v>138</v>
      </c>
      <c r="B356" s="247" t="s">
        <v>8111</v>
      </c>
      <c r="C356" s="247" t="s">
        <v>32</v>
      </c>
      <c r="D356" s="251" t="s">
        <v>120</v>
      </c>
      <c r="E356" s="247" t="s">
        <v>1440</v>
      </c>
      <c r="F356" s="247" t="s">
        <v>1441</v>
      </c>
      <c r="G356" s="247" t="s">
        <v>1434</v>
      </c>
      <c r="H356" s="247" t="s">
        <v>35</v>
      </c>
      <c r="I356" s="247" t="s">
        <v>7988</v>
      </c>
      <c r="J356" s="247" t="s">
        <v>7988</v>
      </c>
      <c r="K356" s="247" t="s">
        <v>7988</v>
      </c>
      <c r="L356" s="247" t="s">
        <v>7988</v>
      </c>
      <c r="M356" s="247" t="s">
        <v>8112</v>
      </c>
      <c r="N356" s="247" t="s">
        <v>84</v>
      </c>
      <c r="O356" s="247" t="s">
        <v>7988</v>
      </c>
      <c r="P356" s="247"/>
      <c r="Q356" s="247"/>
      <c r="R356" s="247"/>
      <c r="S356" s="247"/>
      <c r="T356" s="247"/>
      <c r="U356" s="247" t="s">
        <v>7988</v>
      </c>
      <c r="V356" s="247" t="s">
        <v>7988</v>
      </c>
      <c r="W356" s="247"/>
      <c r="X356" s="247"/>
      <c r="Y356" s="248">
        <v>44526.00037037037</v>
      </c>
      <c r="Z356" s="248">
        <v>44529.934490740743</v>
      </c>
      <c r="AA356" s="247"/>
      <c r="AB356" s="247" t="s">
        <v>1435</v>
      </c>
      <c r="AC356" s="247">
        <v>70918</v>
      </c>
      <c r="AD356" s="247">
        <v>5510</v>
      </c>
      <c r="AE356" s="247" t="s">
        <v>8111</v>
      </c>
      <c r="AF356" s="247" t="s">
        <v>8113</v>
      </c>
      <c r="AG356" s="247" t="s">
        <v>754</v>
      </c>
    </row>
    <row r="357" spans="1:33" ht="26.4" x14ac:dyDescent="0.3">
      <c r="A357" s="247" t="s">
        <v>1444</v>
      </c>
      <c r="B357" s="247" t="s">
        <v>8111</v>
      </c>
      <c r="C357" s="247" t="s">
        <v>32</v>
      </c>
      <c r="D357" s="251" t="s">
        <v>120</v>
      </c>
      <c r="E357" s="247" t="s">
        <v>1442</v>
      </c>
      <c r="F357" s="247" t="s">
        <v>1443</v>
      </c>
      <c r="G357" s="247" t="s">
        <v>1434</v>
      </c>
      <c r="H357" s="247" t="s">
        <v>35</v>
      </c>
      <c r="I357" s="247" t="s">
        <v>7988</v>
      </c>
      <c r="J357" s="247" t="s">
        <v>7988</v>
      </c>
      <c r="K357" s="247" t="s">
        <v>7988</v>
      </c>
      <c r="L357" s="247" t="s">
        <v>7988</v>
      </c>
      <c r="M357" s="247" t="s">
        <v>8112</v>
      </c>
      <c r="N357" s="247" t="s">
        <v>84</v>
      </c>
      <c r="O357" s="247" t="s">
        <v>7988</v>
      </c>
      <c r="P357" s="247"/>
      <c r="Q357" s="247"/>
      <c r="R357" s="247"/>
      <c r="S357" s="247"/>
      <c r="T357" s="247"/>
      <c r="U357" s="247" t="s">
        <v>7988</v>
      </c>
      <c r="V357" s="247" t="s">
        <v>7988</v>
      </c>
      <c r="W357" s="247"/>
      <c r="X357" s="247"/>
      <c r="Y357" s="248">
        <v>44526.00037037037</v>
      </c>
      <c r="Z357" s="248">
        <v>44529.934490740743</v>
      </c>
      <c r="AA357" s="247"/>
      <c r="AB357" s="247" t="s">
        <v>1435</v>
      </c>
      <c r="AC357" s="247">
        <v>70918</v>
      </c>
      <c r="AD357" s="247">
        <v>4710</v>
      </c>
      <c r="AE357" s="247" t="s">
        <v>8111</v>
      </c>
      <c r="AF357" s="247" t="s">
        <v>8113</v>
      </c>
      <c r="AG357" s="247" t="s">
        <v>754</v>
      </c>
    </row>
    <row r="358" spans="1:33" x14ac:dyDescent="0.3">
      <c r="A358" s="247" t="s">
        <v>159</v>
      </c>
      <c r="B358" s="247" t="s">
        <v>8111</v>
      </c>
      <c r="C358" s="247" t="s">
        <v>32</v>
      </c>
      <c r="D358" s="251" t="s">
        <v>155</v>
      </c>
      <c r="E358" s="247" t="s">
        <v>1445</v>
      </c>
      <c r="F358" s="247" t="s">
        <v>1446</v>
      </c>
      <c r="G358" s="247" t="s">
        <v>1434</v>
      </c>
      <c r="H358" s="247" t="s">
        <v>35</v>
      </c>
      <c r="I358" s="247" t="s">
        <v>7988</v>
      </c>
      <c r="J358" s="247" t="s">
        <v>7988</v>
      </c>
      <c r="K358" s="247" t="s">
        <v>7988</v>
      </c>
      <c r="L358" s="247" t="s">
        <v>7988</v>
      </c>
      <c r="M358" s="247" t="s">
        <v>8112</v>
      </c>
      <c r="N358" s="247" t="s">
        <v>84</v>
      </c>
      <c r="O358" s="247" t="s">
        <v>7988</v>
      </c>
      <c r="P358" s="247"/>
      <c r="Q358" s="247"/>
      <c r="R358" s="247"/>
      <c r="S358" s="247"/>
      <c r="T358" s="247"/>
      <c r="U358" s="247" t="s">
        <v>7988</v>
      </c>
      <c r="V358" s="247" t="s">
        <v>7988</v>
      </c>
      <c r="W358" s="247"/>
      <c r="X358" s="247"/>
      <c r="Y358" s="248">
        <v>44526.00037037037</v>
      </c>
      <c r="Z358" s="248">
        <v>44529.934490740743</v>
      </c>
      <c r="AA358" s="247"/>
      <c r="AB358" s="247" t="s">
        <v>1435</v>
      </c>
      <c r="AC358" s="247">
        <v>70918</v>
      </c>
      <c r="AD358" s="247">
        <v>1510</v>
      </c>
      <c r="AE358" s="247" t="s">
        <v>8111</v>
      </c>
      <c r="AF358" s="247" t="s">
        <v>8113</v>
      </c>
      <c r="AG358" s="247" t="s">
        <v>754</v>
      </c>
    </row>
    <row r="359" spans="1:33" x14ac:dyDescent="0.3">
      <c r="A359" s="247" t="s">
        <v>167</v>
      </c>
      <c r="B359" s="247" t="s">
        <v>8111</v>
      </c>
      <c r="C359" s="247" t="s">
        <v>32</v>
      </c>
      <c r="D359" s="251" t="s">
        <v>155</v>
      </c>
      <c r="E359" s="247" t="s">
        <v>1447</v>
      </c>
      <c r="F359" s="247" t="s">
        <v>1448</v>
      </c>
      <c r="G359" s="247" t="s">
        <v>1434</v>
      </c>
      <c r="H359" s="247" t="s">
        <v>35</v>
      </c>
      <c r="I359" s="247" t="s">
        <v>7988</v>
      </c>
      <c r="J359" s="247" t="s">
        <v>7988</v>
      </c>
      <c r="K359" s="247" t="s">
        <v>7988</v>
      </c>
      <c r="L359" s="247" t="s">
        <v>7988</v>
      </c>
      <c r="M359" s="247" t="s">
        <v>8112</v>
      </c>
      <c r="N359" s="247" t="s">
        <v>84</v>
      </c>
      <c r="O359" s="247" t="s">
        <v>7988</v>
      </c>
      <c r="P359" s="247"/>
      <c r="Q359" s="247"/>
      <c r="R359" s="247"/>
      <c r="S359" s="247"/>
      <c r="T359" s="247"/>
      <c r="U359" s="247" t="s">
        <v>7988</v>
      </c>
      <c r="V359" s="247" t="s">
        <v>7988</v>
      </c>
      <c r="W359" s="247"/>
      <c r="X359" s="247"/>
      <c r="Y359" s="248">
        <v>44526.000381944446</v>
      </c>
      <c r="Z359" s="248">
        <v>44529.934490740743</v>
      </c>
      <c r="AA359" s="247"/>
      <c r="AB359" s="247" t="s">
        <v>1435</v>
      </c>
      <c r="AC359" s="247">
        <v>70918</v>
      </c>
      <c r="AD359" s="247">
        <v>3520</v>
      </c>
      <c r="AE359" s="247" t="s">
        <v>8111</v>
      </c>
      <c r="AF359" s="247" t="s">
        <v>8113</v>
      </c>
      <c r="AG359" s="247" t="s">
        <v>754</v>
      </c>
    </row>
    <row r="360" spans="1:33" x14ac:dyDescent="0.3">
      <c r="A360" s="247"/>
      <c r="B360" s="247" t="s">
        <v>8111</v>
      </c>
      <c r="C360" s="247" t="s">
        <v>32</v>
      </c>
      <c r="D360" s="251" t="s">
        <v>1029</v>
      </c>
      <c r="E360" s="247" t="s">
        <v>1449</v>
      </c>
      <c r="F360" s="247" t="s">
        <v>1450</v>
      </c>
      <c r="G360" s="247" t="s">
        <v>1434</v>
      </c>
      <c r="H360" s="247" t="s">
        <v>35</v>
      </c>
      <c r="I360" s="247" t="s">
        <v>7988</v>
      </c>
      <c r="J360" s="247" t="s">
        <v>7988</v>
      </c>
      <c r="K360" s="247" t="s">
        <v>7988</v>
      </c>
      <c r="L360" s="247" t="s">
        <v>7988</v>
      </c>
      <c r="M360" s="247" t="s">
        <v>8112</v>
      </c>
      <c r="N360" s="247" t="s">
        <v>91</v>
      </c>
      <c r="O360" s="247" t="s">
        <v>1030</v>
      </c>
      <c r="P360" s="247"/>
      <c r="Q360" s="247"/>
      <c r="R360" s="247"/>
      <c r="S360" s="247" t="s">
        <v>8199</v>
      </c>
      <c r="T360" s="247"/>
      <c r="U360" s="247" t="s">
        <v>7988</v>
      </c>
      <c r="V360" s="247" t="s">
        <v>7988</v>
      </c>
      <c r="W360" s="247"/>
      <c r="X360" s="247"/>
      <c r="Y360" s="248">
        <v>44526.000381944446</v>
      </c>
      <c r="Z360" s="248">
        <v>44529.934490740743</v>
      </c>
      <c r="AA360" s="247"/>
      <c r="AB360" s="247" t="s">
        <v>1435</v>
      </c>
      <c r="AC360" s="247">
        <v>70918</v>
      </c>
      <c r="AD360" s="247">
        <v>29300</v>
      </c>
      <c r="AE360" s="247" t="s">
        <v>8111</v>
      </c>
      <c r="AF360" s="247" t="s">
        <v>8113</v>
      </c>
      <c r="AG360" s="247" t="s">
        <v>754</v>
      </c>
    </row>
    <row r="361" spans="1:33" x14ac:dyDescent="0.3">
      <c r="A361" s="247"/>
      <c r="B361" s="247" t="s">
        <v>8111</v>
      </c>
      <c r="C361" s="247" t="s">
        <v>32</v>
      </c>
      <c r="D361" s="251" t="s">
        <v>1146</v>
      </c>
      <c r="E361" s="247" t="s">
        <v>1451</v>
      </c>
      <c r="F361" s="247" t="s">
        <v>1452</v>
      </c>
      <c r="G361" s="247" t="s">
        <v>1434</v>
      </c>
      <c r="H361" s="247" t="s">
        <v>35</v>
      </c>
      <c r="I361" s="247" t="s">
        <v>7988</v>
      </c>
      <c r="J361" s="247" t="s">
        <v>7988</v>
      </c>
      <c r="K361" s="247" t="s">
        <v>7988</v>
      </c>
      <c r="L361" s="247" t="s">
        <v>7988</v>
      </c>
      <c r="M361" s="247" t="s">
        <v>8112</v>
      </c>
      <c r="N361" s="247" t="s">
        <v>91</v>
      </c>
      <c r="O361" s="247" t="s">
        <v>1147</v>
      </c>
      <c r="P361" s="247"/>
      <c r="Q361" s="247"/>
      <c r="R361" s="247"/>
      <c r="S361" s="247" t="s">
        <v>8195</v>
      </c>
      <c r="T361" s="247"/>
      <c r="U361" s="247" t="s">
        <v>7988</v>
      </c>
      <c r="V361" s="247" t="s">
        <v>7988</v>
      </c>
      <c r="W361" s="247"/>
      <c r="X361" s="247"/>
      <c r="Y361" s="248">
        <v>44526.000381944446</v>
      </c>
      <c r="Z361" s="248">
        <v>44530.576643518521</v>
      </c>
      <c r="AA361" s="247"/>
      <c r="AB361" s="247" t="s">
        <v>1435</v>
      </c>
      <c r="AC361" s="247">
        <v>70918</v>
      </c>
      <c r="AD361" s="247">
        <v>29990</v>
      </c>
      <c r="AE361" s="247" t="s">
        <v>8111</v>
      </c>
      <c r="AF361" s="247" t="s">
        <v>8113</v>
      </c>
      <c r="AG361" s="247" t="s">
        <v>754</v>
      </c>
    </row>
    <row r="362" spans="1:33" ht="26.4" x14ac:dyDescent="0.3">
      <c r="A362" s="247"/>
      <c r="B362" s="247" t="s">
        <v>8111</v>
      </c>
      <c r="C362" s="247" t="s">
        <v>32</v>
      </c>
      <c r="D362" s="251" t="s">
        <v>1160</v>
      </c>
      <c r="E362" s="247" t="s">
        <v>1453</v>
      </c>
      <c r="F362" s="247" t="s">
        <v>1454</v>
      </c>
      <c r="G362" s="247" t="s">
        <v>1434</v>
      </c>
      <c r="H362" s="247" t="s">
        <v>35</v>
      </c>
      <c r="I362" s="247" t="s">
        <v>7988</v>
      </c>
      <c r="J362" s="247" t="s">
        <v>7988</v>
      </c>
      <c r="K362" s="247" t="s">
        <v>7988</v>
      </c>
      <c r="L362" s="247" t="s">
        <v>7988</v>
      </c>
      <c r="M362" s="247" t="s">
        <v>8112</v>
      </c>
      <c r="N362" s="247" t="s">
        <v>91</v>
      </c>
      <c r="O362" s="247" t="s">
        <v>1161</v>
      </c>
      <c r="P362" s="247"/>
      <c r="Q362" s="247"/>
      <c r="R362" s="247"/>
      <c r="S362" s="247" t="s">
        <v>8197</v>
      </c>
      <c r="T362" s="247"/>
      <c r="U362" s="247" t="s">
        <v>7988</v>
      </c>
      <c r="V362" s="247" t="s">
        <v>7988</v>
      </c>
      <c r="W362" s="247"/>
      <c r="X362" s="247"/>
      <c r="Y362" s="248">
        <v>44526.000381944446</v>
      </c>
      <c r="Z362" s="248">
        <v>44529.964525462965</v>
      </c>
      <c r="AA362" s="247"/>
      <c r="AB362" s="247" t="s">
        <v>1435</v>
      </c>
      <c r="AC362" s="247">
        <v>70918</v>
      </c>
      <c r="AD362" s="247">
        <v>29680</v>
      </c>
      <c r="AE362" s="247" t="s">
        <v>8111</v>
      </c>
      <c r="AF362" s="247" t="s">
        <v>8113</v>
      </c>
      <c r="AG362" s="247" t="s">
        <v>754</v>
      </c>
    </row>
    <row r="363" spans="1:33" ht="79.2" x14ac:dyDescent="0.3">
      <c r="A363" s="247" t="s">
        <v>582</v>
      </c>
      <c r="B363" s="247" t="s">
        <v>8111</v>
      </c>
      <c r="C363" s="247" t="s">
        <v>18</v>
      </c>
      <c r="D363" s="251" t="s">
        <v>830</v>
      </c>
      <c r="E363" s="247" t="s">
        <v>1455</v>
      </c>
      <c r="F363" s="247" t="s">
        <v>1456</v>
      </c>
      <c r="G363" s="247" t="s">
        <v>133</v>
      </c>
      <c r="H363" s="247" t="s">
        <v>769</v>
      </c>
      <c r="I363" s="247" t="s">
        <v>7988</v>
      </c>
      <c r="J363" s="247" t="s">
        <v>7988</v>
      </c>
      <c r="K363" s="247" t="s">
        <v>7988</v>
      </c>
      <c r="L363" s="247" t="s">
        <v>7988</v>
      </c>
      <c r="M363" s="247" t="s">
        <v>8112</v>
      </c>
      <c r="N363" s="247" t="s">
        <v>91</v>
      </c>
      <c r="O363" s="247" t="s">
        <v>1460</v>
      </c>
      <c r="P363" s="247" t="s">
        <v>1459</v>
      </c>
      <c r="Q363" s="247"/>
      <c r="R363" s="247" t="s">
        <v>1458</v>
      </c>
      <c r="S363" s="247" t="s">
        <v>8209</v>
      </c>
      <c r="T363" s="247"/>
      <c r="U363" s="247" t="s">
        <v>7988</v>
      </c>
      <c r="V363" s="247" t="s">
        <v>7988</v>
      </c>
      <c r="W363" s="247"/>
      <c r="X363" s="247"/>
      <c r="Y363" s="248">
        <v>44526.008958333332</v>
      </c>
      <c r="Z363" s="248">
        <v>44529.5703125</v>
      </c>
      <c r="AA363" s="247"/>
      <c r="AB363" s="247" t="s">
        <v>1457</v>
      </c>
      <c r="AC363" s="247">
        <v>46968</v>
      </c>
      <c r="AD363" s="247">
        <v>30020</v>
      </c>
      <c r="AE363" s="247" t="s">
        <v>8111</v>
      </c>
      <c r="AF363" s="247" t="s">
        <v>8113</v>
      </c>
      <c r="AG363" s="247" t="s">
        <v>15</v>
      </c>
    </row>
    <row r="364" spans="1:33" ht="52.8" x14ac:dyDescent="0.3">
      <c r="A364" s="247" t="s">
        <v>582</v>
      </c>
      <c r="B364" s="247" t="s">
        <v>8111</v>
      </c>
      <c r="C364" s="247" t="s">
        <v>18</v>
      </c>
      <c r="D364" s="251" t="s">
        <v>830</v>
      </c>
      <c r="E364" s="247" t="s">
        <v>1461</v>
      </c>
      <c r="F364" s="247" t="s">
        <v>1462</v>
      </c>
      <c r="G364" s="247" t="s">
        <v>723</v>
      </c>
      <c r="H364" s="247" t="s">
        <v>725</v>
      </c>
      <c r="I364" s="247" t="s">
        <v>7988</v>
      </c>
      <c r="J364" s="247" t="s">
        <v>7988</v>
      </c>
      <c r="K364" s="247" t="s">
        <v>7988</v>
      </c>
      <c r="L364" s="247" t="s">
        <v>7988</v>
      </c>
      <c r="M364" s="247" t="s">
        <v>8112</v>
      </c>
      <c r="N364" s="247" t="s">
        <v>91</v>
      </c>
      <c r="O364" s="247" t="s">
        <v>1460</v>
      </c>
      <c r="P364" s="247" t="s">
        <v>1463</v>
      </c>
      <c r="Q364" s="247"/>
      <c r="R364" s="247"/>
      <c r="S364" s="247" t="s">
        <v>8210</v>
      </c>
      <c r="T364" s="247"/>
      <c r="U364" s="247" t="s">
        <v>7988</v>
      </c>
      <c r="V364" s="247" t="s">
        <v>7988</v>
      </c>
      <c r="W364" s="247"/>
      <c r="X364" s="247"/>
      <c r="Y364" s="248">
        <v>44526.008958333332</v>
      </c>
      <c r="Z364" s="248">
        <v>44529.5703125</v>
      </c>
      <c r="AA364" s="247"/>
      <c r="AB364" s="247" t="s">
        <v>1457</v>
      </c>
      <c r="AC364" s="247">
        <v>46968</v>
      </c>
      <c r="AD364" s="247">
        <v>28250</v>
      </c>
      <c r="AE364" s="247" t="s">
        <v>8111</v>
      </c>
      <c r="AF364" s="247" t="s">
        <v>8113</v>
      </c>
      <c r="AG364" s="247"/>
    </row>
    <row r="365" spans="1:33" ht="39.6" x14ac:dyDescent="0.3">
      <c r="A365" s="247"/>
      <c r="B365" s="247" t="s">
        <v>8111</v>
      </c>
      <c r="C365" s="247" t="s">
        <v>1466</v>
      </c>
      <c r="D365" s="251" t="s">
        <v>830</v>
      </c>
      <c r="E365" s="247" t="s">
        <v>1464</v>
      </c>
      <c r="F365" s="247" t="s">
        <v>1465</v>
      </c>
      <c r="G365" s="247" t="s">
        <v>133</v>
      </c>
      <c r="H365" s="247" t="s">
        <v>1237</v>
      </c>
      <c r="I365" s="247" t="s">
        <v>7988</v>
      </c>
      <c r="J365" s="247" t="s">
        <v>7988</v>
      </c>
      <c r="K365" s="247" t="s">
        <v>7988</v>
      </c>
      <c r="L365" s="247" t="s">
        <v>7988</v>
      </c>
      <c r="M365" s="247" t="s">
        <v>8112</v>
      </c>
      <c r="N365" s="247" t="s">
        <v>91</v>
      </c>
      <c r="O365" s="247" t="s">
        <v>1460</v>
      </c>
      <c r="P365" s="247"/>
      <c r="Q365" s="247"/>
      <c r="R365" s="247"/>
      <c r="S365" s="247" t="s">
        <v>8211</v>
      </c>
      <c r="T365" s="247"/>
      <c r="U365" s="247" t="s">
        <v>7988</v>
      </c>
      <c r="V365" s="247" t="s">
        <v>7988</v>
      </c>
      <c r="W365" s="247"/>
      <c r="X365" s="247"/>
      <c r="Y365" s="248">
        <v>44526.008958333332</v>
      </c>
      <c r="Z365" s="248">
        <v>44529.5703125</v>
      </c>
      <c r="AA365" s="247"/>
      <c r="AB365" s="247" t="s">
        <v>1457</v>
      </c>
      <c r="AC365" s="247">
        <v>46968</v>
      </c>
      <c r="AD365" s="247">
        <v>30030</v>
      </c>
      <c r="AE365" s="247" t="s">
        <v>8111</v>
      </c>
      <c r="AF365" s="247" t="s">
        <v>8113</v>
      </c>
      <c r="AG365" s="247" t="s">
        <v>36</v>
      </c>
    </row>
    <row r="366" spans="1:33" ht="39.6" x14ac:dyDescent="0.3">
      <c r="A366" s="247" t="s">
        <v>142</v>
      </c>
      <c r="B366" s="247" t="s">
        <v>8111</v>
      </c>
      <c r="C366" s="247" t="s">
        <v>32</v>
      </c>
      <c r="D366" s="251" t="s">
        <v>120</v>
      </c>
      <c r="E366" s="247" t="s">
        <v>1467</v>
      </c>
      <c r="F366" s="247" t="s">
        <v>1468</v>
      </c>
      <c r="G366" s="247" t="s">
        <v>1469</v>
      </c>
      <c r="H366" s="247" t="s">
        <v>35</v>
      </c>
      <c r="I366" s="247" t="s">
        <v>7988</v>
      </c>
      <c r="J366" s="247" t="s">
        <v>7988</v>
      </c>
      <c r="K366" s="247" t="s">
        <v>7988</v>
      </c>
      <c r="L366" s="247" t="s">
        <v>7988</v>
      </c>
      <c r="M366" s="247" t="s">
        <v>8112</v>
      </c>
      <c r="N366" s="247" t="s">
        <v>84</v>
      </c>
      <c r="O366" s="247" t="s">
        <v>7988</v>
      </c>
      <c r="P366" s="247"/>
      <c r="Q366" s="247"/>
      <c r="R366" s="247" t="s">
        <v>1471</v>
      </c>
      <c r="S366" s="247" t="s">
        <v>8212</v>
      </c>
      <c r="T366" s="247"/>
      <c r="U366" s="247" t="s">
        <v>7988</v>
      </c>
      <c r="V366" s="247" t="s">
        <v>7988</v>
      </c>
      <c r="W366" s="247"/>
      <c r="X366" s="247"/>
      <c r="Y366" s="248">
        <v>44526.011701388888</v>
      </c>
      <c r="Z366" s="248">
        <v>44529.934490740743</v>
      </c>
      <c r="AA366" s="247"/>
      <c r="AB366" s="247" t="s">
        <v>1470</v>
      </c>
      <c r="AC366" s="247">
        <v>70953</v>
      </c>
      <c r="AD366" s="247">
        <v>6570</v>
      </c>
      <c r="AE366" s="247" t="s">
        <v>8111</v>
      </c>
      <c r="AF366" s="247" t="s">
        <v>8113</v>
      </c>
      <c r="AG366" s="247" t="s">
        <v>754</v>
      </c>
    </row>
    <row r="367" spans="1:33" ht="26.4" x14ac:dyDescent="0.3">
      <c r="A367" s="247"/>
      <c r="B367" s="247" t="s">
        <v>8111</v>
      </c>
      <c r="C367" s="247" t="s">
        <v>32</v>
      </c>
      <c r="D367" s="251" t="s">
        <v>1475</v>
      </c>
      <c r="E367" s="247" t="s">
        <v>1472</v>
      </c>
      <c r="F367" s="247" t="s">
        <v>1473</v>
      </c>
      <c r="G367" s="247" t="s">
        <v>241</v>
      </c>
      <c r="H367" s="247" t="s">
        <v>725</v>
      </c>
      <c r="I367" s="247" t="s">
        <v>7988</v>
      </c>
      <c r="J367" s="247" t="s">
        <v>7988</v>
      </c>
      <c r="K367" s="247" t="s">
        <v>7988</v>
      </c>
      <c r="L367" s="247" t="s">
        <v>7988</v>
      </c>
      <c r="M367" s="247" t="s">
        <v>8112</v>
      </c>
      <c r="N367" s="247" t="s">
        <v>91</v>
      </c>
      <c r="O367" s="247" t="s">
        <v>1476</v>
      </c>
      <c r="P367" s="247"/>
      <c r="Q367" s="247"/>
      <c r="R367" s="247"/>
      <c r="S367" s="247"/>
      <c r="T367" s="247"/>
      <c r="U367" s="247" t="s">
        <v>7988</v>
      </c>
      <c r="V367" s="247" t="s">
        <v>7988</v>
      </c>
      <c r="W367" s="247"/>
      <c r="X367" s="247"/>
      <c r="Y367" s="248">
        <v>44526.021192129629</v>
      </c>
      <c r="Z367" s="248">
        <v>44529.964525462965</v>
      </c>
      <c r="AA367" s="247"/>
      <c r="AB367" s="247" t="s">
        <v>1474</v>
      </c>
      <c r="AC367" s="247">
        <v>42643</v>
      </c>
      <c r="AD367" s="247">
        <v>30050</v>
      </c>
      <c r="AE367" s="247" t="s">
        <v>8111</v>
      </c>
      <c r="AF367" s="247" t="s">
        <v>8113</v>
      </c>
      <c r="AG367" s="247"/>
    </row>
    <row r="368" spans="1:33" ht="26.4" x14ac:dyDescent="0.3">
      <c r="A368" s="247"/>
      <c r="B368" s="247" t="s">
        <v>8111</v>
      </c>
      <c r="C368" s="247" t="s">
        <v>32</v>
      </c>
      <c r="D368" s="251" t="s">
        <v>745</v>
      </c>
      <c r="E368" s="247" t="s">
        <v>1477</v>
      </c>
      <c r="F368" s="247" t="s">
        <v>1478</v>
      </c>
      <c r="G368" s="247" t="s">
        <v>768</v>
      </c>
      <c r="H368" s="247" t="s">
        <v>35</v>
      </c>
      <c r="I368" s="247" t="s">
        <v>7988</v>
      </c>
      <c r="J368" s="247" t="s">
        <v>7988</v>
      </c>
      <c r="K368" s="247" t="s">
        <v>7988</v>
      </c>
      <c r="L368" s="247" t="s">
        <v>7988</v>
      </c>
      <c r="M368" s="247" t="s">
        <v>8112</v>
      </c>
      <c r="N368" s="247" t="s">
        <v>7988</v>
      </c>
      <c r="O368" s="247" t="s">
        <v>7988</v>
      </c>
      <c r="P368" s="247"/>
      <c r="Q368" s="247"/>
      <c r="R368" s="247"/>
      <c r="S368" s="247" t="s">
        <v>8213</v>
      </c>
      <c r="T368" s="247"/>
      <c r="U368" s="247" t="s">
        <v>7988</v>
      </c>
      <c r="V368" s="247" t="s">
        <v>7988</v>
      </c>
      <c r="W368" s="247"/>
      <c r="X368" s="247"/>
      <c r="Y368" s="248">
        <v>44526.021192129629</v>
      </c>
      <c r="Z368" s="248">
        <v>44529.964525462965</v>
      </c>
      <c r="AA368" s="247"/>
      <c r="AB368" s="247" t="s">
        <v>1474</v>
      </c>
      <c r="AC368" s="247">
        <v>42643</v>
      </c>
      <c r="AD368" s="247">
        <v>12100</v>
      </c>
      <c r="AE368" s="247" t="s">
        <v>8111</v>
      </c>
      <c r="AF368" s="247" t="s">
        <v>8113</v>
      </c>
      <c r="AG368" s="247" t="s">
        <v>719</v>
      </c>
    </row>
    <row r="369" spans="1:33" ht="52.8" x14ac:dyDescent="0.3">
      <c r="A369" s="247" t="s">
        <v>146</v>
      </c>
      <c r="B369" s="247" t="s">
        <v>8111</v>
      </c>
      <c r="C369" s="247" t="s">
        <v>32</v>
      </c>
      <c r="D369" s="251" t="s">
        <v>120</v>
      </c>
      <c r="E369" s="247" t="s">
        <v>1479</v>
      </c>
      <c r="F369" s="247" t="s">
        <v>1480</v>
      </c>
      <c r="G369" s="247" t="s">
        <v>1481</v>
      </c>
      <c r="H369" s="247" t="s">
        <v>35</v>
      </c>
      <c r="I369" s="247" t="s">
        <v>7988</v>
      </c>
      <c r="J369" s="247" t="s">
        <v>7988</v>
      </c>
      <c r="K369" s="247" t="s">
        <v>7988</v>
      </c>
      <c r="L369" s="247" t="s">
        <v>7988</v>
      </c>
      <c r="M369" s="247" t="s">
        <v>8112</v>
      </c>
      <c r="N369" s="247" t="s">
        <v>84</v>
      </c>
      <c r="O369" s="247" t="s">
        <v>7988</v>
      </c>
      <c r="P369" s="247"/>
      <c r="Q369" s="247"/>
      <c r="R369" s="247"/>
      <c r="S369" s="247" t="s">
        <v>8167</v>
      </c>
      <c r="T369" s="247"/>
      <c r="U369" s="247" t="s">
        <v>7988</v>
      </c>
      <c r="V369" s="247" t="s">
        <v>7988</v>
      </c>
      <c r="W369" s="247"/>
      <c r="X369" s="247"/>
      <c r="Y369" s="248">
        <v>44526.044421296298</v>
      </c>
      <c r="Z369" s="248">
        <v>44537.785497685189</v>
      </c>
      <c r="AA369" s="247"/>
      <c r="AB369" s="247" t="s">
        <v>1482</v>
      </c>
      <c r="AC369" s="247">
        <v>92321</v>
      </c>
      <c r="AD369" s="247">
        <v>7640</v>
      </c>
      <c r="AE369" s="247" t="s">
        <v>8111</v>
      </c>
      <c r="AF369" s="247" t="s">
        <v>8113</v>
      </c>
      <c r="AG369" s="247"/>
    </row>
    <row r="370" spans="1:33" ht="39.6" x14ac:dyDescent="0.3">
      <c r="A370" s="247" t="s">
        <v>616</v>
      </c>
      <c r="B370" s="247" t="s">
        <v>8111</v>
      </c>
      <c r="C370" s="247" t="s">
        <v>32</v>
      </c>
      <c r="D370" s="251" t="s">
        <v>1366</v>
      </c>
      <c r="E370" s="247" t="s">
        <v>1483</v>
      </c>
      <c r="F370" s="247" t="s">
        <v>1484</v>
      </c>
      <c r="G370" s="247" t="s">
        <v>723</v>
      </c>
      <c r="H370" s="247" t="s">
        <v>725</v>
      </c>
      <c r="I370" s="247" t="s">
        <v>7988</v>
      </c>
      <c r="J370" s="247" t="s">
        <v>7988</v>
      </c>
      <c r="K370" s="247" t="s">
        <v>7988</v>
      </c>
      <c r="L370" s="247" t="s">
        <v>7988</v>
      </c>
      <c r="M370" s="247" t="s">
        <v>8112</v>
      </c>
      <c r="N370" s="247" t="s">
        <v>91</v>
      </c>
      <c r="O370" s="247" t="s">
        <v>1486</v>
      </c>
      <c r="P370" s="247"/>
      <c r="Q370" s="247"/>
      <c r="R370" s="247"/>
      <c r="S370" s="247" t="s">
        <v>8178</v>
      </c>
      <c r="T370" s="247"/>
      <c r="U370" s="247" t="s">
        <v>7988</v>
      </c>
      <c r="V370" s="247" t="s">
        <v>7988</v>
      </c>
      <c r="W370" s="247"/>
      <c r="X370" s="247"/>
      <c r="Y370" s="248">
        <v>44526.055671296293</v>
      </c>
      <c r="Z370" s="248">
        <v>44532.923506944448</v>
      </c>
      <c r="AA370" s="247"/>
      <c r="AB370" s="247" t="s">
        <v>1485</v>
      </c>
      <c r="AC370" s="247">
        <v>47007</v>
      </c>
      <c r="AD370" s="247">
        <v>29700</v>
      </c>
      <c r="AE370" s="247" t="s">
        <v>8111</v>
      </c>
      <c r="AF370" s="247" t="s">
        <v>8113</v>
      </c>
      <c r="AG370" s="247"/>
    </row>
    <row r="371" spans="1:33" ht="39.6" x14ac:dyDescent="0.3">
      <c r="A371" s="247" t="s">
        <v>154</v>
      </c>
      <c r="B371" s="247" t="s">
        <v>8111</v>
      </c>
      <c r="C371" s="247" t="s">
        <v>32</v>
      </c>
      <c r="D371" s="251" t="s">
        <v>155</v>
      </c>
      <c r="E371" s="247" t="s">
        <v>1487</v>
      </c>
      <c r="F371" s="247" t="s">
        <v>1488</v>
      </c>
      <c r="G371" s="247" t="s">
        <v>1135</v>
      </c>
      <c r="H371" s="247" t="s">
        <v>35</v>
      </c>
      <c r="I371" s="247" t="s">
        <v>7988</v>
      </c>
      <c r="J371" s="247" t="s">
        <v>7988</v>
      </c>
      <c r="K371" s="247" t="s">
        <v>7988</v>
      </c>
      <c r="L371" s="247" t="s">
        <v>7988</v>
      </c>
      <c r="M371" s="247" t="s">
        <v>8112</v>
      </c>
      <c r="N371" s="247" t="s">
        <v>84</v>
      </c>
      <c r="O371" s="247" t="s">
        <v>7988</v>
      </c>
      <c r="P371" s="247"/>
      <c r="Q371" s="247"/>
      <c r="R371" s="247"/>
      <c r="S371" s="247"/>
      <c r="T371" s="247"/>
      <c r="U371" s="247" t="s">
        <v>7988</v>
      </c>
      <c r="V371" s="247" t="s">
        <v>7988</v>
      </c>
      <c r="W371" s="247"/>
      <c r="X371" s="247"/>
      <c r="Y371" s="248">
        <v>44526.055798611109</v>
      </c>
      <c r="Z371" s="248">
        <v>44529.934490740743</v>
      </c>
      <c r="AA371" s="247"/>
      <c r="AB371" s="247" t="s">
        <v>1485</v>
      </c>
      <c r="AC371" s="247">
        <v>47007</v>
      </c>
      <c r="AD371" s="247">
        <v>510</v>
      </c>
      <c r="AE371" s="247" t="s">
        <v>8111</v>
      </c>
      <c r="AF371" s="247" t="s">
        <v>8113</v>
      </c>
      <c r="AG371" s="247" t="s">
        <v>719</v>
      </c>
    </row>
    <row r="372" spans="1:33" ht="39.6" x14ac:dyDescent="0.3">
      <c r="A372" s="247" t="s">
        <v>212</v>
      </c>
      <c r="B372" s="247" t="s">
        <v>8111</v>
      </c>
      <c r="C372" s="247" t="s">
        <v>32</v>
      </c>
      <c r="D372" s="251" t="s">
        <v>155</v>
      </c>
      <c r="E372" s="247" t="s">
        <v>1489</v>
      </c>
      <c r="F372" s="247" t="s">
        <v>1490</v>
      </c>
      <c r="G372" s="247" t="s">
        <v>1135</v>
      </c>
      <c r="H372" s="247" t="s">
        <v>35</v>
      </c>
      <c r="I372" s="247" t="s">
        <v>7988</v>
      </c>
      <c r="J372" s="247" t="s">
        <v>7988</v>
      </c>
      <c r="K372" s="247" t="s">
        <v>7988</v>
      </c>
      <c r="L372" s="247" t="s">
        <v>7988</v>
      </c>
      <c r="M372" s="247" t="s">
        <v>8112</v>
      </c>
      <c r="N372" s="247" t="s">
        <v>84</v>
      </c>
      <c r="O372" s="247" t="s">
        <v>7988</v>
      </c>
      <c r="P372" s="247"/>
      <c r="Q372" s="247"/>
      <c r="R372" s="247"/>
      <c r="S372" s="247"/>
      <c r="T372" s="247"/>
      <c r="U372" s="247" t="s">
        <v>7988</v>
      </c>
      <c r="V372" s="247" t="s">
        <v>7988</v>
      </c>
      <c r="W372" s="247"/>
      <c r="X372" s="247"/>
      <c r="Y372" s="248">
        <v>44526.055798611109</v>
      </c>
      <c r="Z372" s="248">
        <v>44529.934490740743</v>
      </c>
      <c r="AA372" s="247"/>
      <c r="AB372" s="247" t="s">
        <v>1485</v>
      </c>
      <c r="AC372" s="247">
        <v>47007</v>
      </c>
      <c r="AD372" s="247">
        <v>10500</v>
      </c>
      <c r="AE372" s="247" t="s">
        <v>8111</v>
      </c>
      <c r="AF372" s="247" t="s">
        <v>8113</v>
      </c>
      <c r="AG372" s="247" t="s">
        <v>719</v>
      </c>
    </row>
    <row r="373" spans="1:33" ht="26.4" x14ac:dyDescent="0.3">
      <c r="A373" s="247"/>
      <c r="B373" s="247" t="s">
        <v>8111</v>
      </c>
      <c r="C373" s="247" t="s">
        <v>18</v>
      </c>
      <c r="D373" s="251" t="s">
        <v>237</v>
      </c>
      <c r="E373" s="247" t="s">
        <v>1491</v>
      </c>
      <c r="F373" s="247" t="s">
        <v>1492</v>
      </c>
      <c r="G373" s="247" t="s">
        <v>723</v>
      </c>
      <c r="H373" s="247" t="s">
        <v>725</v>
      </c>
      <c r="I373" s="247" t="s">
        <v>7988</v>
      </c>
      <c r="J373" s="247" t="s">
        <v>7988</v>
      </c>
      <c r="K373" s="247" t="s">
        <v>7988</v>
      </c>
      <c r="L373" s="247" t="s">
        <v>7988</v>
      </c>
      <c r="M373" s="247" t="s">
        <v>8112</v>
      </c>
      <c r="N373" s="247" t="s">
        <v>91</v>
      </c>
      <c r="O373" s="247" t="s">
        <v>1495</v>
      </c>
      <c r="P373" s="247" t="s">
        <v>1494</v>
      </c>
      <c r="Q373" s="247"/>
      <c r="R373" s="247"/>
      <c r="S373" s="247"/>
      <c r="T373" s="247"/>
      <c r="U373" s="247" t="s">
        <v>7988</v>
      </c>
      <c r="V373" s="247" t="s">
        <v>7988</v>
      </c>
      <c r="W373" s="247"/>
      <c r="X373" s="247"/>
      <c r="Y373" s="248">
        <v>44526.072858796295</v>
      </c>
      <c r="Z373" s="248">
        <v>44529.964525462965</v>
      </c>
      <c r="AA373" s="247"/>
      <c r="AB373" s="247" t="s">
        <v>1493</v>
      </c>
      <c r="AC373" s="247">
        <v>44019</v>
      </c>
      <c r="AD373" s="247">
        <v>29660</v>
      </c>
      <c r="AE373" s="247" t="s">
        <v>8111</v>
      </c>
      <c r="AF373" s="247" t="s">
        <v>8113</v>
      </c>
      <c r="AG373" s="247"/>
    </row>
    <row r="374" spans="1:33" ht="26.4" x14ac:dyDescent="0.3">
      <c r="A374" s="247"/>
      <c r="B374" s="247" t="s">
        <v>8111</v>
      </c>
      <c r="C374" s="247" t="s">
        <v>32</v>
      </c>
      <c r="D374" s="251" t="s">
        <v>1029</v>
      </c>
      <c r="E374" s="247" t="s">
        <v>1496</v>
      </c>
      <c r="F374" s="247" t="s">
        <v>1497</v>
      </c>
      <c r="G374" s="247" t="s">
        <v>141</v>
      </c>
      <c r="H374" s="247" t="s">
        <v>35</v>
      </c>
      <c r="I374" s="247" t="s">
        <v>7988</v>
      </c>
      <c r="J374" s="247" t="s">
        <v>7988</v>
      </c>
      <c r="K374" s="247" t="s">
        <v>7988</v>
      </c>
      <c r="L374" s="247" t="s">
        <v>7988</v>
      </c>
      <c r="M374" s="247" t="s">
        <v>8112</v>
      </c>
      <c r="N374" s="247" t="s">
        <v>91</v>
      </c>
      <c r="O374" s="247" t="s">
        <v>1030</v>
      </c>
      <c r="P374" s="247"/>
      <c r="Q374" s="247"/>
      <c r="R374" s="247"/>
      <c r="S374" s="247" t="s">
        <v>8199</v>
      </c>
      <c r="T374" s="247"/>
      <c r="U374" s="247" t="s">
        <v>7988</v>
      </c>
      <c r="V374" s="247" t="s">
        <v>7988</v>
      </c>
      <c r="W374" s="247"/>
      <c r="X374" s="247"/>
      <c r="Y374" s="248">
        <v>44526.072870370372</v>
      </c>
      <c r="Z374" s="248">
        <v>44529.5703125</v>
      </c>
      <c r="AA374" s="247"/>
      <c r="AB374" s="247" t="s">
        <v>1493</v>
      </c>
      <c r="AC374" s="247">
        <v>44019</v>
      </c>
      <c r="AD374" s="247">
        <v>29780</v>
      </c>
      <c r="AE374" s="247" t="s">
        <v>8111</v>
      </c>
      <c r="AF374" s="247" t="s">
        <v>8113</v>
      </c>
      <c r="AG374" s="247" t="s">
        <v>719</v>
      </c>
    </row>
    <row r="375" spans="1:33" ht="26.4" x14ac:dyDescent="0.3">
      <c r="A375" s="247"/>
      <c r="B375" s="247" t="s">
        <v>8111</v>
      </c>
      <c r="C375" s="247" t="s">
        <v>32</v>
      </c>
      <c r="D375" s="251" t="s">
        <v>1146</v>
      </c>
      <c r="E375" s="247" t="s">
        <v>1498</v>
      </c>
      <c r="F375" s="247" t="s">
        <v>1499</v>
      </c>
      <c r="G375" s="247" t="s">
        <v>141</v>
      </c>
      <c r="H375" s="247" t="s">
        <v>35</v>
      </c>
      <c r="I375" s="247" t="s">
        <v>7988</v>
      </c>
      <c r="J375" s="247" t="s">
        <v>7988</v>
      </c>
      <c r="K375" s="247" t="s">
        <v>7988</v>
      </c>
      <c r="L375" s="247" t="s">
        <v>7988</v>
      </c>
      <c r="M375" s="247" t="s">
        <v>8112</v>
      </c>
      <c r="N375" s="247" t="s">
        <v>91</v>
      </c>
      <c r="O375" s="247" t="s">
        <v>1147</v>
      </c>
      <c r="P375" s="247"/>
      <c r="Q375" s="247"/>
      <c r="R375" s="247"/>
      <c r="S375" s="247" t="s">
        <v>8195</v>
      </c>
      <c r="T375" s="247"/>
      <c r="U375" s="247" t="s">
        <v>7988</v>
      </c>
      <c r="V375" s="247" t="s">
        <v>7988</v>
      </c>
      <c r="W375" s="247"/>
      <c r="X375" s="247"/>
      <c r="Y375" s="248">
        <v>44526.072870370372</v>
      </c>
      <c r="Z375" s="248">
        <v>44529.5703125</v>
      </c>
      <c r="AA375" s="247"/>
      <c r="AB375" s="247" t="s">
        <v>1493</v>
      </c>
      <c r="AC375" s="247">
        <v>44019</v>
      </c>
      <c r="AD375" s="247">
        <v>30130</v>
      </c>
      <c r="AE375" s="247" t="s">
        <v>8111</v>
      </c>
      <c r="AF375" s="247" t="s">
        <v>8113</v>
      </c>
      <c r="AG375" s="247" t="s">
        <v>719</v>
      </c>
    </row>
    <row r="376" spans="1:33" ht="26.4" x14ac:dyDescent="0.3">
      <c r="A376" s="247"/>
      <c r="B376" s="247" t="s">
        <v>8111</v>
      </c>
      <c r="C376" s="247" t="s">
        <v>32</v>
      </c>
      <c r="D376" s="251" t="s">
        <v>1160</v>
      </c>
      <c r="E376" s="247" t="s">
        <v>1500</v>
      </c>
      <c r="F376" s="247" t="s">
        <v>1501</v>
      </c>
      <c r="G376" s="247" t="s">
        <v>141</v>
      </c>
      <c r="H376" s="247" t="s">
        <v>35</v>
      </c>
      <c r="I376" s="247" t="s">
        <v>7988</v>
      </c>
      <c r="J376" s="247" t="s">
        <v>7988</v>
      </c>
      <c r="K376" s="247" t="s">
        <v>7988</v>
      </c>
      <c r="L376" s="247" t="s">
        <v>7988</v>
      </c>
      <c r="M376" s="247" t="s">
        <v>8112</v>
      </c>
      <c r="N376" s="247" t="s">
        <v>91</v>
      </c>
      <c r="O376" s="247" t="s">
        <v>1161</v>
      </c>
      <c r="P376" s="247"/>
      <c r="Q376" s="247"/>
      <c r="R376" s="247"/>
      <c r="S376" s="247" t="s">
        <v>8197</v>
      </c>
      <c r="T376" s="247"/>
      <c r="U376" s="247" t="s">
        <v>7988</v>
      </c>
      <c r="V376" s="247" t="s">
        <v>7988</v>
      </c>
      <c r="W376" s="247"/>
      <c r="X376" s="247"/>
      <c r="Y376" s="248">
        <v>44526.072870370372</v>
      </c>
      <c r="Z376" s="248">
        <v>44529.5703125</v>
      </c>
      <c r="AA376" s="247"/>
      <c r="AB376" s="247" t="s">
        <v>1493</v>
      </c>
      <c r="AC376" s="247">
        <v>44019</v>
      </c>
      <c r="AD376" s="247">
        <v>30000</v>
      </c>
      <c r="AE376" s="247" t="s">
        <v>8111</v>
      </c>
      <c r="AF376" s="247" t="s">
        <v>8113</v>
      </c>
      <c r="AG376" s="247" t="s">
        <v>719</v>
      </c>
    </row>
    <row r="377" spans="1:33" ht="26.4" x14ac:dyDescent="0.3">
      <c r="A377" s="247" t="s">
        <v>119</v>
      </c>
      <c r="B377" s="247" t="s">
        <v>8111</v>
      </c>
      <c r="C377" s="247" t="s">
        <v>410</v>
      </c>
      <c r="D377" s="251" t="s">
        <v>120</v>
      </c>
      <c r="E377" s="247" t="s">
        <v>1502</v>
      </c>
      <c r="F377" s="247" t="s">
        <v>1503</v>
      </c>
      <c r="G377" s="247" t="s">
        <v>141</v>
      </c>
      <c r="H377" s="247" t="s">
        <v>313</v>
      </c>
      <c r="I377" s="247" t="s">
        <v>7988</v>
      </c>
      <c r="J377" s="247" t="s">
        <v>7988</v>
      </c>
      <c r="K377" s="247" t="s">
        <v>7988</v>
      </c>
      <c r="L377" s="247" t="s">
        <v>7988</v>
      </c>
      <c r="M377" s="247" t="s">
        <v>8112</v>
      </c>
      <c r="N377" s="247" t="s">
        <v>84</v>
      </c>
      <c r="O377" s="247" t="s">
        <v>7988</v>
      </c>
      <c r="P377" s="247"/>
      <c r="Q377" s="247"/>
      <c r="R377" s="247"/>
      <c r="S377" s="247"/>
      <c r="T377" s="247"/>
      <c r="U377" s="247" t="s">
        <v>7988</v>
      </c>
      <c r="V377" s="247" t="s">
        <v>7988</v>
      </c>
      <c r="W377" s="247"/>
      <c r="X377" s="247"/>
      <c r="Y377" s="248">
        <v>44526.072870370372</v>
      </c>
      <c r="Z377" s="248">
        <v>44529.964525462965</v>
      </c>
      <c r="AA377" s="247"/>
      <c r="AB377" s="247" t="s">
        <v>1493</v>
      </c>
      <c r="AC377" s="247">
        <v>44019</v>
      </c>
      <c r="AD377" s="247">
        <v>540</v>
      </c>
      <c r="AE377" s="247" t="s">
        <v>8111</v>
      </c>
      <c r="AF377" s="247" t="s">
        <v>8113</v>
      </c>
      <c r="AG377" s="247" t="s">
        <v>15</v>
      </c>
    </row>
    <row r="378" spans="1:33" ht="26.4" x14ac:dyDescent="0.3">
      <c r="A378" s="247" t="s">
        <v>119</v>
      </c>
      <c r="B378" s="247" t="s">
        <v>8111</v>
      </c>
      <c r="C378" s="247" t="s">
        <v>32</v>
      </c>
      <c r="D378" s="251" t="s">
        <v>120</v>
      </c>
      <c r="E378" s="247" t="s">
        <v>1504</v>
      </c>
      <c r="F378" s="247" t="s">
        <v>1505</v>
      </c>
      <c r="G378" s="247" t="s">
        <v>141</v>
      </c>
      <c r="H378" s="247" t="s">
        <v>35</v>
      </c>
      <c r="I378" s="247" t="s">
        <v>7988</v>
      </c>
      <c r="J378" s="247" t="s">
        <v>7988</v>
      </c>
      <c r="K378" s="247" t="s">
        <v>7988</v>
      </c>
      <c r="L378" s="247" t="s">
        <v>7988</v>
      </c>
      <c r="M378" s="247" t="s">
        <v>8112</v>
      </c>
      <c r="N378" s="247" t="s">
        <v>84</v>
      </c>
      <c r="O378" s="247" t="s">
        <v>7988</v>
      </c>
      <c r="P378" s="247"/>
      <c r="Q378" s="247"/>
      <c r="R378" s="247"/>
      <c r="S378" s="247"/>
      <c r="T378" s="247"/>
      <c r="U378" s="247" t="s">
        <v>7988</v>
      </c>
      <c r="V378" s="247" t="s">
        <v>7988</v>
      </c>
      <c r="W378" s="247"/>
      <c r="X378" s="247"/>
      <c r="Y378" s="248">
        <v>44526.072870370372</v>
      </c>
      <c r="Z378" s="248">
        <v>44529.964525462965</v>
      </c>
      <c r="AA378" s="247"/>
      <c r="AB378" s="247" t="s">
        <v>1493</v>
      </c>
      <c r="AC378" s="247">
        <v>44019</v>
      </c>
      <c r="AD378" s="247">
        <v>550</v>
      </c>
      <c r="AE378" s="247" t="s">
        <v>8111</v>
      </c>
      <c r="AF378" s="247" t="s">
        <v>8113</v>
      </c>
      <c r="AG378" s="247" t="s">
        <v>719</v>
      </c>
    </row>
    <row r="379" spans="1:33" ht="26.4" x14ac:dyDescent="0.3">
      <c r="A379" s="247" t="s">
        <v>142</v>
      </c>
      <c r="B379" s="247" t="s">
        <v>8111</v>
      </c>
      <c r="C379" s="247" t="s">
        <v>18</v>
      </c>
      <c r="D379" s="251" t="s">
        <v>120</v>
      </c>
      <c r="E379" s="247" t="s">
        <v>1506</v>
      </c>
      <c r="F379" s="247" t="s">
        <v>1507</v>
      </c>
      <c r="G379" s="247" t="s">
        <v>141</v>
      </c>
      <c r="H379" s="247" t="s">
        <v>322</v>
      </c>
      <c r="I379" s="247" t="s">
        <v>7988</v>
      </c>
      <c r="J379" s="247" t="s">
        <v>7988</v>
      </c>
      <c r="K379" s="247" t="s">
        <v>7988</v>
      </c>
      <c r="L379" s="247" t="s">
        <v>7988</v>
      </c>
      <c r="M379" s="247" t="s">
        <v>8112</v>
      </c>
      <c r="N379" s="247" t="s">
        <v>84</v>
      </c>
      <c r="O379" s="247" t="s">
        <v>7988</v>
      </c>
      <c r="P379" s="247" t="s">
        <v>1508</v>
      </c>
      <c r="Q379" s="247"/>
      <c r="R379" s="247"/>
      <c r="S379" s="247"/>
      <c r="T379" s="247"/>
      <c r="U379" s="247" t="s">
        <v>7988</v>
      </c>
      <c r="V379" s="247" t="s">
        <v>7988</v>
      </c>
      <c r="W379" s="247"/>
      <c r="X379" s="247"/>
      <c r="Y379" s="248">
        <v>44526.072870370372</v>
      </c>
      <c r="Z379" s="248">
        <v>44529.5703125</v>
      </c>
      <c r="AA379" s="247"/>
      <c r="AB379" s="247" t="s">
        <v>1493</v>
      </c>
      <c r="AC379" s="247">
        <v>44019</v>
      </c>
      <c r="AD379" s="247">
        <v>6400</v>
      </c>
      <c r="AE379" s="247" t="s">
        <v>8111</v>
      </c>
      <c r="AF379" s="247" t="s">
        <v>8113</v>
      </c>
      <c r="AG379" s="247" t="s">
        <v>15</v>
      </c>
    </row>
    <row r="380" spans="1:33" ht="26.4" x14ac:dyDescent="0.3">
      <c r="A380" s="247" t="s">
        <v>1511</v>
      </c>
      <c r="B380" s="247" t="s">
        <v>8113</v>
      </c>
      <c r="C380" s="247" t="s">
        <v>69</v>
      </c>
      <c r="D380" s="251" t="s">
        <v>1309</v>
      </c>
      <c r="E380" s="247" t="s">
        <v>1509</v>
      </c>
      <c r="F380" s="247" t="s">
        <v>1510</v>
      </c>
      <c r="G380" s="247" t="s">
        <v>141</v>
      </c>
      <c r="H380" s="247" t="s">
        <v>35</v>
      </c>
      <c r="I380" s="247" t="s">
        <v>7988</v>
      </c>
      <c r="J380" s="247" t="s">
        <v>7988</v>
      </c>
      <c r="K380" s="247" t="s">
        <v>7988</v>
      </c>
      <c r="L380" s="247" t="s">
        <v>7988</v>
      </c>
      <c r="M380" s="247" t="s">
        <v>8112</v>
      </c>
      <c r="N380" s="247" t="s">
        <v>84</v>
      </c>
      <c r="O380" s="247" t="s">
        <v>7988</v>
      </c>
      <c r="P380" s="247"/>
      <c r="Q380" s="247"/>
      <c r="R380" s="247"/>
      <c r="S380" s="247"/>
      <c r="T380" s="247"/>
      <c r="U380" s="247" t="s">
        <v>7988</v>
      </c>
      <c r="V380" s="247" t="s">
        <v>7988</v>
      </c>
      <c r="W380" s="247"/>
      <c r="X380" s="247"/>
      <c r="Y380" s="248">
        <v>44526.072870370372</v>
      </c>
      <c r="Z380" s="247"/>
      <c r="AA380" s="247"/>
      <c r="AB380" s="247" t="s">
        <v>1493</v>
      </c>
      <c r="AC380" s="247">
        <v>44019</v>
      </c>
      <c r="AD380" s="247">
        <v>100</v>
      </c>
      <c r="AE380" s="247" t="s">
        <v>8111</v>
      </c>
      <c r="AF380" s="247" t="s">
        <v>8111</v>
      </c>
      <c r="AG380" s="247" t="s">
        <v>719</v>
      </c>
    </row>
    <row r="381" spans="1:33" ht="52.8" x14ac:dyDescent="0.3">
      <c r="A381" s="247" t="s">
        <v>1516</v>
      </c>
      <c r="B381" s="247" t="s">
        <v>8111</v>
      </c>
      <c r="C381" s="247" t="s">
        <v>64</v>
      </c>
      <c r="D381" s="251">
        <v>14</v>
      </c>
      <c r="E381" s="247" t="s">
        <v>1512</v>
      </c>
      <c r="F381" s="247" t="s">
        <v>1513</v>
      </c>
      <c r="G381" s="247" t="s">
        <v>1514</v>
      </c>
      <c r="H381" s="247" t="s">
        <v>7</v>
      </c>
      <c r="I381" s="247" t="s">
        <v>1518</v>
      </c>
      <c r="J381" s="247">
        <v>656</v>
      </c>
      <c r="K381" s="247">
        <v>1</v>
      </c>
      <c r="L381" s="247" t="s">
        <v>1522</v>
      </c>
      <c r="M381" s="247" t="s">
        <v>1519</v>
      </c>
      <c r="N381" s="247" t="s">
        <v>224</v>
      </c>
      <c r="O381" s="247" t="s">
        <v>973</v>
      </c>
      <c r="P381" s="247"/>
      <c r="Q381" s="247" t="s">
        <v>1517</v>
      </c>
      <c r="R381" s="247" t="s">
        <v>1515</v>
      </c>
      <c r="S381" s="247" t="s">
        <v>8214</v>
      </c>
      <c r="T381" s="247"/>
      <c r="U381" s="247" t="s">
        <v>7988</v>
      </c>
      <c r="V381" s="247" t="s">
        <v>7988</v>
      </c>
      <c r="W381" s="247"/>
      <c r="X381" s="247"/>
      <c r="Y381" s="248">
        <v>44526.072870370372</v>
      </c>
      <c r="Z381" s="248">
        <v>44529.5703125</v>
      </c>
      <c r="AA381" s="247"/>
      <c r="AB381" s="247" t="s">
        <v>1493</v>
      </c>
      <c r="AC381" s="247">
        <v>44019</v>
      </c>
      <c r="AD381" s="247">
        <v>3110</v>
      </c>
      <c r="AE381" s="247" t="s">
        <v>8111</v>
      </c>
      <c r="AF381" s="247" t="s">
        <v>8113</v>
      </c>
      <c r="AG381" s="247" t="s">
        <v>15</v>
      </c>
    </row>
    <row r="382" spans="1:33" ht="26.4" x14ac:dyDescent="0.3">
      <c r="A382" s="247" t="s">
        <v>1527</v>
      </c>
      <c r="B382" s="247" t="s">
        <v>8111</v>
      </c>
      <c r="C382" s="247" t="s">
        <v>410</v>
      </c>
      <c r="D382" s="251" t="s">
        <v>1021</v>
      </c>
      <c r="E382" s="247" t="s">
        <v>1523</v>
      </c>
      <c r="F382" s="247" t="s">
        <v>1524</v>
      </c>
      <c r="G382" s="247" t="s">
        <v>1525</v>
      </c>
      <c r="H382" s="247" t="s">
        <v>313</v>
      </c>
      <c r="I382" s="247" t="s">
        <v>7988</v>
      </c>
      <c r="J382" s="247" t="s">
        <v>7988</v>
      </c>
      <c r="K382" s="247" t="s">
        <v>7988</v>
      </c>
      <c r="L382" s="247" t="s">
        <v>7988</v>
      </c>
      <c r="M382" s="247" t="s">
        <v>8112</v>
      </c>
      <c r="N382" s="247" t="s">
        <v>84</v>
      </c>
      <c r="O382" s="247" t="s">
        <v>7988</v>
      </c>
      <c r="P382" s="247"/>
      <c r="Q382" s="247"/>
      <c r="R382" s="247"/>
      <c r="S382" s="247"/>
      <c r="T382" s="247"/>
      <c r="U382" s="247" t="s">
        <v>7988</v>
      </c>
      <c r="V382" s="247" t="s">
        <v>7988</v>
      </c>
      <c r="W382" s="247"/>
      <c r="X382" s="247"/>
      <c r="Y382" s="248">
        <v>44526.099826388891</v>
      </c>
      <c r="Z382" s="248">
        <v>44529.5703125</v>
      </c>
      <c r="AA382" s="247"/>
      <c r="AB382" s="247" t="s">
        <v>1526</v>
      </c>
      <c r="AC382" s="247">
        <v>58560</v>
      </c>
      <c r="AD382" s="247">
        <v>5000</v>
      </c>
      <c r="AE382" s="247" t="s">
        <v>8111</v>
      </c>
      <c r="AF382" s="247" t="s">
        <v>8113</v>
      </c>
      <c r="AG382" s="247" t="s">
        <v>36</v>
      </c>
    </row>
    <row r="383" spans="1:33" ht="26.4" x14ac:dyDescent="0.3">
      <c r="A383" s="247" t="s">
        <v>1527</v>
      </c>
      <c r="B383" s="247" t="s">
        <v>8111</v>
      </c>
      <c r="C383" s="247" t="s">
        <v>410</v>
      </c>
      <c r="D383" s="251" t="s">
        <v>1021</v>
      </c>
      <c r="E383" s="247" t="s">
        <v>1528</v>
      </c>
      <c r="F383" s="247" t="s">
        <v>1529</v>
      </c>
      <c r="G383" s="247" t="s">
        <v>1525</v>
      </c>
      <c r="H383" s="247" t="s">
        <v>313</v>
      </c>
      <c r="I383" s="247" t="s">
        <v>7988</v>
      </c>
      <c r="J383" s="247" t="s">
        <v>7988</v>
      </c>
      <c r="K383" s="247" t="s">
        <v>7988</v>
      </c>
      <c r="L383" s="247" t="s">
        <v>7988</v>
      </c>
      <c r="M383" s="247" t="s">
        <v>8112</v>
      </c>
      <c r="N383" s="247" t="s">
        <v>84</v>
      </c>
      <c r="O383" s="247" t="s">
        <v>7988</v>
      </c>
      <c r="P383" s="247"/>
      <c r="Q383" s="247"/>
      <c r="R383" s="247"/>
      <c r="S383" s="247"/>
      <c r="T383" s="247"/>
      <c r="U383" s="247" t="s">
        <v>7988</v>
      </c>
      <c r="V383" s="247" t="s">
        <v>7988</v>
      </c>
      <c r="W383" s="247"/>
      <c r="X383" s="247"/>
      <c r="Y383" s="248">
        <v>44526.099826388891</v>
      </c>
      <c r="Z383" s="248">
        <v>44529.5703125</v>
      </c>
      <c r="AA383" s="247"/>
      <c r="AB383" s="247" t="s">
        <v>1526</v>
      </c>
      <c r="AC383" s="247">
        <v>58560</v>
      </c>
      <c r="AD383" s="247">
        <v>5010</v>
      </c>
      <c r="AE383" s="247" t="s">
        <v>8111</v>
      </c>
      <c r="AF383" s="247" t="s">
        <v>8113</v>
      </c>
      <c r="AG383" s="247" t="s">
        <v>15</v>
      </c>
    </row>
    <row r="384" spans="1:33" ht="26.4" x14ac:dyDescent="0.3">
      <c r="A384" s="247" t="s">
        <v>1532</v>
      </c>
      <c r="B384" s="247" t="s">
        <v>8111</v>
      </c>
      <c r="C384" s="247" t="s">
        <v>410</v>
      </c>
      <c r="D384" s="251" t="s">
        <v>1021</v>
      </c>
      <c r="E384" s="247" t="s">
        <v>1530</v>
      </c>
      <c r="F384" s="247" t="s">
        <v>1531</v>
      </c>
      <c r="G384" s="247" t="s">
        <v>1525</v>
      </c>
      <c r="H384" s="247" t="s">
        <v>313</v>
      </c>
      <c r="I384" s="247" t="s">
        <v>7988</v>
      </c>
      <c r="J384" s="247" t="s">
        <v>7988</v>
      </c>
      <c r="K384" s="247" t="s">
        <v>7988</v>
      </c>
      <c r="L384" s="247" t="s">
        <v>7988</v>
      </c>
      <c r="M384" s="247" t="s">
        <v>8112</v>
      </c>
      <c r="N384" s="247" t="s">
        <v>84</v>
      </c>
      <c r="O384" s="247" t="s">
        <v>7988</v>
      </c>
      <c r="P384" s="247"/>
      <c r="Q384" s="247"/>
      <c r="R384" s="247"/>
      <c r="S384" s="247"/>
      <c r="T384" s="247"/>
      <c r="U384" s="247" t="s">
        <v>7988</v>
      </c>
      <c r="V384" s="247" t="s">
        <v>7988</v>
      </c>
      <c r="W384" s="247"/>
      <c r="X384" s="247"/>
      <c r="Y384" s="248">
        <v>44526.099826388891</v>
      </c>
      <c r="Z384" s="248">
        <v>44529.5703125</v>
      </c>
      <c r="AA384" s="247"/>
      <c r="AB384" s="247" t="s">
        <v>1526</v>
      </c>
      <c r="AC384" s="247">
        <v>58560</v>
      </c>
      <c r="AD384" s="247">
        <v>7500</v>
      </c>
      <c r="AE384" s="247" t="s">
        <v>8111</v>
      </c>
      <c r="AF384" s="247" t="s">
        <v>8113</v>
      </c>
      <c r="AG384" s="247" t="s">
        <v>36</v>
      </c>
    </row>
    <row r="385" spans="1:33" ht="26.4" x14ac:dyDescent="0.3">
      <c r="A385" s="247" t="s">
        <v>1532</v>
      </c>
      <c r="B385" s="247" t="s">
        <v>8111</v>
      </c>
      <c r="C385" s="247" t="s">
        <v>410</v>
      </c>
      <c r="D385" s="251" t="s">
        <v>1021</v>
      </c>
      <c r="E385" s="247" t="s">
        <v>1533</v>
      </c>
      <c r="F385" s="247" t="s">
        <v>1534</v>
      </c>
      <c r="G385" s="247" t="s">
        <v>1525</v>
      </c>
      <c r="H385" s="247" t="s">
        <v>313</v>
      </c>
      <c r="I385" s="247" t="s">
        <v>7988</v>
      </c>
      <c r="J385" s="247" t="s">
        <v>7988</v>
      </c>
      <c r="K385" s="247" t="s">
        <v>7988</v>
      </c>
      <c r="L385" s="247" t="s">
        <v>7988</v>
      </c>
      <c r="M385" s="247" t="s">
        <v>8112</v>
      </c>
      <c r="N385" s="247" t="s">
        <v>84</v>
      </c>
      <c r="O385" s="247" t="s">
        <v>7988</v>
      </c>
      <c r="P385" s="247"/>
      <c r="Q385" s="247"/>
      <c r="R385" s="247"/>
      <c r="S385" s="247"/>
      <c r="T385" s="247"/>
      <c r="U385" s="247" t="s">
        <v>7988</v>
      </c>
      <c r="V385" s="247" t="s">
        <v>7988</v>
      </c>
      <c r="W385" s="247"/>
      <c r="X385" s="247"/>
      <c r="Y385" s="248">
        <v>44526.099826388891</v>
      </c>
      <c r="Z385" s="248">
        <v>44529.5703125</v>
      </c>
      <c r="AA385" s="247"/>
      <c r="AB385" s="247" t="s">
        <v>1526</v>
      </c>
      <c r="AC385" s="247">
        <v>58560</v>
      </c>
      <c r="AD385" s="247">
        <v>7510</v>
      </c>
      <c r="AE385" s="247" t="s">
        <v>8111</v>
      </c>
      <c r="AF385" s="247" t="s">
        <v>8113</v>
      </c>
      <c r="AG385" s="247" t="s">
        <v>15</v>
      </c>
    </row>
    <row r="386" spans="1:33" ht="26.4" x14ac:dyDescent="0.3">
      <c r="A386" s="247"/>
      <c r="B386" s="247" t="s">
        <v>8111</v>
      </c>
      <c r="C386" s="247" t="s">
        <v>32</v>
      </c>
      <c r="D386" s="251" t="s">
        <v>626</v>
      </c>
      <c r="E386" s="247" t="s">
        <v>1535</v>
      </c>
      <c r="F386" s="247" t="s">
        <v>1536</v>
      </c>
      <c r="G386" s="247" t="s">
        <v>264</v>
      </c>
      <c r="H386" s="247" t="s">
        <v>725</v>
      </c>
      <c r="I386" s="247" t="s">
        <v>7988</v>
      </c>
      <c r="J386" s="247" t="s">
        <v>7988</v>
      </c>
      <c r="K386" s="247" t="s">
        <v>7988</v>
      </c>
      <c r="L386" s="247" t="s">
        <v>7988</v>
      </c>
      <c r="M386" s="247" t="s">
        <v>8112</v>
      </c>
      <c r="N386" s="247" t="s">
        <v>224</v>
      </c>
      <c r="O386" s="247" t="s">
        <v>627</v>
      </c>
      <c r="P386" s="247"/>
      <c r="Q386" s="247"/>
      <c r="R386" s="247"/>
      <c r="S386" s="247"/>
      <c r="T386" s="247"/>
      <c r="U386" s="247" t="s">
        <v>7988</v>
      </c>
      <c r="V386" s="247" t="s">
        <v>7988</v>
      </c>
      <c r="W386" s="247"/>
      <c r="X386" s="247"/>
      <c r="Y386" s="248">
        <v>44526.099826388891</v>
      </c>
      <c r="Z386" s="248">
        <v>44529.5703125</v>
      </c>
      <c r="AA386" s="247"/>
      <c r="AB386" s="247" t="s">
        <v>1526</v>
      </c>
      <c r="AC386" s="247">
        <v>58560</v>
      </c>
      <c r="AD386" s="247">
        <v>27780</v>
      </c>
      <c r="AE386" s="247" t="s">
        <v>8111</v>
      </c>
      <c r="AF386" s="247" t="s">
        <v>8113</v>
      </c>
      <c r="AG386" s="247"/>
    </row>
    <row r="387" spans="1:33" ht="39.6" x14ac:dyDescent="0.3">
      <c r="A387" s="247"/>
      <c r="B387" s="247" t="s">
        <v>8111</v>
      </c>
      <c r="C387" s="247" t="s">
        <v>32</v>
      </c>
      <c r="D387" s="251" t="s">
        <v>1261</v>
      </c>
      <c r="E387" s="247" t="s">
        <v>1537</v>
      </c>
      <c r="F387" s="247" t="s">
        <v>1538</v>
      </c>
      <c r="G387" s="247" t="s">
        <v>264</v>
      </c>
      <c r="H387" s="247" t="s">
        <v>725</v>
      </c>
      <c r="I387" s="247" t="s">
        <v>7988</v>
      </c>
      <c r="J387" s="247" t="s">
        <v>7988</v>
      </c>
      <c r="K387" s="247" t="s">
        <v>7988</v>
      </c>
      <c r="L387" s="247" t="s">
        <v>7988</v>
      </c>
      <c r="M387" s="247" t="s">
        <v>8112</v>
      </c>
      <c r="N387" s="247" t="s">
        <v>224</v>
      </c>
      <c r="O387" s="247" t="s">
        <v>1262</v>
      </c>
      <c r="P387" s="247"/>
      <c r="Q387" s="247"/>
      <c r="R387" s="247"/>
      <c r="S387" s="247"/>
      <c r="T387" s="247"/>
      <c r="U387" s="247" t="s">
        <v>7988</v>
      </c>
      <c r="V387" s="247" t="s">
        <v>7988</v>
      </c>
      <c r="W387" s="247"/>
      <c r="X387" s="247"/>
      <c r="Y387" s="248">
        <v>44526.099826388891</v>
      </c>
      <c r="Z387" s="248">
        <v>44529.5703125</v>
      </c>
      <c r="AA387" s="247"/>
      <c r="AB387" s="247" t="s">
        <v>1526</v>
      </c>
      <c r="AC387" s="247">
        <v>58560</v>
      </c>
      <c r="AD387" s="247">
        <v>29430</v>
      </c>
      <c r="AE387" s="247" t="s">
        <v>8111</v>
      </c>
      <c r="AF387" s="247" t="s">
        <v>8113</v>
      </c>
      <c r="AG387" s="247"/>
    </row>
    <row r="388" spans="1:33" ht="39.6" x14ac:dyDescent="0.3">
      <c r="A388" s="247"/>
      <c r="B388" s="247" t="s">
        <v>8111</v>
      </c>
      <c r="C388" s="247" t="s">
        <v>32</v>
      </c>
      <c r="D388" s="251" t="s">
        <v>566</v>
      </c>
      <c r="E388" s="247" t="s">
        <v>1539</v>
      </c>
      <c r="F388" s="247" t="s">
        <v>1540</v>
      </c>
      <c r="G388" s="247" t="s">
        <v>264</v>
      </c>
      <c r="H388" s="247" t="s">
        <v>725</v>
      </c>
      <c r="I388" s="247" t="s">
        <v>7988</v>
      </c>
      <c r="J388" s="247" t="s">
        <v>7988</v>
      </c>
      <c r="K388" s="247" t="s">
        <v>7988</v>
      </c>
      <c r="L388" s="247" t="s">
        <v>7988</v>
      </c>
      <c r="M388" s="247" t="s">
        <v>8112</v>
      </c>
      <c r="N388" s="247" t="s">
        <v>224</v>
      </c>
      <c r="O388" s="247" t="s">
        <v>567</v>
      </c>
      <c r="P388" s="247"/>
      <c r="Q388" s="247"/>
      <c r="R388" s="247"/>
      <c r="S388" s="247"/>
      <c r="T388" s="247"/>
      <c r="U388" s="247" t="s">
        <v>7988</v>
      </c>
      <c r="V388" s="247" t="s">
        <v>7988</v>
      </c>
      <c r="W388" s="247"/>
      <c r="X388" s="247"/>
      <c r="Y388" s="248">
        <v>44526.099826388891</v>
      </c>
      <c r="Z388" s="248">
        <v>44529.5703125</v>
      </c>
      <c r="AA388" s="247"/>
      <c r="AB388" s="247" t="s">
        <v>1526</v>
      </c>
      <c r="AC388" s="247">
        <v>58560</v>
      </c>
      <c r="AD388" s="247">
        <v>27640</v>
      </c>
      <c r="AE388" s="247" t="s">
        <v>8111</v>
      </c>
      <c r="AF388" s="247" t="s">
        <v>8113</v>
      </c>
      <c r="AG388" s="247"/>
    </row>
    <row r="389" spans="1:33" ht="26.4" x14ac:dyDescent="0.3">
      <c r="A389" s="247"/>
      <c r="B389" s="247" t="s">
        <v>8111</v>
      </c>
      <c r="C389" s="247" t="s">
        <v>32</v>
      </c>
      <c r="D389" s="251" t="s">
        <v>646</v>
      </c>
      <c r="E389" s="247" t="s">
        <v>1541</v>
      </c>
      <c r="F389" s="247" t="s">
        <v>1542</v>
      </c>
      <c r="G389" s="247" t="s">
        <v>264</v>
      </c>
      <c r="H389" s="247" t="s">
        <v>725</v>
      </c>
      <c r="I389" s="247" t="s">
        <v>7988</v>
      </c>
      <c r="J389" s="247" t="s">
        <v>7988</v>
      </c>
      <c r="K389" s="247" t="s">
        <v>7988</v>
      </c>
      <c r="L389" s="247" t="s">
        <v>7988</v>
      </c>
      <c r="M389" s="247" t="s">
        <v>8112</v>
      </c>
      <c r="N389" s="247" t="s">
        <v>224</v>
      </c>
      <c r="O389" s="247" t="s">
        <v>647</v>
      </c>
      <c r="P389" s="247"/>
      <c r="Q389" s="247"/>
      <c r="R389" s="247"/>
      <c r="S389" s="247" t="s">
        <v>8118</v>
      </c>
      <c r="T389" s="247"/>
      <c r="U389" s="247" t="s">
        <v>7988</v>
      </c>
      <c r="V389" s="247" t="s">
        <v>7988</v>
      </c>
      <c r="W389" s="247"/>
      <c r="X389" s="247"/>
      <c r="Y389" s="248">
        <v>44526.099826388891</v>
      </c>
      <c r="Z389" s="248">
        <v>44529.5703125</v>
      </c>
      <c r="AA389" s="247"/>
      <c r="AB389" s="247" t="s">
        <v>1526</v>
      </c>
      <c r="AC389" s="247">
        <v>58560</v>
      </c>
      <c r="AD389" s="247">
        <v>27830</v>
      </c>
      <c r="AE389" s="247" t="s">
        <v>8111</v>
      </c>
      <c r="AF389" s="247" t="s">
        <v>8113</v>
      </c>
      <c r="AG389" s="247"/>
    </row>
    <row r="390" spans="1:33" ht="26.4" x14ac:dyDescent="0.3">
      <c r="A390" s="247"/>
      <c r="B390" s="247" t="s">
        <v>8111</v>
      </c>
      <c r="C390" s="247" t="s">
        <v>32</v>
      </c>
      <c r="D390" s="251" t="s">
        <v>1545</v>
      </c>
      <c r="E390" s="247" t="s">
        <v>1543</v>
      </c>
      <c r="F390" s="247" t="s">
        <v>1544</v>
      </c>
      <c r="G390" s="247" t="s">
        <v>264</v>
      </c>
      <c r="H390" s="247" t="s">
        <v>725</v>
      </c>
      <c r="I390" s="247" t="s">
        <v>7988</v>
      </c>
      <c r="J390" s="247" t="s">
        <v>7988</v>
      </c>
      <c r="K390" s="247" t="s">
        <v>7988</v>
      </c>
      <c r="L390" s="247" t="s">
        <v>7988</v>
      </c>
      <c r="M390" s="247" t="s">
        <v>8112</v>
      </c>
      <c r="N390" s="247" t="s">
        <v>91</v>
      </c>
      <c r="O390" s="247" t="s">
        <v>1546</v>
      </c>
      <c r="P390" s="247"/>
      <c r="Q390" s="247"/>
      <c r="R390" s="247"/>
      <c r="S390" s="247"/>
      <c r="T390" s="247"/>
      <c r="U390" s="247" t="s">
        <v>7988</v>
      </c>
      <c r="V390" s="247" t="s">
        <v>7988</v>
      </c>
      <c r="W390" s="247"/>
      <c r="X390" s="247"/>
      <c r="Y390" s="248">
        <v>44526.099826388891</v>
      </c>
      <c r="Z390" s="248">
        <v>44529.5703125</v>
      </c>
      <c r="AA390" s="247"/>
      <c r="AB390" s="247" t="s">
        <v>1526</v>
      </c>
      <c r="AC390" s="247">
        <v>58560</v>
      </c>
      <c r="AD390" s="247">
        <v>30280</v>
      </c>
      <c r="AE390" s="247" t="s">
        <v>8111</v>
      </c>
      <c r="AF390" s="247" t="s">
        <v>8113</v>
      </c>
      <c r="AG390" s="247"/>
    </row>
    <row r="391" spans="1:33" ht="26.4" x14ac:dyDescent="0.3">
      <c r="A391" s="247"/>
      <c r="B391" s="247" t="s">
        <v>8111</v>
      </c>
      <c r="C391" s="247" t="s">
        <v>32</v>
      </c>
      <c r="D391" s="251" t="s">
        <v>608</v>
      </c>
      <c r="E391" s="247" t="s">
        <v>1547</v>
      </c>
      <c r="F391" s="247" t="s">
        <v>1548</v>
      </c>
      <c r="G391" s="247" t="s">
        <v>264</v>
      </c>
      <c r="H391" s="247" t="s">
        <v>725</v>
      </c>
      <c r="I391" s="247" t="s">
        <v>7988</v>
      </c>
      <c r="J391" s="247" t="s">
        <v>7988</v>
      </c>
      <c r="K391" s="247" t="s">
        <v>7988</v>
      </c>
      <c r="L391" s="247" t="s">
        <v>7988</v>
      </c>
      <c r="M391" s="247" t="s">
        <v>8112</v>
      </c>
      <c r="N391" s="247" t="s">
        <v>224</v>
      </c>
      <c r="O391" s="247" t="s">
        <v>609</v>
      </c>
      <c r="P391" s="247"/>
      <c r="Q391" s="247"/>
      <c r="R391" s="247"/>
      <c r="S391" s="247"/>
      <c r="T391" s="247"/>
      <c r="U391" s="247" t="s">
        <v>7988</v>
      </c>
      <c r="V391" s="247" t="s">
        <v>7988</v>
      </c>
      <c r="W391" s="247"/>
      <c r="X391" s="247"/>
      <c r="Y391" s="248">
        <v>44526.099826388891</v>
      </c>
      <c r="Z391" s="248">
        <v>44529.5703125</v>
      </c>
      <c r="AA391" s="247"/>
      <c r="AB391" s="247" t="s">
        <v>1526</v>
      </c>
      <c r="AC391" s="247">
        <v>58560</v>
      </c>
      <c r="AD391" s="247">
        <v>27740</v>
      </c>
      <c r="AE391" s="247" t="s">
        <v>8111</v>
      </c>
      <c r="AF391" s="247" t="s">
        <v>8113</v>
      </c>
      <c r="AG391" s="247"/>
    </row>
    <row r="392" spans="1:33" ht="39.6" x14ac:dyDescent="0.3">
      <c r="A392" s="247"/>
      <c r="B392" s="247" t="s">
        <v>8111</v>
      </c>
      <c r="C392" s="247" t="s">
        <v>32</v>
      </c>
      <c r="D392" s="251" t="s">
        <v>694</v>
      </c>
      <c r="E392" s="247" t="s">
        <v>1549</v>
      </c>
      <c r="F392" s="247" t="s">
        <v>1550</v>
      </c>
      <c r="G392" s="247" t="s">
        <v>264</v>
      </c>
      <c r="H392" s="247" t="s">
        <v>725</v>
      </c>
      <c r="I392" s="247" t="s">
        <v>7988</v>
      </c>
      <c r="J392" s="247" t="s">
        <v>7988</v>
      </c>
      <c r="K392" s="247" t="s">
        <v>7988</v>
      </c>
      <c r="L392" s="247" t="s">
        <v>7988</v>
      </c>
      <c r="M392" s="247" t="s">
        <v>8112</v>
      </c>
      <c r="N392" s="247" t="s">
        <v>91</v>
      </c>
      <c r="O392" s="247" t="s">
        <v>695</v>
      </c>
      <c r="P392" s="247"/>
      <c r="Q392" s="247"/>
      <c r="R392" s="247"/>
      <c r="S392" s="247"/>
      <c r="T392" s="247"/>
      <c r="U392" s="247" t="s">
        <v>7988</v>
      </c>
      <c r="V392" s="247" t="s">
        <v>7988</v>
      </c>
      <c r="W392" s="247"/>
      <c r="X392" s="247"/>
      <c r="Y392" s="248">
        <v>44526.099826388891</v>
      </c>
      <c r="Z392" s="248">
        <v>44529.5703125</v>
      </c>
      <c r="AA392" s="247"/>
      <c r="AB392" s="247" t="s">
        <v>1526</v>
      </c>
      <c r="AC392" s="247">
        <v>58560</v>
      </c>
      <c r="AD392" s="247">
        <v>27950</v>
      </c>
      <c r="AE392" s="247" t="s">
        <v>8111</v>
      </c>
      <c r="AF392" s="247" t="s">
        <v>8113</v>
      </c>
      <c r="AG392" s="247"/>
    </row>
    <row r="393" spans="1:33" ht="39.6" x14ac:dyDescent="0.3">
      <c r="A393" s="247"/>
      <c r="B393" s="247" t="s">
        <v>8111</v>
      </c>
      <c r="C393" s="247" t="s">
        <v>32</v>
      </c>
      <c r="D393" s="251" t="s">
        <v>698</v>
      </c>
      <c r="E393" s="247" t="s">
        <v>1551</v>
      </c>
      <c r="F393" s="247" t="s">
        <v>1552</v>
      </c>
      <c r="G393" s="247" t="s">
        <v>264</v>
      </c>
      <c r="H393" s="247" t="s">
        <v>725</v>
      </c>
      <c r="I393" s="247" t="s">
        <v>7988</v>
      </c>
      <c r="J393" s="247" t="s">
        <v>7988</v>
      </c>
      <c r="K393" s="247" t="s">
        <v>7988</v>
      </c>
      <c r="L393" s="247" t="s">
        <v>7988</v>
      </c>
      <c r="M393" s="247" t="s">
        <v>8112</v>
      </c>
      <c r="N393" s="247" t="s">
        <v>91</v>
      </c>
      <c r="O393" s="247" t="s">
        <v>699</v>
      </c>
      <c r="P393" s="247"/>
      <c r="Q393" s="247"/>
      <c r="R393" s="247"/>
      <c r="S393" s="247"/>
      <c r="T393" s="247"/>
      <c r="U393" s="247" t="s">
        <v>7988</v>
      </c>
      <c r="V393" s="247" t="s">
        <v>7988</v>
      </c>
      <c r="W393" s="247"/>
      <c r="X393" s="247"/>
      <c r="Y393" s="248">
        <v>44526.099826388891</v>
      </c>
      <c r="Z393" s="248">
        <v>44529.5703125</v>
      </c>
      <c r="AA393" s="247"/>
      <c r="AB393" s="247" t="s">
        <v>1526</v>
      </c>
      <c r="AC393" s="247">
        <v>58560</v>
      </c>
      <c r="AD393" s="247">
        <v>27960</v>
      </c>
      <c r="AE393" s="247" t="s">
        <v>8111</v>
      </c>
      <c r="AF393" s="247" t="s">
        <v>8113</v>
      </c>
      <c r="AG393" s="247"/>
    </row>
    <row r="394" spans="1:33" ht="39.6" x14ac:dyDescent="0.3">
      <c r="A394" s="247"/>
      <c r="B394" s="247" t="s">
        <v>8111</v>
      </c>
      <c r="C394" s="247" t="s">
        <v>32</v>
      </c>
      <c r="D394" s="251" t="s">
        <v>702</v>
      </c>
      <c r="E394" s="247" t="s">
        <v>1553</v>
      </c>
      <c r="F394" s="247" t="s">
        <v>1554</v>
      </c>
      <c r="G394" s="247" t="s">
        <v>264</v>
      </c>
      <c r="H394" s="247" t="s">
        <v>725</v>
      </c>
      <c r="I394" s="247" t="s">
        <v>7988</v>
      </c>
      <c r="J394" s="247" t="s">
        <v>7988</v>
      </c>
      <c r="K394" s="247" t="s">
        <v>7988</v>
      </c>
      <c r="L394" s="247" t="s">
        <v>7988</v>
      </c>
      <c r="M394" s="247" t="s">
        <v>8112</v>
      </c>
      <c r="N394" s="247" t="s">
        <v>91</v>
      </c>
      <c r="O394" s="247" t="s">
        <v>703</v>
      </c>
      <c r="P394" s="247"/>
      <c r="Q394" s="247"/>
      <c r="R394" s="247"/>
      <c r="S394" s="247"/>
      <c r="T394" s="247"/>
      <c r="U394" s="247" t="s">
        <v>7988</v>
      </c>
      <c r="V394" s="247" t="s">
        <v>7988</v>
      </c>
      <c r="W394" s="247"/>
      <c r="X394" s="247"/>
      <c r="Y394" s="248">
        <v>44526.099826388891</v>
      </c>
      <c r="Z394" s="248">
        <v>44529.5703125</v>
      </c>
      <c r="AA394" s="247"/>
      <c r="AB394" s="247" t="s">
        <v>1526</v>
      </c>
      <c r="AC394" s="247">
        <v>58560</v>
      </c>
      <c r="AD394" s="247">
        <v>27970</v>
      </c>
      <c r="AE394" s="247" t="s">
        <v>8111</v>
      </c>
      <c r="AF394" s="247" t="s">
        <v>8113</v>
      </c>
      <c r="AG394" s="247"/>
    </row>
    <row r="395" spans="1:33" ht="26.4" x14ac:dyDescent="0.3">
      <c r="A395" s="247" t="s">
        <v>1260</v>
      </c>
      <c r="B395" s="247" t="s">
        <v>8111</v>
      </c>
      <c r="C395" s="247" t="s">
        <v>64</v>
      </c>
      <c r="D395" s="251" t="s">
        <v>694</v>
      </c>
      <c r="E395" s="247" t="s">
        <v>1555</v>
      </c>
      <c r="F395" s="247" t="s">
        <v>1556</v>
      </c>
      <c r="G395" s="247" t="s">
        <v>1525</v>
      </c>
      <c r="H395" s="247" t="s">
        <v>769</v>
      </c>
      <c r="I395" s="247" t="s">
        <v>7988</v>
      </c>
      <c r="J395" s="247" t="s">
        <v>7988</v>
      </c>
      <c r="K395" s="247" t="s">
        <v>7988</v>
      </c>
      <c r="L395" s="247" t="s">
        <v>7988</v>
      </c>
      <c r="M395" s="247" t="s">
        <v>8112</v>
      </c>
      <c r="N395" s="247" t="s">
        <v>91</v>
      </c>
      <c r="O395" s="247" t="s">
        <v>695</v>
      </c>
      <c r="P395" s="247"/>
      <c r="Q395" s="247"/>
      <c r="R395" s="247" t="s">
        <v>1557</v>
      </c>
      <c r="S395" s="247"/>
      <c r="T395" s="247"/>
      <c r="U395" s="247" t="s">
        <v>7988</v>
      </c>
      <c r="V395" s="247" t="s">
        <v>7988</v>
      </c>
      <c r="W395" s="247"/>
      <c r="X395" s="247"/>
      <c r="Y395" s="248">
        <v>44526.099826388891</v>
      </c>
      <c r="Z395" s="248">
        <v>44529.5703125</v>
      </c>
      <c r="AA395" s="247"/>
      <c r="AB395" s="247" t="s">
        <v>1526</v>
      </c>
      <c r="AC395" s="247">
        <v>58560</v>
      </c>
      <c r="AD395" s="247">
        <v>30330</v>
      </c>
      <c r="AE395" s="247" t="s">
        <v>8111</v>
      </c>
      <c r="AF395" s="247" t="s">
        <v>8113</v>
      </c>
      <c r="AG395" s="247" t="s">
        <v>15</v>
      </c>
    </row>
    <row r="396" spans="1:33" ht="26.4" x14ac:dyDescent="0.3">
      <c r="A396" s="247" t="s">
        <v>1260</v>
      </c>
      <c r="B396" s="247" t="s">
        <v>8111</v>
      </c>
      <c r="C396" s="247" t="s">
        <v>64</v>
      </c>
      <c r="D396" s="251" t="s">
        <v>698</v>
      </c>
      <c r="E396" s="247" t="s">
        <v>1558</v>
      </c>
      <c r="F396" s="247" t="s">
        <v>1559</v>
      </c>
      <c r="G396" s="247" t="s">
        <v>1525</v>
      </c>
      <c r="H396" s="247" t="s">
        <v>769</v>
      </c>
      <c r="I396" s="247" t="s">
        <v>7988</v>
      </c>
      <c r="J396" s="247" t="s">
        <v>7988</v>
      </c>
      <c r="K396" s="247" t="s">
        <v>7988</v>
      </c>
      <c r="L396" s="247" t="s">
        <v>7988</v>
      </c>
      <c r="M396" s="247" t="s">
        <v>8112</v>
      </c>
      <c r="N396" s="247" t="s">
        <v>91</v>
      </c>
      <c r="O396" s="247" t="s">
        <v>699</v>
      </c>
      <c r="P396" s="247"/>
      <c r="Q396" s="247"/>
      <c r="R396" s="247" t="s">
        <v>1560</v>
      </c>
      <c r="S396" s="247"/>
      <c r="T396" s="247"/>
      <c r="U396" s="247" t="s">
        <v>7988</v>
      </c>
      <c r="V396" s="247" t="s">
        <v>7988</v>
      </c>
      <c r="W396" s="247"/>
      <c r="X396" s="247"/>
      <c r="Y396" s="248">
        <v>44526.099826388891</v>
      </c>
      <c r="Z396" s="248">
        <v>44529.5703125</v>
      </c>
      <c r="AA396" s="247"/>
      <c r="AB396" s="247" t="s">
        <v>1526</v>
      </c>
      <c r="AC396" s="247">
        <v>58560</v>
      </c>
      <c r="AD396" s="247">
        <v>30340</v>
      </c>
      <c r="AE396" s="247" t="s">
        <v>8111</v>
      </c>
      <c r="AF396" s="247" t="s">
        <v>8113</v>
      </c>
      <c r="AG396" s="247" t="s">
        <v>15</v>
      </c>
    </row>
    <row r="397" spans="1:33" ht="26.4" x14ac:dyDescent="0.3">
      <c r="A397" s="247" t="s">
        <v>1260</v>
      </c>
      <c r="B397" s="247" t="s">
        <v>8111</v>
      </c>
      <c r="C397" s="247" t="s">
        <v>64</v>
      </c>
      <c r="D397" s="251" t="s">
        <v>702</v>
      </c>
      <c r="E397" s="247" t="s">
        <v>1561</v>
      </c>
      <c r="F397" s="247" t="s">
        <v>1562</v>
      </c>
      <c r="G397" s="247" t="s">
        <v>1525</v>
      </c>
      <c r="H397" s="247" t="s">
        <v>769</v>
      </c>
      <c r="I397" s="247" t="s">
        <v>7988</v>
      </c>
      <c r="J397" s="247" t="s">
        <v>7988</v>
      </c>
      <c r="K397" s="247" t="s">
        <v>7988</v>
      </c>
      <c r="L397" s="247" t="s">
        <v>7988</v>
      </c>
      <c r="M397" s="247" t="s">
        <v>8112</v>
      </c>
      <c r="N397" s="247" t="s">
        <v>91</v>
      </c>
      <c r="O397" s="247" t="s">
        <v>703</v>
      </c>
      <c r="P397" s="247"/>
      <c r="Q397" s="247"/>
      <c r="R397" s="247" t="s">
        <v>1563</v>
      </c>
      <c r="S397" s="247"/>
      <c r="T397" s="247"/>
      <c r="U397" s="247" t="s">
        <v>7988</v>
      </c>
      <c r="V397" s="247" t="s">
        <v>7988</v>
      </c>
      <c r="W397" s="247"/>
      <c r="X397" s="247"/>
      <c r="Y397" s="248">
        <v>44526.099826388891</v>
      </c>
      <c r="Z397" s="248">
        <v>44529.5703125</v>
      </c>
      <c r="AA397" s="247"/>
      <c r="AB397" s="247" t="s">
        <v>1526</v>
      </c>
      <c r="AC397" s="247">
        <v>58560</v>
      </c>
      <c r="AD397" s="247">
        <v>30350</v>
      </c>
      <c r="AE397" s="247" t="s">
        <v>8111</v>
      </c>
      <c r="AF397" s="247" t="s">
        <v>8113</v>
      </c>
      <c r="AG397" s="247" t="s">
        <v>15</v>
      </c>
    </row>
    <row r="398" spans="1:33" ht="39.6" x14ac:dyDescent="0.3">
      <c r="A398" s="247" t="s">
        <v>1260</v>
      </c>
      <c r="B398" s="247" t="s">
        <v>8111</v>
      </c>
      <c r="C398" s="247" t="s">
        <v>64</v>
      </c>
      <c r="D398" s="251" t="s">
        <v>1567</v>
      </c>
      <c r="E398" s="247" t="s">
        <v>1564</v>
      </c>
      <c r="F398" s="247" t="s">
        <v>1565</v>
      </c>
      <c r="G398" s="247" t="s">
        <v>1525</v>
      </c>
      <c r="H398" s="247" t="s">
        <v>313</v>
      </c>
      <c r="I398" s="247" t="s">
        <v>7988</v>
      </c>
      <c r="J398" s="247" t="s">
        <v>7988</v>
      </c>
      <c r="K398" s="247" t="s">
        <v>7988</v>
      </c>
      <c r="L398" s="247" t="s">
        <v>7988</v>
      </c>
      <c r="M398" s="247" t="s">
        <v>8112</v>
      </c>
      <c r="N398" s="247" t="s">
        <v>91</v>
      </c>
      <c r="O398" s="247" t="s">
        <v>7988</v>
      </c>
      <c r="P398" s="247"/>
      <c r="Q398" s="247"/>
      <c r="R398" s="247" t="s">
        <v>1566</v>
      </c>
      <c r="S398" s="247"/>
      <c r="T398" s="247"/>
      <c r="U398" s="247" t="s">
        <v>7988</v>
      </c>
      <c r="V398" s="247" t="s">
        <v>7988</v>
      </c>
      <c r="W398" s="247"/>
      <c r="X398" s="247"/>
      <c r="Y398" s="248">
        <v>44526.099826388891</v>
      </c>
      <c r="Z398" s="248">
        <v>44529.5703125</v>
      </c>
      <c r="AA398" s="247"/>
      <c r="AB398" s="247" t="s">
        <v>1526</v>
      </c>
      <c r="AC398" s="247">
        <v>58560</v>
      </c>
      <c r="AD398" s="247">
        <v>30360</v>
      </c>
      <c r="AE398" s="247" t="s">
        <v>8111</v>
      </c>
      <c r="AF398" s="247" t="s">
        <v>8113</v>
      </c>
      <c r="AG398" s="247" t="s">
        <v>15</v>
      </c>
    </row>
    <row r="399" spans="1:33" ht="39.6" x14ac:dyDescent="0.3">
      <c r="A399" s="247"/>
      <c r="B399" s="247" t="s">
        <v>8111</v>
      </c>
      <c r="C399" s="247" t="s">
        <v>32</v>
      </c>
      <c r="D399" s="251" t="s">
        <v>1570</v>
      </c>
      <c r="E399" s="247" t="s">
        <v>1568</v>
      </c>
      <c r="F399" s="247" t="s">
        <v>1569</v>
      </c>
      <c r="G399" s="247" t="s">
        <v>241</v>
      </c>
      <c r="H399" s="247" t="s">
        <v>725</v>
      </c>
      <c r="I399" s="247" t="s">
        <v>7988</v>
      </c>
      <c r="J399" s="247" t="s">
        <v>7988</v>
      </c>
      <c r="K399" s="247" t="s">
        <v>7988</v>
      </c>
      <c r="L399" s="247" t="s">
        <v>7988</v>
      </c>
      <c r="M399" s="247" t="s">
        <v>8112</v>
      </c>
      <c r="N399" s="247" t="s">
        <v>91</v>
      </c>
      <c r="O399" s="247" t="s">
        <v>1571</v>
      </c>
      <c r="P399" s="247"/>
      <c r="Q399" s="247"/>
      <c r="R399" s="247"/>
      <c r="S399" s="247"/>
      <c r="T399" s="247"/>
      <c r="U399" s="247" t="s">
        <v>7988</v>
      </c>
      <c r="V399" s="247" t="s">
        <v>7988</v>
      </c>
      <c r="W399" s="247"/>
      <c r="X399" s="247"/>
      <c r="Y399" s="248">
        <v>44526.099826388891</v>
      </c>
      <c r="Z399" s="248">
        <v>44529.5703125</v>
      </c>
      <c r="AA399" s="247"/>
      <c r="AB399" s="247" t="s">
        <v>1526</v>
      </c>
      <c r="AC399" s="247">
        <v>58560</v>
      </c>
      <c r="AD399" s="247">
        <v>30370</v>
      </c>
      <c r="AE399" s="247" t="s">
        <v>8111</v>
      </c>
      <c r="AF399" s="247" t="s">
        <v>8113</v>
      </c>
      <c r="AG399" s="247"/>
    </row>
    <row r="400" spans="1:33" ht="39.6" x14ac:dyDescent="0.3">
      <c r="A400" s="247"/>
      <c r="B400" s="247" t="s">
        <v>8111</v>
      </c>
      <c r="C400" s="247" t="s">
        <v>32</v>
      </c>
      <c r="D400" s="251" t="s">
        <v>1574</v>
      </c>
      <c r="E400" s="247" t="s">
        <v>1572</v>
      </c>
      <c r="F400" s="247" t="s">
        <v>1573</v>
      </c>
      <c r="G400" s="247" t="s">
        <v>222</v>
      </c>
      <c r="H400" s="247" t="s">
        <v>725</v>
      </c>
      <c r="I400" s="247" t="s">
        <v>7988</v>
      </c>
      <c r="J400" s="247" t="s">
        <v>7988</v>
      </c>
      <c r="K400" s="247" t="s">
        <v>7988</v>
      </c>
      <c r="L400" s="247" t="s">
        <v>7988</v>
      </c>
      <c r="M400" s="247" t="s">
        <v>8112</v>
      </c>
      <c r="N400" s="247" t="s">
        <v>91</v>
      </c>
      <c r="O400" s="247" t="s">
        <v>1575</v>
      </c>
      <c r="P400" s="247"/>
      <c r="Q400" s="247"/>
      <c r="R400" s="247"/>
      <c r="S400" s="247"/>
      <c r="T400" s="247"/>
      <c r="U400" s="247" t="s">
        <v>7988</v>
      </c>
      <c r="V400" s="247" t="s">
        <v>7988</v>
      </c>
      <c r="W400" s="247"/>
      <c r="X400" s="247"/>
      <c r="Y400" s="248">
        <v>44526.099826388891</v>
      </c>
      <c r="Z400" s="248">
        <v>44529.5703125</v>
      </c>
      <c r="AA400" s="247"/>
      <c r="AB400" s="247" t="s">
        <v>1526</v>
      </c>
      <c r="AC400" s="247">
        <v>58560</v>
      </c>
      <c r="AD400" s="247">
        <v>30380</v>
      </c>
      <c r="AE400" s="247" t="s">
        <v>8111</v>
      </c>
      <c r="AF400" s="247" t="s">
        <v>8113</v>
      </c>
      <c r="AG400" s="247"/>
    </row>
    <row r="401" spans="1:33" ht="26.4" x14ac:dyDescent="0.3">
      <c r="A401" s="247" t="s">
        <v>190</v>
      </c>
      <c r="B401" s="247" t="s">
        <v>8111</v>
      </c>
      <c r="C401" s="247" t="s">
        <v>32</v>
      </c>
      <c r="D401" s="251" t="s">
        <v>187</v>
      </c>
      <c r="E401" s="247" t="s">
        <v>1576</v>
      </c>
      <c r="F401" s="247" t="s">
        <v>1577</v>
      </c>
      <c r="G401" s="247" t="s">
        <v>1525</v>
      </c>
      <c r="H401" s="247" t="s">
        <v>35</v>
      </c>
      <c r="I401" s="247" t="s">
        <v>7988</v>
      </c>
      <c r="J401" s="247" t="s">
        <v>7988</v>
      </c>
      <c r="K401" s="247" t="s">
        <v>7988</v>
      </c>
      <c r="L401" s="247" t="s">
        <v>7988</v>
      </c>
      <c r="M401" s="247" t="s">
        <v>8112</v>
      </c>
      <c r="N401" s="247" t="s">
        <v>84</v>
      </c>
      <c r="O401" s="247" t="s">
        <v>7988</v>
      </c>
      <c r="P401" s="247"/>
      <c r="Q401" s="247"/>
      <c r="R401" s="247"/>
      <c r="S401" s="247"/>
      <c r="T401" s="247"/>
      <c r="U401" s="247" t="s">
        <v>7988</v>
      </c>
      <c r="V401" s="247" t="s">
        <v>7988</v>
      </c>
      <c r="W401" s="247"/>
      <c r="X401" s="247"/>
      <c r="Y401" s="248">
        <v>44526.099826388891</v>
      </c>
      <c r="Z401" s="248">
        <v>44529.5703125</v>
      </c>
      <c r="AA401" s="247"/>
      <c r="AB401" s="247" t="s">
        <v>1526</v>
      </c>
      <c r="AC401" s="247">
        <v>58560</v>
      </c>
      <c r="AD401" s="247">
        <v>1500</v>
      </c>
      <c r="AE401" s="247" t="s">
        <v>8111</v>
      </c>
      <c r="AF401" s="247" t="s">
        <v>8113</v>
      </c>
      <c r="AG401" s="247" t="s">
        <v>719</v>
      </c>
    </row>
    <row r="402" spans="1:33" ht="39.6" x14ac:dyDescent="0.3">
      <c r="A402" s="247"/>
      <c r="B402" s="247" t="s">
        <v>8111</v>
      </c>
      <c r="C402" s="247" t="s">
        <v>32</v>
      </c>
      <c r="D402" s="251" t="s">
        <v>1580</v>
      </c>
      <c r="E402" s="247" t="s">
        <v>1578</v>
      </c>
      <c r="F402" s="247" t="s">
        <v>1579</v>
      </c>
      <c r="G402" s="247" t="s">
        <v>222</v>
      </c>
      <c r="H402" s="247" t="s">
        <v>725</v>
      </c>
      <c r="I402" s="247" t="s">
        <v>7988</v>
      </c>
      <c r="J402" s="247" t="s">
        <v>7988</v>
      </c>
      <c r="K402" s="247" t="s">
        <v>7988</v>
      </c>
      <c r="L402" s="247" t="s">
        <v>7988</v>
      </c>
      <c r="M402" s="247" t="s">
        <v>8112</v>
      </c>
      <c r="N402" s="247" t="s">
        <v>91</v>
      </c>
      <c r="O402" s="247" t="s">
        <v>1581</v>
      </c>
      <c r="P402" s="247"/>
      <c r="Q402" s="247"/>
      <c r="R402" s="247"/>
      <c r="S402" s="247"/>
      <c r="T402" s="247"/>
      <c r="U402" s="247" t="s">
        <v>7988</v>
      </c>
      <c r="V402" s="247" t="s">
        <v>7988</v>
      </c>
      <c r="W402" s="247"/>
      <c r="X402" s="247"/>
      <c r="Y402" s="248">
        <v>44526.099826388891</v>
      </c>
      <c r="Z402" s="248">
        <v>44529.5703125</v>
      </c>
      <c r="AA402" s="247"/>
      <c r="AB402" s="247" t="s">
        <v>1526</v>
      </c>
      <c r="AC402" s="247">
        <v>58560</v>
      </c>
      <c r="AD402" s="247">
        <v>30400</v>
      </c>
      <c r="AE402" s="247" t="s">
        <v>8111</v>
      </c>
      <c r="AF402" s="247" t="s">
        <v>8113</v>
      </c>
      <c r="AG402" s="247"/>
    </row>
    <row r="403" spans="1:33" ht="26.4" x14ac:dyDescent="0.3">
      <c r="A403" s="247" t="s">
        <v>1511</v>
      </c>
      <c r="B403" s="247" t="s">
        <v>8111</v>
      </c>
      <c r="C403" s="247" t="s">
        <v>410</v>
      </c>
      <c r="D403" s="251" t="s">
        <v>1309</v>
      </c>
      <c r="E403" s="247" t="s">
        <v>1582</v>
      </c>
      <c r="F403" s="247" t="s">
        <v>1583</v>
      </c>
      <c r="G403" s="247" t="s">
        <v>1525</v>
      </c>
      <c r="H403" s="247" t="s">
        <v>35</v>
      </c>
      <c r="I403" s="247" t="s">
        <v>7988</v>
      </c>
      <c r="J403" s="247" t="s">
        <v>7988</v>
      </c>
      <c r="K403" s="247" t="s">
        <v>7988</v>
      </c>
      <c r="L403" s="247" t="s">
        <v>7988</v>
      </c>
      <c r="M403" s="247" t="s">
        <v>8112</v>
      </c>
      <c r="N403" s="247" t="s">
        <v>84</v>
      </c>
      <c r="O403" s="247" t="s">
        <v>7988</v>
      </c>
      <c r="P403" s="247"/>
      <c r="Q403" s="247"/>
      <c r="R403" s="247"/>
      <c r="S403" s="247"/>
      <c r="T403" s="247"/>
      <c r="U403" s="247" t="s">
        <v>7988</v>
      </c>
      <c r="V403" s="247" t="s">
        <v>7988</v>
      </c>
      <c r="W403" s="247"/>
      <c r="X403" s="247"/>
      <c r="Y403" s="248">
        <v>44526.099826388891</v>
      </c>
      <c r="Z403" s="248">
        <v>44529.5703125</v>
      </c>
      <c r="AA403" s="247"/>
      <c r="AB403" s="247" t="s">
        <v>1526</v>
      </c>
      <c r="AC403" s="247">
        <v>58560</v>
      </c>
      <c r="AD403" s="247">
        <v>200</v>
      </c>
      <c r="AE403" s="247" t="s">
        <v>8111</v>
      </c>
      <c r="AF403" s="247" t="s">
        <v>8113</v>
      </c>
      <c r="AG403" s="247" t="s">
        <v>719</v>
      </c>
    </row>
    <row r="404" spans="1:33" ht="26.4" x14ac:dyDescent="0.3">
      <c r="A404" s="247" t="s">
        <v>1511</v>
      </c>
      <c r="B404" s="247" t="s">
        <v>8111</v>
      </c>
      <c r="C404" s="247" t="s">
        <v>410</v>
      </c>
      <c r="D404" s="251" t="s">
        <v>1021</v>
      </c>
      <c r="E404" s="247" t="s">
        <v>1584</v>
      </c>
      <c r="F404" s="247" t="s">
        <v>1585</v>
      </c>
      <c r="G404" s="247" t="s">
        <v>1525</v>
      </c>
      <c r="H404" s="247" t="s">
        <v>35</v>
      </c>
      <c r="I404" s="247" t="s">
        <v>7988</v>
      </c>
      <c r="J404" s="247" t="s">
        <v>7988</v>
      </c>
      <c r="K404" s="247" t="s">
        <v>7988</v>
      </c>
      <c r="L404" s="247" t="s">
        <v>7988</v>
      </c>
      <c r="M404" s="247" t="s">
        <v>8112</v>
      </c>
      <c r="N404" s="247" t="s">
        <v>84</v>
      </c>
      <c r="O404" s="247" t="s">
        <v>7988</v>
      </c>
      <c r="P404" s="247"/>
      <c r="Q404" s="247"/>
      <c r="R404" s="247"/>
      <c r="S404" s="247"/>
      <c r="T404" s="247"/>
      <c r="U404" s="247" t="s">
        <v>7988</v>
      </c>
      <c r="V404" s="247" t="s">
        <v>7988</v>
      </c>
      <c r="W404" s="247"/>
      <c r="X404" s="247"/>
      <c r="Y404" s="248">
        <v>44526.09983796296</v>
      </c>
      <c r="Z404" s="248">
        <v>44529.5703125</v>
      </c>
      <c r="AA404" s="247"/>
      <c r="AB404" s="247" t="s">
        <v>1526</v>
      </c>
      <c r="AC404" s="247">
        <v>58560</v>
      </c>
      <c r="AD404" s="247">
        <v>100</v>
      </c>
      <c r="AE404" s="247" t="s">
        <v>8111</v>
      </c>
      <c r="AF404" s="247" t="s">
        <v>8113</v>
      </c>
      <c r="AG404" s="247" t="s">
        <v>719</v>
      </c>
    </row>
    <row r="405" spans="1:33" ht="26.4" x14ac:dyDescent="0.3">
      <c r="A405" s="247"/>
      <c r="B405" s="247" t="s">
        <v>8111</v>
      </c>
      <c r="C405" s="247" t="s">
        <v>32</v>
      </c>
      <c r="D405" s="251" t="s">
        <v>1588</v>
      </c>
      <c r="E405" s="247" t="s">
        <v>1586</v>
      </c>
      <c r="F405" s="247" t="s">
        <v>1587</v>
      </c>
      <c r="G405" s="247" t="s">
        <v>248</v>
      </c>
      <c r="H405" s="247" t="s">
        <v>725</v>
      </c>
      <c r="I405" s="247" t="s">
        <v>7988</v>
      </c>
      <c r="J405" s="247" t="s">
        <v>7988</v>
      </c>
      <c r="K405" s="247" t="s">
        <v>7988</v>
      </c>
      <c r="L405" s="247" t="s">
        <v>7988</v>
      </c>
      <c r="M405" s="247" t="s">
        <v>8112</v>
      </c>
      <c r="N405" s="247" t="s">
        <v>91</v>
      </c>
      <c r="O405" s="247" t="s">
        <v>1589</v>
      </c>
      <c r="P405" s="247"/>
      <c r="Q405" s="247"/>
      <c r="R405" s="247"/>
      <c r="S405" s="247"/>
      <c r="T405" s="247"/>
      <c r="U405" s="247" t="s">
        <v>7988</v>
      </c>
      <c r="V405" s="247" t="s">
        <v>7988</v>
      </c>
      <c r="W405" s="247"/>
      <c r="X405" s="247"/>
      <c r="Y405" s="248">
        <v>44526.09983796296</v>
      </c>
      <c r="Z405" s="248">
        <v>44529.5703125</v>
      </c>
      <c r="AA405" s="247"/>
      <c r="AB405" s="247" t="s">
        <v>1526</v>
      </c>
      <c r="AC405" s="247">
        <v>58560</v>
      </c>
      <c r="AD405" s="247">
        <v>30430</v>
      </c>
      <c r="AE405" s="247" t="s">
        <v>8111</v>
      </c>
      <c r="AF405" s="247" t="s">
        <v>8113</v>
      </c>
      <c r="AG405" s="247"/>
    </row>
    <row r="406" spans="1:33" ht="26.4" x14ac:dyDescent="0.3">
      <c r="A406" s="247" t="s">
        <v>127</v>
      </c>
      <c r="B406" s="247" t="s">
        <v>8111</v>
      </c>
      <c r="C406" s="247" t="s">
        <v>32</v>
      </c>
      <c r="D406" s="251" t="s">
        <v>120</v>
      </c>
      <c r="E406" s="247" t="s">
        <v>1590</v>
      </c>
      <c r="F406" s="247" t="s">
        <v>1591</v>
      </c>
      <c r="G406" s="247" t="s">
        <v>1525</v>
      </c>
      <c r="H406" s="247" t="s">
        <v>35</v>
      </c>
      <c r="I406" s="247" t="s">
        <v>7988</v>
      </c>
      <c r="J406" s="247" t="s">
        <v>7988</v>
      </c>
      <c r="K406" s="247" t="s">
        <v>7988</v>
      </c>
      <c r="L406" s="247" t="s">
        <v>7988</v>
      </c>
      <c r="M406" s="247" t="s">
        <v>8112</v>
      </c>
      <c r="N406" s="247" t="s">
        <v>84</v>
      </c>
      <c r="O406" s="247" t="s">
        <v>7988</v>
      </c>
      <c r="P406" s="247"/>
      <c r="Q406" s="247"/>
      <c r="R406" s="247"/>
      <c r="S406" s="247"/>
      <c r="T406" s="247"/>
      <c r="U406" s="247" t="s">
        <v>7988</v>
      </c>
      <c r="V406" s="247" t="s">
        <v>7988</v>
      </c>
      <c r="W406" s="247"/>
      <c r="X406" s="247"/>
      <c r="Y406" s="248">
        <v>44526.09983796296</v>
      </c>
      <c r="Z406" s="248">
        <v>44529.5703125</v>
      </c>
      <c r="AA406" s="247"/>
      <c r="AB406" s="247" t="s">
        <v>1526</v>
      </c>
      <c r="AC406" s="247">
        <v>58560</v>
      </c>
      <c r="AD406" s="247">
        <v>2500</v>
      </c>
      <c r="AE406" s="247" t="s">
        <v>8111</v>
      </c>
      <c r="AF406" s="247" t="s">
        <v>8113</v>
      </c>
      <c r="AG406" s="247" t="s">
        <v>754</v>
      </c>
    </row>
    <row r="407" spans="1:33" ht="26.4" x14ac:dyDescent="0.3">
      <c r="A407" s="247" t="s">
        <v>127</v>
      </c>
      <c r="B407" s="247" t="s">
        <v>8111</v>
      </c>
      <c r="C407" s="247" t="s">
        <v>32</v>
      </c>
      <c r="D407" s="251" t="s">
        <v>120</v>
      </c>
      <c r="E407" s="247" t="s">
        <v>1592</v>
      </c>
      <c r="F407" s="247" t="s">
        <v>1593</v>
      </c>
      <c r="G407" s="247" t="s">
        <v>768</v>
      </c>
      <c r="H407" s="247" t="s">
        <v>35</v>
      </c>
      <c r="I407" s="247" t="s">
        <v>7988</v>
      </c>
      <c r="J407" s="247" t="s">
        <v>7988</v>
      </c>
      <c r="K407" s="247" t="s">
        <v>7988</v>
      </c>
      <c r="L407" s="247" t="s">
        <v>7988</v>
      </c>
      <c r="M407" s="247" t="s">
        <v>8112</v>
      </c>
      <c r="N407" s="247" t="s">
        <v>84</v>
      </c>
      <c r="O407" s="247" t="s">
        <v>7988</v>
      </c>
      <c r="P407" s="247"/>
      <c r="Q407" s="247"/>
      <c r="R407" s="247"/>
      <c r="S407" s="247"/>
      <c r="T407" s="247"/>
      <c r="U407" s="247" t="s">
        <v>7988</v>
      </c>
      <c r="V407" s="247" t="s">
        <v>7988</v>
      </c>
      <c r="W407" s="247"/>
      <c r="X407" s="247"/>
      <c r="Y407" s="248">
        <v>44526.113020833334</v>
      </c>
      <c r="Z407" s="248">
        <v>44531.428981481484</v>
      </c>
      <c r="AA407" s="247"/>
      <c r="AB407" s="247" t="s">
        <v>1594</v>
      </c>
      <c r="AC407" s="247">
        <v>29801</v>
      </c>
      <c r="AD407" s="247">
        <v>2510</v>
      </c>
      <c r="AE407" s="247" t="s">
        <v>8111</v>
      </c>
      <c r="AF407" s="247" t="s">
        <v>8113</v>
      </c>
      <c r="AG407" s="247" t="s">
        <v>754</v>
      </c>
    </row>
    <row r="408" spans="1:33" ht="409.6" x14ac:dyDescent="0.3">
      <c r="A408" s="247"/>
      <c r="B408" s="247" t="s">
        <v>8111</v>
      </c>
      <c r="C408" s="247" t="s">
        <v>32</v>
      </c>
      <c r="D408" s="251" t="s">
        <v>726</v>
      </c>
      <c r="E408" s="247" t="s">
        <v>1595</v>
      </c>
      <c r="F408" s="247" t="s">
        <v>1596</v>
      </c>
      <c r="G408" s="247" t="s">
        <v>768</v>
      </c>
      <c r="H408" s="247" t="s">
        <v>35</v>
      </c>
      <c r="I408" s="247" t="s">
        <v>7988</v>
      </c>
      <c r="J408" s="247" t="s">
        <v>7988</v>
      </c>
      <c r="K408" s="247" t="s">
        <v>7988</v>
      </c>
      <c r="L408" s="247" t="s">
        <v>7988</v>
      </c>
      <c r="M408" s="247" t="s">
        <v>8112</v>
      </c>
      <c r="N408" s="247" t="s">
        <v>91</v>
      </c>
      <c r="O408" s="247" t="s">
        <v>727</v>
      </c>
      <c r="P408" s="247"/>
      <c r="Q408" s="247"/>
      <c r="R408" s="247"/>
      <c r="S408" s="247" t="s">
        <v>8215</v>
      </c>
      <c r="T408" s="247"/>
      <c r="U408" s="247" t="s">
        <v>7988</v>
      </c>
      <c r="V408" s="247" t="s">
        <v>7988</v>
      </c>
      <c r="W408" s="247"/>
      <c r="X408" s="247"/>
      <c r="Y408" s="248">
        <v>44526.113020833334</v>
      </c>
      <c r="Z408" s="248">
        <v>44529.964525462965</v>
      </c>
      <c r="AA408" s="247"/>
      <c r="AB408" s="247" t="s">
        <v>1594</v>
      </c>
      <c r="AC408" s="247">
        <v>29801</v>
      </c>
      <c r="AD408" s="247">
        <v>29710</v>
      </c>
      <c r="AE408" s="247" t="s">
        <v>8111</v>
      </c>
      <c r="AF408" s="247" t="s">
        <v>8113</v>
      </c>
      <c r="AG408" s="247" t="s">
        <v>754</v>
      </c>
    </row>
    <row r="409" spans="1:33" ht="39.6" x14ac:dyDescent="0.3">
      <c r="A409" s="247" t="s">
        <v>146</v>
      </c>
      <c r="B409" s="247" t="s">
        <v>8111</v>
      </c>
      <c r="C409" s="247" t="s">
        <v>32</v>
      </c>
      <c r="D409" s="251" t="s">
        <v>120</v>
      </c>
      <c r="E409" s="247" t="s">
        <v>1597</v>
      </c>
      <c r="F409" s="247" t="s">
        <v>1598</v>
      </c>
      <c r="G409" s="247" t="s">
        <v>1599</v>
      </c>
      <c r="H409" s="247" t="s">
        <v>35</v>
      </c>
      <c r="I409" s="247" t="s">
        <v>7988</v>
      </c>
      <c r="J409" s="247" t="s">
        <v>7988</v>
      </c>
      <c r="K409" s="247" t="s">
        <v>7988</v>
      </c>
      <c r="L409" s="247" t="s">
        <v>7988</v>
      </c>
      <c r="M409" s="247" t="s">
        <v>8112</v>
      </c>
      <c r="N409" s="247" t="s">
        <v>84</v>
      </c>
      <c r="O409" s="247" t="s">
        <v>7988</v>
      </c>
      <c r="P409" s="247"/>
      <c r="Q409" s="247"/>
      <c r="R409" s="247" t="s">
        <v>8216</v>
      </c>
      <c r="S409" s="247"/>
      <c r="T409" s="247"/>
      <c r="U409" s="247" t="s">
        <v>7988</v>
      </c>
      <c r="V409" s="247" t="s">
        <v>7988</v>
      </c>
      <c r="W409" s="247"/>
      <c r="X409" s="247"/>
      <c r="Y409" s="248">
        <v>44526.11347222222</v>
      </c>
      <c r="Z409" s="248">
        <v>44529.5703125</v>
      </c>
      <c r="AA409" s="247"/>
      <c r="AB409" s="247" t="s">
        <v>1600</v>
      </c>
      <c r="AC409" s="247">
        <v>76573</v>
      </c>
      <c r="AD409" s="247">
        <v>7530</v>
      </c>
      <c r="AE409" s="247" t="s">
        <v>8111</v>
      </c>
      <c r="AF409" s="247" t="s">
        <v>8113</v>
      </c>
      <c r="AG409" s="247" t="s">
        <v>754</v>
      </c>
    </row>
    <row r="410" spans="1:33" ht="26.4" x14ac:dyDescent="0.3">
      <c r="A410" s="247" t="s">
        <v>1516</v>
      </c>
      <c r="B410" s="247" t="s">
        <v>8111</v>
      </c>
      <c r="C410" s="247" t="s">
        <v>32</v>
      </c>
      <c r="D410" s="251" t="s">
        <v>1574</v>
      </c>
      <c r="E410" s="247" t="s">
        <v>1601</v>
      </c>
      <c r="F410" s="247" t="s">
        <v>1602</v>
      </c>
      <c r="G410" s="247" t="s">
        <v>1603</v>
      </c>
      <c r="H410" s="247" t="s">
        <v>1085</v>
      </c>
      <c r="I410" s="247" t="s">
        <v>1606</v>
      </c>
      <c r="J410" s="247" t="s">
        <v>7988</v>
      </c>
      <c r="K410" s="247" t="s">
        <v>7988</v>
      </c>
      <c r="L410" s="247" t="s">
        <v>7988</v>
      </c>
      <c r="M410" s="247" t="s">
        <v>1287</v>
      </c>
      <c r="N410" s="247" t="s">
        <v>91</v>
      </c>
      <c r="O410" s="247" t="s">
        <v>1575</v>
      </c>
      <c r="P410" s="247"/>
      <c r="Q410" s="247"/>
      <c r="R410" s="247" t="s">
        <v>1605</v>
      </c>
      <c r="S410" s="247"/>
      <c r="T410" s="247"/>
      <c r="U410" s="247" t="s">
        <v>7988</v>
      </c>
      <c r="V410" s="247" t="s">
        <v>7988</v>
      </c>
      <c r="W410" s="247"/>
      <c r="X410" s="247"/>
      <c r="Y410" s="248">
        <v>44526.113668981481</v>
      </c>
      <c r="Z410" s="248">
        <v>44529.5703125</v>
      </c>
      <c r="AA410" s="247"/>
      <c r="AB410" s="247" t="s">
        <v>1604</v>
      </c>
      <c r="AC410" s="247">
        <v>81562</v>
      </c>
      <c r="AD410" s="247">
        <v>30480</v>
      </c>
      <c r="AE410" s="247" t="s">
        <v>8111</v>
      </c>
      <c r="AF410" s="247" t="s">
        <v>8113</v>
      </c>
      <c r="AG410" s="247" t="s">
        <v>36</v>
      </c>
    </row>
    <row r="411" spans="1:33" ht="105.6" x14ac:dyDescent="0.3">
      <c r="A411" s="247" t="s">
        <v>1611</v>
      </c>
      <c r="B411" s="247" t="s">
        <v>8111</v>
      </c>
      <c r="C411" s="247" t="s">
        <v>69</v>
      </c>
      <c r="D411" s="251" t="s">
        <v>1612</v>
      </c>
      <c r="E411" s="247" t="s">
        <v>1607</v>
      </c>
      <c r="F411" s="247" t="s">
        <v>1608</v>
      </c>
      <c r="G411" s="247" t="s">
        <v>1525</v>
      </c>
      <c r="H411" s="247" t="s">
        <v>7</v>
      </c>
      <c r="I411" s="247" t="s">
        <v>1614</v>
      </c>
      <c r="J411" s="247">
        <v>7</v>
      </c>
      <c r="K411" s="247">
        <v>2</v>
      </c>
      <c r="L411" s="247" t="s">
        <v>1522</v>
      </c>
      <c r="M411" s="247" t="s">
        <v>1615</v>
      </c>
      <c r="N411" s="247" t="s">
        <v>224</v>
      </c>
      <c r="O411" s="247" t="s">
        <v>1616</v>
      </c>
      <c r="P411" s="247"/>
      <c r="Q411" s="247" t="s">
        <v>1613</v>
      </c>
      <c r="R411" s="247" t="s">
        <v>1610</v>
      </c>
      <c r="S411" s="247" t="s">
        <v>8217</v>
      </c>
      <c r="T411" s="247"/>
      <c r="U411" s="247" t="s">
        <v>7988</v>
      </c>
      <c r="V411" s="247" t="s">
        <v>7988</v>
      </c>
      <c r="W411" s="247"/>
      <c r="X411" s="247"/>
      <c r="Y411" s="248">
        <v>44526.125208333331</v>
      </c>
      <c r="Z411" s="248">
        <v>44529.5703125</v>
      </c>
      <c r="AA411" s="247"/>
      <c r="AB411" s="247" t="s">
        <v>1609</v>
      </c>
      <c r="AC411" s="247">
        <v>62843</v>
      </c>
      <c r="AD411" s="247">
        <v>30490</v>
      </c>
      <c r="AE411" s="247" t="s">
        <v>8111</v>
      </c>
      <c r="AF411" s="247" t="s">
        <v>8111</v>
      </c>
      <c r="AG411" s="247" t="s">
        <v>15</v>
      </c>
    </row>
    <row r="412" spans="1:33" ht="26.4" x14ac:dyDescent="0.3">
      <c r="A412" s="247" t="s">
        <v>119</v>
      </c>
      <c r="B412" s="247" t="s">
        <v>8111</v>
      </c>
      <c r="C412" s="247" t="s">
        <v>32</v>
      </c>
      <c r="D412" s="251" t="s">
        <v>120</v>
      </c>
      <c r="E412" s="247" t="s">
        <v>1619</v>
      </c>
      <c r="F412" s="247" t="s">
        <v>1620</v>
      </c>
      <c r="G412" s="247" t="s">
        <v>768</v>
      </c>
      <c r="H412" s="247" t="s">
        <v>35</v>
      </c>
      <c r="I412" s="247" t="s">
        <v>7988</v>
      </c>
      <c r="J412" s="247" t="s">
        <v>7988</v>
      </c>
      <c r="K412" s="247" t="s">
        <v>7988</v>
      </c>
      <c r="L412" s="247" t="s">
        <v>7988</v>
      </c>
      <c r="M412" s="247" t="s">
        <v>8112</v>
      </c>
      <c r="N412" s="247" t="s">
        <v>84</v>
      </c>
      <c r="O412" s="247" t="s">
        <v>7988</v>
      </c>
      <c r="P412" s="247"/>
      <c r="Q412" s="247"/>
      <c r="R412" s="247"/>
      <c r="S412" s="247"/>
      <c r="T412" s="247"/>
      <c r="U412" s="247" t="s">
        <v>7988</v>
      </c>
      <c r="V412" s="247" t="s">
        <v>7988</v>
      </c>
      <c r="W412" s="247"/>
      <c r="X412" s="247"/>
      <c r="Y412" s="248">
        <v>44526.136458333334</v>
      </c>
      <c r="Z412" s="248">
        <v>44529.934490740743</v>
      </c>
      <c r="AA412" s="247"/>
      <c r="AB412" s="247" t="s">
        <v>1621</v>
      </c>
      <c r="AC412" s="247">
        <v>57198</v>
      </c>
      <c r="AD412" s="247">
        <v>560</v>
      </c>
      <c r="AE412" s="247" t="s">
        <v>8111</v>
      </c>
      <c r="AF412" s="247" t="s">
        <v>8113</v>
      </c>
      <c r="AG412" s="247" t="s">
        <v>754</v>
      </c>
    </row>
    <row r="413" spans="1:33" ht="26.4" x14ac:dyDescent="0.3">
      <c r="A413" s="247" t="s">
        <v>124</v>
      </c>
      <c r="B413" s="247" t="s">
        <v>8111</v>
      </c>
      <c r="C413" s="247" t="s">
        <v>32</v>
      </c>
      <c r="D413" s="251" t="s">
        <v>120</v>
      </c>
      <c r="E413" s="247" t="s">
        <v>1622</v>
      </c>
      <c r="F413" s="247" t="s">
        <v>1623</v>
      </c>
      <c r="G413" s="247" t="s">
        <v>768</v>
      </c>
      <c r="H413" s="247" t="s">
        <v>35</v>
      </c>
      <c r="I413" s="247" t="s">
        <v>7988</v>
      </c>
      <c r="J413" s="247" t="s">
        <v>7988</v>
      </c>
      <c r="K413" s="247" t="s">
        <v>7988</v>
      </c>
      <c r="L413" s="247" t="s">
        <v>7988</v>
      </c>
      <c r="M413" s="247" t="s">
        <v>8112</v>
      </c>
      <c r="N413" s="247" t="s">
        <v>84</v>
      </c>
      <c r="O413" s="247" t="s">
        <v>7988</v>
      </c>
      <c r="P413" s="247"/>
      <c r="Q413" s="247"/>
      <c r="R413" s="247"/>
      <c r="S413" s="247"/>
      <c r="T413" s="247"/>
      <c r="U413" s="247" t="s">
        <v>7988</v>
      </c>
      <c r="V413" s="247" t="s">
        <v>7988</v>
      </c>
      <c r="W413" s="247"/>
      <c r="X413" s="247"/>
      <c r="Y413" s="248">
        <v>44526.136458333334</v>
      </c>
      <c r="Z413" s="248">
        <v>44529.934490740743</v>
      </c>
      <c r="AA413" s="247"/>
      <c r="AB413" s="247" t="s">
        <v>1621</v>
      </c>
      <c r="AC413" s="247">
        <v>57198</v>
      </c>
      <c r="AD413" s="247">
        <v>1610</v>
      </c>
      <c r="AE413" s="247" t="s">
        <v>8111</v>
      </c>
      <c r="AF413" s="247" t="s">
        <v>8113</v>
      </c>
      <c r="AG413" s="247" t="s">
        <v>754</v>
      </c>
    </row>
    <row r="414" spans="1:33" ht="26.4" x14ac:dyDescent="0.3">
      <c r="A414" s="247" t="s">
        <v>159</v>
      </c>
      <c r="B414" s="247" t="s">
        <v>8111</v>
      </c>
      <c r="C414" s="247" t="s">
        <v>32</v>
      </c>
      <c r="D414" s="251" t="s">
        <v>155</v>
      </c>
      <c r="E414" s="247" t="s">
        <v>1624</v>
      </c>
      <c r="F414" s="247" t="s">
        <v>1625</v>
      </c>
      <c r="G414" s="247" t="s">
        <v>768</v>
      </c>
      <c r="H414" s="247" t="s">
        <v>35</v>
      </c>
      <c r="I414" s="247" t="s">
        <v>7988</v>
      </c>
      <c r="J414" s="247" t="s">
        <v>7988</v>
      </c>
      <c r="K414" s="247" t="s">
        <v>7988</v>
      </c>
      <c r="L414" s="247" t="s">
        <v>7988</v>
      </c>
      <c r="M414" s="247" t="s">
        <v>8112</v>
      </c>
      <c r="N414" s="247" t="s">
        <v>84</v>
      </c>
      <c r="O414" s="247" t="s">
        <v>7988</v>
      </c>
      <c r="P414" s="247"/>
      <c r="Q414" s="247"/>
      <c r="R414" s="247"/>
      <c r="S414" s="247"/>
      <c r="T414" s="247"/>
      <c r="U414" s="247" t="s">
        <v>7988</v>
      </c>
      <c r="V414" s="247" t="s">
        <v>7988</v>
      </c>
      <c r="W414" s="247"/>
      <c r="X414" s="247"/>
      <c r="Y414" s="248">
        <v>44526.136458333334</v>
      </c>
      <c r="Z414" s="248">
        <v>44529.934490740743</v>
      </c>
      <c r="AA414" s="247"/>
      <c r="AB414" s="247" t="s">
        <v>1621</v>
      </c>
      <c r="AC414" s="247">
        <v>57198</v>
      </c>
      <c r="AD414" s="247">
        <v>1520</v>
      </c>
      <c r="AE414" s="247" t="s">
        <v>8111</v>
      </c>
      <c r="AF414" s="247" t="s">
        <v>8113</v>
      </c>
      <c r="AG414" s="247" t="s">
        <v>1302</v>
      </c>
    </row>
    <row r="415" spans="1:33" ht="26.4" x14ac:dyDescent="0.3">
      <c r="A415" s="247"/>
      <c r="B415" s="247" t="s">
        <v>8111</v>
      </c>
      <c r="C415" s="247" t="s">
        <v>32</v>
      </c>
      <c r="D415" s="251" t="s">
        <v>1146</v>
      </c>
      <c r="E415" s="247" t="s">
        <v>1626</v>
      </c>
      <c r="F415" s="247" t="s">
        <v>1627</v>
      </c>
      <c r="G415" s="247" t="s">
        <v>768</v>
      </c>
      <c r="H415" s="247" t="s">
        <v>35</v>
      </c>
      <c r="I415" s="247" t="s">
        <v>7988</v>
      </c>
      <c r="J415" s="247" t="s">
        <v>7988</v>
      </c>
      <c r="K415" s="247" t="s">
        <v>7988</v>
      </c>
      <c r="L415" s="247" t="s">
        <v>7988</v>
      </c>
      <c r="M415" s="247" t="s">
        <v>8112</v>
      </c>
      <c r="N415" s="247" t="s">
        <v>91</v>
      </c>
      <c r="O415" s="247" t="s">
        <v>1147</v>
      </c>
      <c r="P415" s="247"/>
      <c r="Q415" s="247"/>
      <c r="R415" s="247"/>
      <c r="S415" s="247" t="s">
        <v>8195</v>
      </c>
      <c r="T415" s="247"/>
      <c r="U415" s="247" t="s">
        <v>7988</v>
      </c>
      <c r="V415" s="247" t="s">
        <v>7988</v>
      </c>
      <c r="W415" s="247"/>
      <c r="X415" s="247"/>
      <c r="Y415" s="248">
        <v>44526.136458333334</v>
      </c>
      <c r="Z415" s="248">
        <v>44529.934490740743</v>
      </c>
      <c r="AA415" s="247"/>
      <c r="AB415" s="247" t="s">
        <v>1621</v>
      </c>
      <c r="AC415" s="247">
        <v>57198</v>
      </c>
      <c r="AD415" s="247">
        <v>30530</v>
      </c>
      <c r="AE415" s="247" t="s">
        <v>8111</v>
      </c>
      <c r="AF415" s="247" t="s">
        <v>8113</v>
      </c>
      <c r="AG415" s="247" t="s">
        <v>754</v>
      </c>
    </row>
    <row r="416" spans="1:33" ht="26.4" x14ac:dyDescent="0.3">
      <c r="A416" s="247"/>
      <c r="B416" s="247" t="s">
        <v>8111</v>
      </c>
      <c r="C416" s="247" t="s">
        <v>32</v>
      </c>
      <c r="D416" s="251" t="s">
        <v>1160</v>
      </c>
      <c r="E416" s="247" t="s">
        <v>1628</v>
      </c>
      <c r="F416" s="247" t="s">
        <v>1629</v>
      </c>
      <c r="G416" s="247" t="s">
        <v>768</v>
      </c>
      <c r="H416" s="247" t="s">
        <v>35</v>
      </c>
      <c r="I416" s="247" t="s">
        <v>7988</v>
      </c>
      <c r="J416" s="247" t="s">
        <v>7988</v>
      </c>
      <c r="K416" s="247" t="s">
        <v>7988</v>
      </c>
      <c r="L416" s="247" t="s">
        <v>7988</v>
      </c>
      <c r="M416" s="247" t="s">
        <v>8112</v>
      </c>
      <c r="N416" s="247" t="s">
        <v>91</v>
      </c>
      <c r="O416" s="247" t="s">
        <v>1161</v>
      </c>
      <c r="P416" s="247"/>
      <c r="Q416" s="247"/>
      <c r="R416" s="247"/>
      <c r="S416" s="247" t="s">
        <v>8197</v>
      </c>
      <c r="T416" s="247"/>
      <c r="U416" s="247" t="s">
        <v>7988</v>
      </c>
      <c r="V416" s="247" t="s">
        <v>7988</v>
      </c>
      <c r="W416" s="247"/>
      <c r="X416" s="247"/>
      <c r="Y416" s="248">
        <v>44526.136458333334</v>
      </c>
      <c r="Z416" s="248">
        <v>44529.934490740743</v>
      </c>
      <c r="AA416" s="247"/>
      <c r="AB416" s="247" t="s">
        <v>1621</v>
      </c>
      <c r="AC416" s="247">
        <v>57198</v>
      </c>
      <c r="AD416" s="247">
        <v>30140</v>
      </c>
      <c r="AE416" s="247" t="s">
        <v>8111</v>
      </c>
      <c r="AF416" s="247" t="s">
        <v>8113</v>
      </c>
      <c r="AG416" s="247" t="s">
        <v>754</v>
      </c>
    </row>
    <row r="417" spans="1:33" ht="26.4" x14ac:dyDescent="0.3">
      <c r="A417" s="247" t="s">
        <v>1511</v>
      </c>
      <c r="B417" s="247" t="s">
        <v>8111</v>
      </c>
      <c r="C417" s="247" t="s">
        <v>410</v>
      </c>
      <c r="D417" s="251" t="s">
        <v>1309</v>
      </c>
      <c r="E417" s="247" t="s">
        <v>1630</v>
      </c>
      <c r="F417" s="247" t="s">
        <v>1631</v>
      </c>
      <c r="G417" s="247" t="s">
        <v>1632</v>
      </c>
      <c r="H417" s="247" t="s">
        <v>35</v>
      </c>
      <c r="I417" s="247" t="s">
        <v>7988</v>
      </c>
      <c r="J417" s="247" t="s">
        <v>7988</v>
      </c>
      <c r="K417" s="247" t="s">
        <v>7988</v>
      </c>
      <c r="L417" s="247" t="s">
        <v>7988</v>
      </c>
      <c r="M417" s="247" t="s">
        <v>8112</v>
      </c>
      <c r="N417" s="247" t="s">
        <v>84</v>
      </c>
      <c r="O417" s="247" t="s">
        <v>7988</v>
      </c>
      <c r="P417" s="247"/>
      <c r="Q417" s="247"/>
      <c r="R417" s="247"/>
      <c r="S417" s="247"/>
      <c r="T417" s="247"/>
      <c r="U417" s="247" t="s">
        <v>7988</v>
      </c>
      <c r="V417" s="247" t="s">
        <v>7988</v>
      </c>
      <c r="W417" s="247"/>
      <c r="X417" s="247"/>
      <c r="Y417" s="248">
        <v>44526.138078703705</v>
      </c>
      <c r="Z417" s="248">
        <v>44529.5703125</v>
      </c>
      <c r="AA417" s="247"/>
      <c r="AB417" s="247" t="s">
        <v>1633</v>
      </c>
      <c r="AC417" s="247">
        <v>91689</v>
      </c>
      <c r="AD417" s="247">
        <v>300</v>
      </c>
      <c r="AE417" s="247" t="s">
        <v>8111</v>
      </c>
      <c r="AF417" s="247" t="s">
        <v>8113</v>
      </c>
      <c r="AG417" s="247" t="s">
        <v>719</v>
      </c>
    </row>
    <row r="418" spans="1:33" ht="26.4" x14ac:dyDescent="0.3">
      <c r="A418" s="247" t="s">
        <v>134</v>
      </c>
      <c r="B418" s="247" t="s">
        <v>8111</v>
      </c>
      <c r="C418" s="247" t="s">
        <v>32</v>
      </c>
      <c r="D418" s="251" t="s">
        <v>120</v>
      </c>
      <c r="E418" s="247" t="s">
        <v>1634</v>
      </c>
      <c r="F418" s="247" t="s">
        <v>1635</v>
      </c>
      <c r="G418" s="247" t="s">
        <v>1632</v>
      </c>
      <c r="H418" s="247" t="s">
        <v>35</v>
      </c>
      <c r="I418" s="247" t="s">
        <v>7988</v>
      </c>
      <c r="J418" s="247" t="s">
        <v>7988</v>
      </c>
      <c r="K418" s="247" t="s">
        <v>7988</v>
      </c>
      <c r="L418" s="247" t="s">
        <v>7988</v>
      </c>
      <c r="M418" s="247" t="s">
        <v>8112</v>
      </c>
      <c r="N418" s="247" t="s">
        <v>84</v>
      </c>
      <c r="O418" s="247" t="s">
        <v>7988</v>
      </c>
      <c r="P418" s="247"/>
      <c r="Q418" s="247"/>
      <c r="R418" s="247" t="s">
        <v>1636</v>
      </c>
      <c r="S418" s="247"/>
      <c r="T418" s="247"/>
      <c r="U418" s="247" t="s">
        <v>7988</v>
      </c>
      <c r="V418" s="247" t="s">
        <v>7988</v>
      </c>
      <c r="W418" s="247"/>
      <c r="X418" s="247"/>
      <c r="Y418" s="248">
        <v>44526.138078703705</v>
      </c>
      <c r="Z418" s="248">
        <v>44529.5703125</v>
      </c>
      <c r="AA418" s="247"/>
      <c r="AB418" s="247" t="s">
        <v>1633</v>
      </c>
      <c r="AC418" s="247">
        <v>91689</v>
      </c>
      <c r="AD418" s="247">
        <v>4600</v>
      </c>
      <c r="AE418" s="247" t="s">
        <v>8111</v>
      </c>
      <c r="AF418" s="247" t="s">
        <v>8113</v>
      </c>
      <c r="AG418" s="247"/>
    </row>
    <row r="419" spans="1:33" ht="26.4" x14ac:dyDescent="0.3">
      <c r="A419" s="247" t="s">
        <v>119</v>
      </c>
      <c r="B419" s="247" t="s">
        <v>8111</v>
      </c>
      <c r="C419" s="247" t="s">
        <v>32</v>
      </c>
      <c r="D419" s="251" t="s">
        <v>120</v>
      </c>
      <c r="E419" s="247" t="s">
        <v>1637</v>
      </c>
      <c r="F419" s="247" t="s">
        <v>1638</v>
      </c>
      <c r="G419" s="247" t="s">
        <v>1632</v>
      </c>
      <c r="H419" s="247" t="s">
        <v>35</v>
      </c>
      <c r="I419" s="247" t="s">
        <v>7988</v>
      </c>
      <c r="J419" s="247" t="s">
        <v>7988</v>
      </c>
      <c r="K419" s="247" t="s">
        <v>7988</v>
      </c>
      <c r="L419" s="247" t="s">
        <v>7988</v>
      </c>
      <c r="M419" s="247" t="s">
        <v>8112</v>
      </c>
      <c r="N419" s="247" t="s">
        <v>84</v>
      </c>
      <c r="O419" s="247" t="s">
        <v>7988</v>
      </c>
      <c r="P419" s="247"/>
      <c r="Q419" s="247"/>
      <c r="R419" s="247" t="s">
        <v>1639</v>
      </c>
      <c r="S419" s="247"/>
      <c r="T419" s="247"/>
      <c r="U419" s="247" t="s">
        <v>7988</v>
      </c>
      <c r="V419" s="247" t="s">
        <v>7988</v>
      </c>
      <c r="W419" s="247"/>
      <c r="X419" s="247"/>
      <c r="Y419" s="248">
        <v>44526.138078703705</v>
      </c>
      <c r="Z419" s="248">
        <v>44529.5703125</v>
      </c>
      <c r="AA419" s="247"/>
      <c r="AB419" s="247" t="s">
        <v>1633</v>
      </c>
      <c r="AC419" s="247">
        <v>91689</v>
      </c>
      <c r="AD419" s="247">
        <v>570</v>
      </c>
      <c r="AE419" s="247" t="s">
        <v>8111</v>
      </c>
      <c r="AF419" s="247" t="s">
        <v>8113</v>
      </c>
      <c r="AG419" s="247"/>
    </row>
    <row r="420" spans="1:33" ht="26.4" x14ac:dyDescent="0.3">
      <c r="A420" s="247" t="s">
        <v>124</v>
      </c>
      <c r="B420" s="247" t="s">
        <v>8111</v>
      </c>
      <c r="C420" s="247" t="s">
        <v>32</v>
      </c>
      <c r="D420" s="251" t="s">
        <v>120</v>
      </c>
      <c r="E420" s="247" t="s">
        <v>1640</v>
      </c>
      <c r="F420" s="247" t="s">
        <v>1641</v>
      </c>
      <c r="G420" s="247" t="s">
        <v>1632</v>
      </c>
      <c r="H420" s="247" t="s">
        <v>35</v>
      </c>
      <c r="I420" s="247" t="s">
        <v>7988</v>
      </c>
      <c r="J420" s="247" t="s">
        <v>7988</v>
      </c>
      <c r="K420" s="247" t="s">
        <v>7988</v>
      </c>
      <c r="L420" s="247" t="s">
        <v>7988</v>
      </c>
      <c r="M420" s="247" t="s">
        <v>8112</v>
      </c>
      <c r="N420" s="247" t="s">
        <v>84</v>
      </c>
      <c r="O420" s="247" t="s">
        <v>7988</v>
      </c>
      <c r="P420" s="247"/>
      <c r="Q420" s="247"/>
      <c r="R420" s="247" t="s">
        <v>1642</v>
      </c>
      <c r="S420" s="247"/>
      <c r="T420" s="247"/>
      <c r="U420" s="247" t="s">
        <v>7988</v>
      </c>
      <c r="V420" s="247" t="s">
        <v>7988</v>
      </c>
      <c r="W420" s="247"/>
      <c r="X420" s="247"/>
      <c r="Y420" s="248">
        <v>44526.138078703705</v>
      </c>
      <c r="Z420" s="248">
        <v>44529.5703125</v>
      </c>
      <c r="AA420" s="247"/>
      <c r="AB420" s="247" t="s">
        <v>1633</v>
      </c>
      <c r="AC420" s="247">
        <v>91689</v>
      </c>
      <c r="AD420" s="247">
        <v>1400</v>
      </c>
      <c r="AE420" s="247" t="s">
        <v>8111</v>
      </c>
      <c r="AF420" s="247" t="s">
        <v>8113</v>
      </c>
      <c r="AG420" s="247"/>
    </row>
    <row r="421" spans="1:33" ht="39.6" x14ac:dyDescent="0.3">
      <c r="A421" s="247"/>
      <c r="B421" s="247" t="s">
        <v>8111</v>
      </c>
      <c r="C421" s="247" t="s">
        <v>32</v>
      </c>
      <c r="D421" s="251" t="s">
        <v>1646</v>
      </c>
      <c r="E421" s="247" t="s">
        <v>1643</v>
      </c>
      <c r="F421" s="247" t="s">
        <v>1644</v>
      </c>
      <c r="G421" s="247" t="s">
        <v>241</v>
      </c>
      <c r="H421" s="247" t="s">
        <v>725</v>
      </c>
      <c r="I421" s="247" t="s">
        <v>7988</v>
      </c>
      <c r="J421" s="247" t="s">
        <v>7988</v>
      </c>
      <c r="K421" s="247" t="s">
        <v>7988</v>
      </c>
      <c r="L421" s="247" t="s">
        <v>7988</v>
      </c>
      <c r="M421" s="247" t="s">
        <v>8112</v>
      </c>
      <c r="N421" s="247" t="s">
        <v>91</v>
      </c>
      <c r="O421" s="247" t="s">
        <v>1647</v>
      </c>
      <c r="P421" s="247"/>
      <c r="Q421" s="247"/>
      <c r="R421" s="247"/>
      <c r="S421" s="247"/>
      <c r="T421" s="247"/>
      <c r="U421" s="247" t="s">
        <v>7988</v>
      </c>
      <c r="V421" s="247" t="s">
        <v>7988</v>
      </c>
      <c r="W421" s="247"/>
      <c r="X421" s="247"/>
      <c r="Y421" s="248">
        <v>44526.14329861111</v>
      </c>
      <c r="Z421" s="248">
        <v>44529.709189814814</v>
      </c>
      <c r="AA421" s="247"/>
      <c r="AB421" s="247" t="s">
        <v>1645</v>
      </c>
      <c r="AC421" s="247">
        <v>61837</v>
      </c>
      <c r="AD421" s="247">
        <v>30590</v>
      </c>
      <c r="AE421" s="247" t="s">
        <v>8111</v>
      </c>
      <c r="AF421" s="247" t="s">
        <v>8113</v>
      </c>
      <c r="AG421" s="247"/>
    </row>
    <row r="422" spans="1:33" ht="26.4" x14ac:dyDescent="0.3">
      <c r="A422" s="247" t="s">
        <v>8116</v>
      </c>
      <c r="B422" s="247" t="s">
        <v>8111</v>
      </c>
      <c r="C422" s="247" t="s">
        <v>64</v>
      </c>
      <c r="D422" s="251" t="s">
        <v>1646</v>
      </c>
      <c r="E422" s="247" t="s">
        <v>1648</v>
      </c>
      <c r="F422" s="247" t="s">
        <v>1649</v>
      </c>
      <c r="G422" s="247" t="s">
        <v>1650</v>
      </c>
      <c r="H422" s="247" t="s">
        <v>769</v>
      </c>
      <c r="I422" s="247" t="s">
        <v>7988</v>
      </c>
      <c r="J422" s="247" t="s">
        <v>7988</v>
      </c>
      <c r="K422" s="247" t="s">
        <v>7988</v>
      </c>
      <c r="L422" s="247" t="s">
        <v>7988</v>
      </c>
      <c r="M422" s="247" t="s">
        <v>8112</v>
      </c>
      <c r="N422" s="247" t="s">
        <v>91</v>
      </c>
      <c r="O422" s="247" t="s">
        <v>1647</v>
      </c>
      <c r="P422" s="247"/>
      <c r="Q422" s="247"/>
      <c r="R422" s="247" t="s">
        <v>1651</v>
      </c>
      <c r="S422" s="247"/>
      <c r="T422" s="247"/>
      <c r="U422" s="247" t="s">
        <v>7988</v>
      </c>
      <c r="V422" s="247" t="s">
        <v>7988</v>
      </c>
      <c r="W422" s="247"/>
      <c r="X422" s="247"/>
      <c r="Y422" s="248">
        <v>44526.146782407406</v>
      </c>
      <c r="Z422" s="248">
        <v>44529.709189814814</v>
      </c>
      <c r="AA422" s="247"/>
      <c r="AB422" s="247" t="s">
        <v>1645</v>
      </c>
      <c r="AC422" s="247">
        <v>61837</v>
      </c>
      <c r="AD422" s="247">
        <v>30720</v>
      </c>
      <c r="AE422" s="247" t="s">
        <v>8111</v>
      </c>
      <c r="AF422" s="247" t="s">
        <v>8113</v>
      </c>
      <c r="AG422" s="247" t="s">
        <v>15</v>
      </c>
    </row>
    <row r="423" spans="1:33" ht="26.4" x14ac:dyDescent="0.3">
      <c r="A423" s="247"/>
      <c r="B423" s="247" t="s">
        <v>8111</v>
      </c>
      <c r="C423" s="247" t="s">
        <v>410</v>
      </c>
      <c r="D423" s="251" t="s">
        <v>1021</v>
      </c>
      <c r="E423" s="247" t="s">
        <v>1652</v>
      </c>
      <c r="F423" s="247" t="s">
        <v>1653</v>
      </c>
      <c r="G423" s="247" t="s">
        <v>1196</v>
      </c>
      <c r="H423" s="247" t="s">
        <v>35</v>
      </c>
      <c r="I423" s="247" t="s">
        <v>7988</v>
      </c>
      <c r="J423" s="247" t="s">
        <v>7988</v>
      </c>
      <c r="K423" s="247" t="s">
        <v>7988</v>
      </c>
      <c r="L423" s="247" t="s">
        <v>7988</v>
      </c>
      <c r="M423" s="247" t="s">
        <v>8112</v>
      </c>
      <c r="N423" s="247" t="s">
        <v>84</v>
      </c>
      <c r="O423" s="247" t="s">
        <v>7988</v>
      </c>
      <c r="P423" s="247"/>
      <c r="Q423" s="247"/>
      <c r="R423" s="247"/>
      <c r="S423" s="247"/>
      <c r="T423" s="247"/>
      <c r="U423" s="247" t="s">
        <v>7988</v>
      </c>
      <c r="V423" s="247" t="s">
        <v>7988</v>
      </c>
      <c r="W423" s="247"/>
      <c r="X423" s="247"/>
      <c r="Y423" s="248">
        <v>44526.159641203703</v>
      </c>
      <c r="Z423" s="248">
        <v>44529.5703125</v>
      </c>
      <c r="AA423" s="247"/>
      <c r="AB423" s="247" t="s">
        <v>1197</v>
      </c>
      <c r="AC423" s="247">
        <v>84011</v>
      </c>
      <c r="AD423" s="247">
        <v>12200</v>
      </c>
      <c r="AE423" s="247" t="s">
        <v>8111</v>
      </c>
      <c r="AF423" s="247" t="s">
        <v>8113</v>
      </c>
      <c r="AG423" s="247"/>
    </row>
    <row r="424" spans="1:33" ht="26.4" x14ac:dyDescent="0.3">
      <c r="A424" s="247" t="s">
        <v>1320</v>
      </c>
      <c r="B424" s="247" t="s">
        <v>8111</v>
      </c>
      <c r="C424" s="247" t="s">
        <v>410</v>
      </c>
      <c r="D424" s="251" t="s">
        <v>1021</v>
      </c>
      <c r="E424" s="247" t="s">
        <v>1654</v>
      </c>
      <c r="F424" s="247" t="s">
        <v>1655</v>
      </c>
      <c r="G424" s="247" t="s">
        <v>1196</v>
      </c>
      <c r="H424" s="247" t="s">
        <v>35</v>
      </c>
      <c r="I424" s="247" t="s">
        <v>7988</v>
      </c>
      <c r="J424" s="247" t="s">
        <v>7988</v>
      </c>
      <c r="K424" s="247" t="s">
        <v>7988</v>
      </c>
      <c r="L424" s="247" t="s">
        <v>7988</v>
      </c>
      <c r="M424" s="247" t="s">
        <v>8112</v>
      </c>
      <c r="N424" s="247" t="s">
        <v>84</v>
      </c>
      <c r="O424" s="247" t="s">
        <v>7988</v>
      </c>
      <c r="P424" s="247"/>
      <c r="Q424" s="247"/>
      <c r="R424" s="247"/>
      <c r="S424" s="247"/>
      <c r="T424" s="247"/>
      <c r="U424" s="247" t="s">
        <v>7988</v>
      </c>
      <c r="V424" s="247" t="s">
        <v>7988</v>
      </c>
      <c r="W424" s="247"/>
      <c r="X424" s="247"/>
      <c r="Y424" s="248">
        <v>44526.16028935185</v>
      </c>
      <c r="Z424" s="248">
        <v>44529.5703125</v>
      </c>
      <c r="AA424" s="247"/>
      <c r="AB424" s="247" t="s">
        <v>1197</v>
      </c>
      <c r="AC424" s="247">
        <v>84011</v>
      </c>
      <c r="AD424" s="247">
        <v>6510</v>
      </c>
      <c r="AE424" s="247" t="s">
        <v>8111</v>
      </c>
      <c r="AF424" s="247" t="s">
        <v>8113</v>
      </c>
      <c r="AG424" s="247"/>
    </row>
    <row r="425" spans="1:33" ht="26.4" x14ac:dyDescent="0.3">
      <c r="A425" s="247" t="s">
        <v>1511</v>
      </c>
      <c r="B425" s="247" t="s">
        <v>8111</v>
      </c>
      <c r="C425" s="247" t="s">
        <v>410</v>
      </c>
      <c r="D425" s="251" t="s">
        <v>1021</v>
      </c>
      <c r="E425" s="247" t="s">
        <v>1656</v>
      </c>
      <c r="F425" s="247" t="s">
        <v>1657</v>
      </c>
      <c r="G425" s="247" t="s">
        <v>1196</v>
      </c>
      <c r="H425" s="247" t="s">
        <v>35</v>
      </c>
      <c r="I425" s="247" t="s">
        <v>7988</v>
      </c>
      <c r="J425" s="247" t="s">
        <v>7988</v>
      </c>
      <c r="K425" s="247" t="s">
        <v>7988</v>
      </c>
      <c r="L425" s="247" t="s">
        <v>7988</v>
      </c>
      <c r="M425" s="247" t="s">
        <v>8112</v>
      </c>
      <c r="N425" s="247" t="s">
        <v>84</v>
      </c>
      <c r="O425" s="247" t="s">
        <v>7988</v>
      </c>
      <c r="P425" s="247"/>
      <c r="Q425" s="247"/>
      <c r="R425" s="247"/>
      <c r="S425" s="247"/>
      <c r="T425" s="247"/>
      <c r="U425" s="247" t="s">
        <v>7988</v>
      </c>
      <c r="V425" s="247" t="s">
        <v>7988</v>
      </c>
      <c r="W425" s="247"/>
      <c r="X425" s="247"/>
      <c r="Y425" s="248">
        <v>44526.16097222222</v>
      </c>
      <c r="Z425" s="248">
        <v>44529.5703125</v>
      </c>
      <c r="AA425" s="247"/>
      <c r="AB425" s="247" t="s">
        <v>1197</v>
      </c>
      <c r="AC425" s="247">
        <v>84011</v>
      </c>
      <c r="AD425" s="247">
        <v>200</v>
      </c>
      <c r="AE425" s="247" t="s">
        <v>8111</v>
      </c>
      <c r="AF425" s="247" t="s">
        <v>8113</v>
      </c>
      <c r="AG425" s="247"/>
    </row>
    <row r="426" spans="1:33" ht="26.4" x14ac:dyDescent="0.3">
      <c r="A426" s="247" t="s">
        <v>1020</v>
      </c>
      <c r="B426" s="247" t="s">
        <v>8111</v>
      </c>
      <c r="C426" s="247" t="s">
        <v>410</v>
      </c>
      <c r="D426" s="251" t="s">
        <v>1021</v>
      </c>
      <c r="E426" s="247" t="s">
        <v>1658</v>
      </c>
      <c r="F426" s="247" t="s">
        <v>1659</v>
      </c>
      <c r="G426" s="247" t="s">
        <v>1660</v>
      </c>
      <c r="H426" s="247" t="s">
        <v>35</v>
      </c>
      <c r="I426" s="247" t="s">
        <v>7988</v>
      </c>
      <c r="J426" s="247" t="s">
        <v>7988</v>
      </c>
      <c r="K426" s="247" t="s">
        <v>7988</v>
      </c>
      <c r="L426" s="247" t="s">
        <v>7988</v>
      </c>
      <c r="M426" s="247" t="s">
        <v>8112</v>
      </c>
      <c r="N426" s="247" t="s">
        <v>84</v>
      </c>
      <c r="O426" s="247" t="s">
        <v>7988</v>
      </c>
      <c r="P426" s="247"/>
      <c r="Q426" s="247"/>
      <c r="R426" s="247"/>
      <c r="S426" s="247"/>
      <c r="T426" s="247"/>
      <c r="U426" s="247" t="s">
        <v>7988</v>
      </c>
      <c r="V426" s="247" t="s">
        <v>7988</v>
      </c>
      <c r="W426" s="247"/>
      <c r="X426" s="247"/>
      <c r="Y426" s="248">
        <v>44526.190393518518</v>
      </c>
      <c r="Z426" s="248">
        <v>44529.5703125</v>
      </c>
      <c r="AA426" s="247"/>
      <c r="AB426" s="247" t="s">
        <v>1661</v>
      </c>
      <c r="AC426" s="247">
        <v>59235</v>
      </c>
      <c r="AD426" s="247">
        <v>4040</v>
      </c>
      <c r="AE426" s="247" t="s">
        <v>8111</v>
      </c>
      <c r="AF426" s="247" t="s">
        <v>8113</v>
      </c>
      <c r="AG426" s="247"/>
    </row>
    <row r="427" spans="1:33" ht="26.4" x14ac:dyDescent="0.3">
      <c r="A427" s="247" t="s">
        <v>1665</v>
      </c>
      <c r="B427" s="247" t="s">
        <v>8111</v>
      </c>
      <c r="C427" s="247" t="s">
        <v>410</v>
      </c>
      <c r="D427" s="251" t="s">
        <v>1021</v>
      </c>
      <c r="E427" s="247" t="s">
        <v>1662</v>
      </c>
      <c r="F427" s="247" t="s">
        <v>1663</v>
      </c>
      <c r="G427" s="247" t="s">
        <v>1434</v>
      </c>
      <c r="H427" s="247" t="s">
        <v>35</v>
      </c>
      <c r="I427" s="247" t="s">
        <v>7988</v>
      </c>
      <c r="J427" s="247" t="s">
        <v>7988</v>
      </c>
      <c r="K427" s="247" t="s">
        <v>7988</v>
      </c>
      <c r="L427" s="247" t="s">
        <v>7988</v>
      </c>
      <c r="M427" s="247" t="s">
        <v>8112</v>
      </c>
      <c r="N427" s="247" t="s">
        <v>84</v>
      </c>
      <c r="O427" s="247" t="s">
        <v>7988</v>
      </c>
      <c r="P427" s="247"/>
      <c r="Q427" s="247"/>
      <c r="R427" s="247"/>
      <c r="S427" s="247"/>
      <c r="T427" s="247"/>
      <c r="U427" s="247" t="s">
        <v>7988</v>
      </c>
      <c r="V427" s="247" t="s">
        <v>7988</v>
      </c>
      <c r="W427" s="247"/>
      <c r="X427" s="247"/>
      <c r="Y427" s="248">
        <v>44526.195370370369</v>
      </c>
      <c r="Z427" s="248">
        <v>44529.934490740743</v>
      </c>
      <c r="AA427" s="247"/>
      <c r="AB427" s="247" t="s">
        <v>1664</v>
      </c>
      <c r="AC427" s="247">
        <v>83979</v>
      </c>
      <c r="AD427" s="247">
        <v>3000</v>
      </c>
      <c r="AE427" s="247" t="s">
        <v>8111</v>
      </c>
      <c r="AF427" s="247" t="s">
        <v>8113</v>
      </c>
      <c r="AG427" s="247" t="s">
        <v>719</v>
      </c>
    </row>
    <row r="428" spans="1:33" ht="26.4" x14ac:dyDescent="0.3">
      <c r="A428" s="247"/>
      <c r="B428" s="247" t="s">
        <v>8111</v>
      </c>
      <c r="C428" s="247" t="s">
        <v>32</v>
      </c>
      <c r="D428" s="251" t="s">
        <v>1668</v>
      </c>
      <c r="E428" s="247" t="s">
        <v>1666</v>
      </c>
      <c r="F428" s="247" t="s">
        <v>1667</v>
      </c>
      <c r="G428" s="247" t="s">
        <v>1434</v>
      </c>
      <c r="H428" s="247" t="s">
        <v>725</v>
      </c>
      <c r="I428" s="247" t="s">
        <v>7988</v>
      </c>
      <c r="J428" s="247" t="s">
        <v>7988</v>
      </c>
      <c r="K428" s="247" t="s">
        <v>7988</v>
      </c>
      <c r="L428" s="247" t="s">
        <v>7988</v>
      </c>
      <c r="M428" s="247" t="s">
        <v>8112</v>
      </c>
      <c r="N428" s="247" t="s">
        <v>91</v>
      </c>
      <c r="O428" s="247" t="s">
        <v>1669</v>
      </c>
      <c r="P428" s="247"/>
      <c r="Q428" s="247"/>
      <c r="R428" s="247"/>
      <c r="S428" s="247"/>
      <c r="T428" s="247"/>
      <c r="U428" s="247" t="s">
        <v>7988</v>
      </c>
      <c r="V428" s="247" t="s">
        <v>7988</v>
      </c>
      <c r="W428" s="247"/>
      <c r="X428" s="247"/>
      <c r="Y428" s="248">
        <v>44526.195370370369</v>
      </c>
      <c r="Z428" s="248">
        <v>44529.934490740743</v>
      </c>
      <c r="AA428" s="247"/>
      <c r="AB428" s="247" t="s">
        <v>1664</v>
      </c>
      <c r="AC428" s="247">
        <v>83979</v>
      </c>
      <c r="AD428" s="247">
        <v>30660</v>
      </c>
      <c r="AE428" s="247" t="s">
        <v>8111</v>
      </c>
      <c r="AF428" s="247" t="s">
        <v>8113</v>
      </c>
      <c r="AG428" s="247"/>
    </row>
    <row r="429" spans="1:33" ht="26.4" x14ac:dyDescent="0.3">
      <c r="A429" s="247" t="s">
        <v>1087</v>
      </c>
      <c r="B429" s="247" t="s">
        <v>8111</v>
      </c>
      <c r="C429" s="247" t="s">
        <v>64</v>
      </c>
      <c r="D429" s="251" t="s">
        <v>1668</v>
      </c>
      <c r="E429" s="247" t="s">
        <v>1670</v>
      </c>
      <c r="F429" s="247" t="s">
        <v>1671</v>
      </c>
      <c r="G429" s="247" t="s">
        <v>1434</v>
      </c>
      <c r="H429" s="247" t="s">
        <v>769</v>
      </c>
      <c r="I429" s="247" t="s">
        <v>7988</v>
      </c>
      <c r="J429" s="247" t="s">
        <v>7988</v>
      </c>
      <c r="K429" s="247" t="s">
        <v>7988</v>
      </c>
      <c r="L429" s="247" t="s">
        <v>7988</v>
      </c>
      <c r="M429" s="247" t="s">
        <v>8112</v>
      </c>
      <c r="N429" s="247" t="s">
        <v>91</v>
      </c>
      <c r="O429" s="247" t="s">
        <v>1669</v>
      </c>
      <c r="P429" s="247"/>
      <c r="Q429" s="247"/>
      <c r="R429" s="247" t="s">
        <v>1672</v>
      </c>
      <c r="S429" s="247"/>
      <c r="T429" s="247"/>
      <c r="U429" s="247" t="s">
        <v>7988</v>
      </c>
      <c r="V429" s="247" t="s">
        <v>7988</v>
      </c>
      <c r="W429" s="247"/>
      <c r="X429" s="247"/>
      <c r="Y429" s="248">
        <v>44526.195370370369</v>
      </c>
      <c r="Z429" s="248">
        <v>44529.934490740743</v>
      </c>
      <c r="AA429" s="247"/>
      <c r="AB429" s="247" t="s">
        <v>1664</v>
      </c>
      <c r="AC429" s="247">
        <v>83979</v>
      </c>
      <c r="AD429" s="247">
        <v>30670</v>
      </c>
      <c r="AE429" s="247" t="s">
        <v>8111</v>
      </c>
      <c r="AF429" s="247" t="s">
        <v>8113</v>
      </c>
      <c r="AG429" s="247" t="s">
        <v>15</v>
      </c>
    </row>
    <row r="430" spans="1:33" ht="26.4" x14ac:dyDescent="0.3">
      <c r="A430" s="247" t="s">
        <v>1665</v>
      </c>
      <c r="B430" s="247" t="s">
        <v>8111</v>
      </c>
      <c r="C430" s="247" t="s">
        <v>410</v>
      </c>
      <c r="D430" s="251" t="s">
        <v>1021</v>
      </c>
      <c r="E430" s="247" t="s">
        <v>1673</v>
      </c>
      <c r="F430" s="247" t="s">
        <v>1674</v>
      </c>
      <c r="G430" s="247" t="s">
        <v>1434</v>
      </c>
      <c r="H430" s="247" t="s">
        <v>313</v>
      </c>
      <c r="I430" s="247" t="s">
        <v>7988</v>
      </c>
      <c r="J430" s="247" t="s">
        <v>7988</v>
      </c>
      <c r="K430" s="247" t="s">
        <v>7988</v>
      </c>
      <c r="L430" s="247" t="s">
        <v>7988</v>
      </c>
      <c r="M430" s="247" t="s">
        <v>8112</v>
      </c>
      <c r="N430" s="247" t="s">
        <v>84</v>
      </c>
      <c r="O430" s="247" t="s">
        <v>7988</v>
      </c>
      <c r="P430" s="247"/>
      <c r="Q430" s="247"/>
      <c r="R430" s="247"/>
      <c r="S430" s="247"/>
      <c r="T430" s="247"/>
      <c r="U430" s="247" t="s">
        <v>7988</v>
      </c>
      <c r="V430" s="247" t="s">
        <v>7988</v>
      </c>
      <c r="W430" s="247"/>
      <c r="X430" s="247"/>
      <c r="Y430" s="248">
        <v>44526.195370370369</v>
      </c>
      <c r="Z430" s="248">
        <v>44529.934490740743</v>
      </c>
      <c r="AA430" s="247"/>
      <c r="AB430" s="247" t="s">
        <v>1664</v>
      </c>
      <c r="AC430" s="247">
        <v>83979</v>
      </c>
      <c r="AD430" s="247">
        <v>3010</v>
      </c>
      <c r="AE430" s="247" t="s">
        <v>8111</v>
      </c>
      <c r="AF430" s="247" t="s">
        <v>8113</v>
      </c>
      <c r="AG430" s="247" t="s">
        <v>15</v>
      </c>
    </row>
    <row r="431" spans="1:33" ht="52.8" x14ac:dyDescent="0.3">
      <c r="A431" s="247" t="s">
        <v>1242</v>
      </c>
      <c r="B431" s="247" t="s">
        <v>8111</v>
      </c>
      <c r="C431" s="247" t="s">
        <v>410</v>
      </c>
      <c r="D431" s="251" t="s">
        <v>1021</v>
      </c>
      <c r="E431" s="247" t="s">
        <v>1675</v>
      </c>
      <c r="F431" s="247" t="s">
        <v>1676</v>
      </c>
      <c r="G431" s="247" t="s">
        <v>1677</v>
      </c>
      <c r="H431" s="247" t="s">
        <v>35</v>
      </c>
      <c r="I431" s="247" t="s">
        <v>7988</v>
      </c>
      <c r="J431" s="247" t="s">
        <v>7988</v>
      </c>
      <c r="K431" s="247" t="s">
        <v>7988</v>
      </c>
      <c r="L431" s="247" t="s">
        <v>7988</v>
      </c>
      <c r="M431" s="247" t="s">
        <v>8112</v>
      </c>
      <c r="N431" s="247" t="s">
        <v>84</v>
      </c>
      <c r="O431" s="247" t="s">
        <v>7988</v>
      </c>
      <c r="P431" s="247"/>
      <c r="Q431" s="247"/>
      <c r="R431" s="247" t="s">
        <v>1679</v>
      </c>
      <c r="S431" s="247"/>
      <c r="T431" s="247"/>
      <c r="U431" s="247" t="s">
        <v>7988</v>
      </c>
      <c r="V431" s="247" t="s">
        <v>7988</v>
      </c>
      <c r="W431" s="247"/>
      <c r="X431" s="247"/>
      <c r="Y431" s="248">
        <v>44526.209270833337</v>
      </c>
      <c r="Z431" s="248">
        <v>44529.5703125</v>
      </c>
      <c r="AA431" s="247"/>
      <c r="AB431" s="247" t="s">
        <v>1678</v>
      </c>
      <c r="AC431" s="247">
        <v>61012</v>
      </c>
      <c r="AD431" s="247">
        <v>1020</v>
      </c>
      <c r="AE431" s="247" t="s">
        <v>8111</v>
      </c>
      <c r="AF431" s="247" t="s">
        <v>8113</v>
      </c>
      <c r="AG431" s="247"/>
    </row>
    <row r="432" spans="1:33" ht="26.4" x14ac:dyDescent="0.3">
      <c r="A432" s="247" t="s">
        <v>146</v>
      </c>
      <c r="B432" s="247" t="s">
        <v>8111</v>
      </c>
      <c r="C432" s="247" t="s">
        <v>32</v>
      </c>
      <c r="D432" s="251" t="s">
        <v>120</v>
      </c>
      <c r="E432" s="247" t="s">
        <v>1680</v>
      </c>
      <c r="F432" s="247" t="s">
        <v>1681</v>
      </c>
      <c r="G432" s="247" t="s">
        <v>1682</v>
      </c>
      <c r="H432" s="247" t="s">
        <v>35</v>
      </c>
      <c r="I432" s="247" t="s">
        <v>7988</v>
      </c>
      <c r="J432" s="247" t="s">
        <v>7988</v>
      </c>
      <c r="K432" s="247" t="s">
        <v>7988</v>
      </c>
      <c r="L432" s="247" t="s">
        <v>7988</v>
      </c>
      <c r="M432" s="247" t="s">
        <v>8112</v>
      </c>
      <c r="N432" s="247" t="s">
        <v>84</v>
      </c>
      <c r="O432" s="247" t="s">
        <v>7988</v>
      </c>
      <c r="P432" s="247"/>
      <c r="Q432" s="247"/>
      <c r="R432" s="247"/>
      <c r="S432" s="247"/>
      <c r="T432" s="247"/>
      <c r="U432" s="247" t="s">
        <v>7988</v>
      </c>
      <c r="V432" s="247" t="s">
        <v>7988</v>
      </c>
      <c r="W432" s="247"/>
      <c r="X432" s="247"/>
      <c r="Y432" s="248">
        <v>44526.228576388887</v>
      </c>
      <c r="Z432" s="248">
        <v>44529.5703125</v>
      </c>
      <c r="AA432" s="247"/>
      <c r="AB432" s="247" t="s">
        <v>1683</v>
      </c>
      <c r="AC432" s="247">
        <v>57833</v>
      </c>
      <c r="AD432" s="247">
        <v>7540</v>
      </c>
      <c r="AE432" s="247" t="s">
        <v>8111</v>
      </c>
      <c r="AF432" s="247" t="s">
        <v>8113</v>
      </c>
      <c r="AG432" s="247" t="s">
        <v>754</v>
      </c>
    </row>
    <row r="433" spans="1:33" ht="26.4" x14ac:dyDescent="0.3">
      <c r="A433" s="247" t="s">
        <v>127</v>
      </c>
      <c r="B433" s="247" t="s">
        <v>8111</v>
      </c>
      <c r="C433" s="247" t="s">
        <v>32</v>
      </c>
      <c r="D433" s="251" t="s">
        <v>120</v>
      </c>
      <c r="E433" s="247" t="s">
        <v>1684</v>
      </c>
      <c r="F433" s="247" t="s">
        <v>1685</v>
      </c>
      <c r="G433" s="247" t="s">
        <v>1682</v>
      </c>
      <c r="H433" s="247" t="s">
        <v>35</v>
      </c>
      <c r="I433" s="247" t="s">
        <v>7988</v>
      </c>
      <c r="J433" s="247" t="s">
        <v>7988</v>
      </c>
      <c r="K433" s="247" t="s">
        <v>7988</v>
      </c>
      <c r="L433" s="247" t="s">
        <v>7988</v>
      </c>
      <c r="M433" s="247" t="s">
        <v>8112</v>
      </c>
      <c r="N433" s="247" t="s">
        <v>84</v>
      </c>
      <c r="O433" s="247" t="s">
        <v>7988</v>
      </c>
      <c r="P433" s="247"/>
      <c r="Q433" s="247"/>
      <c r="R433" s="247"/>
      <c r="S433" s="247"/>
      <c r="T433" s="247"/>
      <c r="U433" s="247" t="s">
        <v>7988</v>
      </c>
      <c r="V433" s="247" t="s">
        <v>7988</v>
      </c>
      <c r="W433" s="247"/>
      <c r="X433" s="247"/>
      <c r="Y433" s="248">
        <v>44526.22861111111</v>
      </c>
      <c r="Z433" s="248">
        <v>44529.5703125</v>
      </c>
      <c r="AA433" s="247"/>
      <c r="AB433" s="247" t="s">
        <v>1683</v>
      </c>
      <c r="AC433" s="247">
        <v>57833</v>
      </c>
      <c r="AD433" s="247">
        <v>2520</v>
      </c>
      <c r="AE433" s="247" t="s">
        <v>8111</v>
      </c>
      <c r="AF433" s="247" t="s">
        <v>8113</v>
      </c>
      <c r="AG433" s="247" t="s">
        <v>754</v>
      </c>
    </row>
    <row r="434" spans="1:33" ht="26.4" x14ac:dyDescent="0.3">
      <c r="A434" s="247" t="s">
        <v>1087</v>
      </c>
      <c r="B434" s="247" t="s">
        <v>8111</v>
      </c>
      <c r="C434" s="247" t="s">
        <v>32</v>
      </c>
      <c r="D434" s="251" t="s">
        <v>1646</v>
      </c>
      <c r="E434" s="247" t="s">
        <v>1686</v>
      </c>
      <c r="F434" s="247" t="s">
        <v>1687</v>
      </c>
      <c r="G434" s="247" t="s">
        <v>1650</v>
      </c>
      <c r="H434" s="247" t="s">
        <v>1085</v>
      </c>
      <c r="I434" s="247" t="s">
        <v>1689</v>
      </c>
      <c r="J434" s="247" t="s">
        <v>7988</v>
      </c>
      <c r="K434" s="247" t="s">
        <v>7988</v>
      </c>
      <c r="L434" s="247" t="s">
        <v>7988</v>
      </c>
      <c r="M434" s="247" t="s">
        <v>1287</v>
      </c>
      <c r="N434" s="247" t="s">
        <v>91</v>
      </c>
      <c r="O434" s="247" t="s">
        <v>1690</v>
      </c>
      <c r="P434" s="247"/>
      <c r="Q434" s="247"/>
      <c r="R434" s="247" t="s">
        <v>1688</v>
      </c>
      <c r="S434" s="247"/>
      <c r="T434" s="247"/>
      <c r="U434" s="247" t="s">
        <v>7988</v>
      </c>
      <c r="V434" s="247" t="s">
        <v>7988</v>
      </c>
      <c r="W434" s="247"/>
      <c r="X434" s="247"/>
      <c r="Y434" s="248">
        <v>44526.240254629629</v>
      </c>
      <c r="Z434" s="248">
        <v>44532.923506944448</v>
      </c>
      <c r="AA434" s="247"/>
      <c r="AB434" s="247" t="s">
        <v>1645</v>
      </c>
      <c r="AC434" s="247">
        <v>61837</v>
      </c>
      <c r="AD434" s="247">
        <v>30600</v>
      </c>
      <c r="AE434" s="247" t="s">
        <v>8111</v>
      </c>
      <c r="AF434" s="247" t="s">
        <v>8113</v>
      </c>
      <c r="AG434" s="247" t="s">
        <v>36</v>
      </c>
    </row>
    <row r="435" spans="1:33" ht="26.4" x14ac:dyDescent="0.3">
      <c r="A435" s="247" t="s">
        <v>1087</v>
      </c>
      <c r="B435" s="247" t="s">
        <v>8111</v>
      </c>
      <c r="C435" s="247" t="s">
        <v>18</v>
      </c>
      <c r="D435" s="251" t="s">
        <v>745</v>
      </c>
      <c r="E435" s="247" t="s">
        <v>1691</v>
      </c>
      <c r="F435" s="247" t="s">
        <v>1692</v>
      </c>
      <c r="G435" s="247" t="s">
        <v>1650</v>
      </c>
      <c r="H435" s="247" t="s">
        <v>313</v>
      </c>
      <c r="I435" s="247" t="s">
        <v>7988</v>
      </c>
      <c r="J435" s="247" t="s">
        <v>7988</v>
      </c>
      <c r="K435" s="247" t="s">
        <v>7988</v>
      </c>
      <c r="L435" s="247" t="s">
        <v>7988</v>
      </c>
      <c r="M435" s="247" t="s">
        <v>8112</v>
      </c>
      <c r="N435" s="247" t="s">
        <v>91</v>
      </c>
      <c r="O435" s="247" t="s">
        <v>7988</v>
      </c>
      <c r="P435" s="247" t="s">
        <v>1693</v>
      </c>
      <c r="Q435" s="247"/>
      <c r="R435" s="247"/>
      <c r="S435" s="247" t="s">
        <v>8213</v>
      </c>
      <c r="T435" s="247"/>
      <c r="U435" s="247" t="s">
        <v>7988</v>
      </c>
      <c r="V435" s="247" t="s">
        <v>7988</v>
      </c>
      <c r="W435" s="247"/>
      <c r="X435" s="247"/>
      <c r="Y435" s="248">
        <v>44526.24255787037</v>
      </c>
      <c r="Z435" s="248">
        <v>44529.709189814814</v>
      </c>
      <c r="AA435" s="247"/>
      <c r="AB435" s="247" t="s">
        <v>1645</v>
      </c>
      <c r="AC435" s="247">
        <v>61837</v>
      </c>
      <c r="AD435" s="247">
        <v>30060</v>
      </c>
      <c r="AE435" s="247" t="s">
        <v>8111</v>
      </c>
      <c r="AF435" s="247" t="s">
        <v>8113</v>
      </c>
      <c r="AG435" s="247" t="s">
        <v>15</v>
      </c>
    </row>
    <row r="436" spans="1:33" ht="26.4" x14ac:dyDescent="0.3">
      <c r="A436" s="247" t="s">
        <v>1527</v>
      </c>
      <c r="B436" s="247" t="s">
        <v>8111</v>
      </c>
      <c r="C436" s="247" t="s">
        <v>410</v>
      </c>
      <c r="D436" s="251" t="s">
        <v>1021</v>
      </c>
      <c r="E436" s="247" t="s">
        <v>1694</v>
      </c>
      <c r="F436" s="247" t="s">
        <v>1695</v>
      </c>
      <c r="G436" s="247" t="s">
        <v>1660</v>
      </c>
      <c r="H436" s="247" t="s">
        <v>35</v>
      </c>
      <c r="I436" s="247" t="s">
        <v>7988</v>
      </c>
      <c r="J436" s="247" t="s">
        <v>7988</v>
      </c>
      <c r="K436" s="247" t="s">
        <v>7988</v>
      </c>
      <c r="L436" s="247" t="s">
        <v>7988</v>
      </c>
      <c r="M436" s="247" t="s">
        <v>8112</v>
      </c>
      <c r="N436" s="247" t="s">
        <v>84</v>
      </c>
      <c r="O436" s="247" t="s">
        <v>7988</v>
      </c>
      <c r="P436" s="247"/>
      <c r="Q436" s="247"/>
      <c r="R436" s="247"/>
      <c r="S436" s="247" t="s">
        <v>8218</v>
      </c>
      <c r="T436" s="247"/>
      <c r="U436" s="247" t="s">
        <v>7988</v>
      </c>
      <c r="V436" s="247" t="s">
        <v>7988</v>
      </c>
      <c r="W436" s="247"/>
      <c r="X436" s="247"/>
      <c r="Y436" s="248">
        <v>44526.247442129628</v>
      </c>
      <c r="Z436" s="248">
        <v>44529.5703125</v>
      </c>
      <c r="AA436" s="247"/>
      <c r="AB436" s="247" t="s">
        <v>1696</v>
      </c>
      <c r="AC436" s="247">
        <v>88699</v>
      </c>
      <c r="AD436" s="247">
        <v>5040</v>
      </c>
      <c r="AE436" s="247" t="s">
        <v>8111</v>
      </c>
      <c r="AF436" s="247" t="s">
        <v>8113</v>
      </c>
      <c r="AG436" s="247" t="s">
        <v>719</v>
      </c>
    </row>
    <row r="437" spans="1:33" ht="39.6" x14ac:dyDescent="0.3">
      <c r="A437" s="247" t="s">
        <v>616</v>
      </c>
      <c r="B437" s="247" t="s">
        <v>8111</v>
      </c>
      <c r="C437" s="247" t="s">
        <v>18</v>
      </c>
      <c r="D437" s="251" t="s">
        <v>1146</v>
      </c>
      <c r="E437" s="247" t="s">
        <v>1697</v>
      </c>
      <c r="F437" s="247" t="s">
        <v>1698</v>
      </c>
      <c r="G437" s="247" t="s">
        <v>723</v>
      </c>
      <c r="H437" s="247" t="s">
        <v>725</v>
      </c>
      <c r="I437" s="247" t="s">
        <v>7988</v>
      </c>
      <c r="J437" s="247" t="s">
        <v>7988</v>
      </c>
      <c r="K437" s="247" t="s">
        <v>7988</v>
      </c>
      <c r="L437" s="247" t="s">
        <v>7988</v>
      </c>
      <c r="M437" s="247" t="s">
        <v>8112</v>
      </c>
      <c r="N437" s="247" t="s">
        <v>91</v>
      </c>
      <c r="O437" s="247" t="s">
        <v>1147</v>
      </c>
      <c r="P437" s="247" t="s">
        <v>1700</v>
      </c>
      <c r="Q437" s="247"/>
      <c r="R437" s="249">
        <v>0.85</v>
      </c>
      <c r="S437" s="247" t="s">
        <v>8219</v>
      </c>
      <c r="T437" s="247"/>
      <c r="U437" s="247" t="s">
        <v>7988</v>
      </c>
      <c r="V437" s="247" t="s">
        <v>7988</v>
      </c>
      <c r="W437" s="247"/>
      <c r="X437" s="247"/>
      <c r="Y437" s="248">
        <v>44526.253078703703</v>
      </c>
      <c r="Z437" s="248">
        <v>44532.923506944448</v>
      </c>
      <c r="AA437" s="247"/>
      <c r="AB437" s="247" t="s">
        <v>1699</v>
      </c>
      <c r="AC437" s="247">
        <v>46899</v>
      </c>
      <c r="AD437" s="247">
        <v>29090</v>
      </c>
      <c r="AE437" s="247" t="s">
        <v>8111</v>
      </c>
      <c r="AF437" s="247" t="s">
        <v>8113</v>
      </c>
      <c r="AG437" s="247"/>
    </row>
    <row r="438" spans="1:33" ht="39.6" x14ac:dyDescent="0.3">
      <c r="A438" s="247"/>
      <c r="B438" s="247" t="s">
        <v>8111</v>
      </c>
      <c r="C438" s="247" t="s">
        <v>32</v>
      </c>
      <c r="D438" s="251" t="s">
        <v>630</v>
      </c>
      <c r="E438" s="247" t="s">
        <v>1701</v>
      </c>
      <c r="F438" s="247" t="s">
        <v>1702</v>
      </c>
      <c r="G438" s="247" t="s">
        <v>264</v>
      </c>
      <c r="H438" s="247" t="s">
        <v>725</v>
      </c>
      <c r="I438" s="247" t="s">
        <v>7988</v>
      </c>
      <c r="J438" s="247" t="s">
        <v>7988</v>
      </c>
      <c r="K438" s="247" t="s">
        <v>7988</v>
      </c>
      <c r="L438" s="247" t="s">
        <v>7988</v>
      </c>
      <c r="M438" s="247" t="s">
        <v>8112</v>
      </c>
      <c r="N438" s="247" t="s">
        <v>224</v>
      </c>
      <c r="O438" s="247" t="s">
        <v>631</v>
      </c>
      <c r="P438" s="247"/>
      <c r="Q438" s="247"/>
      <c r="R438" s="249">
        <v>0.88</v>
      </c>
      <c r="S438" s="247"/>
      <c r="T438" s="247"/>
      <c r="U438" s="247" t="s">
        <v>7988</v>
      </c>
      <c r="V438" s="247" t="s">
        <v>7988</v>
      </c>
      <c r="W438" s="247"/>
      <c r="X438" s="247"/>
      <c r="Y438" s="248">
        <v>44526.253078703703</v>
      </c>
      <c r="Z438" s="248">
        <v>44529.5703125</v>
      </c>
      <c r="AA438" s="247"/>
      <c r="AB438" s="247" t="s">
        <v>1699</v>
      </c>
      <c r="AC438" s="247">
        <v>46899</v>
      </c>
      <c r="AD438" s="247">
        <v>27790</v>
      </c>
      <c r="AE438" s="247" t="s">
        <v>8111</v>
      </c>
      <c r="AF438" s="247" t="s">
        <v>8113</v>
      </c>
      <c r="AG438" s="247"/>
    </row>
    <row r="439" spans="1:33" ht="39.6" x14ac:dyDescent="0.3">
      <c r="A439" s="247"/>
      <c r="B439" s="247" t="s">
        <v>8111</v>
      </c>
      <c r="C439" s="247" t="s">
        <v>32</v>
      </c>
      <c r="D439" s="251" t="s">
        <v>578</v>
      </c>
      <c r="E439" s="247" t="s">
        <v>1703</v>
      </c>
      <c r="F439" s="247" t="s">
        <v>1704</v>
      </c>
      <c r="G439" s="247" t="s">
        <v>264</v>
      </c>
      <c r="H439" s="247" t="s">
        <v>725</v>
      </c>
      <c r="I439" s="247" t="s">
        <v>7988</v>
      </c>
      <c r="J439" s="247" t="s">
        <v>7988</v>
      </c>
      <c r="K439" s="247" t="s">
        <v>7988</v>
      </c>
      <c r="L439" s="247" t="s">
        <v>7988</v>
      </c>
      <c r="M439" s="247" t="s">
        <v>8112</v>
      </c>
      <c r="N439" s="247" t="s">
        <v>224</v>
      </c>
      <c r="O439" s="247" t="s">
        <v>579</v>
      </c>
      <c r="P439" s="247"/>
      <c r="Q439" s="247"/>
      <c r="R439" s="247" t="s">
        <v>1705</v>
      </c>
      <c r="S439" s="247"/>
      <c r="T439" s="247"/>
      <c r="U439" s="247" t="s">
        <v>7988</v>
      </c>
      <c r="V439" s="247" t="s">
        <v>7988</v>
      </c>
      <c r="W439" s="247"/>
      <c r="X439" s="247"/>
      <c r="Y439" s="248">
        <v>44526.253078703703</v>
      </c>
      <c r="Z439" s="248">
        <v>44529.5703125</v>
      </c>
      <c r="AA439" s="247"/>
      <c r="AB439" s="247" t="s">
        <v>1699</v>
      </c>
      <c r="AC439" s="247">
        <v>46899</v>
      </c>
      <c r="AD439" s="247">
        <v>27670</v>
      </c>
      <c r="AE439" s="247" t="s">
        <v>8111</v>
      </c>
      <c r="AF439" s="247" t="s">
        <v>8113</v>
      </c>
      <c r="AG439" s="247"/>
    </row>
    <row r="440" spans="1:33" ht="39.6" x14ac:dyDescent="0.3">
      <c r="A440" s="247"/>
      <c r="B440" s="247" t="s">
        <v>8111</v>
      </c>
      <c r="C440" s="247" t="s">
        <v>32</v>
      </c>
      <c r="D440" s="251" t="s">
        <v>621</v>
      </c>
      <c r="E440" s="247" t="s">
        <v>1706</v>
      </c>
      <c r="F440" s="247" t="s">
        <v>1707</v>
      </c>
      <c r="G440" s="247" t="s">
        <v>264</v>
      </c>
      <c r="H440" s="247" t="s">
        <v>725</v>
      </c>
      <c r="I440" s="247" t="s">
        <v>7988</v>
      </c>
      <c r="J440" s="247" t="s">
        <v>7988</v>
      </c>
      <c r="K440" s="247" t="s">
        <v>7988</v>
      </c>
      <c r="L440" s="247" t="s">
        <v>7988</v>
      </c>
      <c r="M440" s="247" t="s">
        <v>8112</v>
      </c>
      <c r="N440" s="247" t="s">
        <v>224</v>
      </c>
      <c r="O440" s="247" t="s">
        <v>622</v>
      </c>
      <c r="P440" s="247"/>
      <c r="Q440" s="247"/>
      <c r="R440" s="249">
        <v>0.3</v>
      </c>
      <c r="S440" s="247"/>
      <c r="T440" s="247"/>
      <c r="U440" s="247" t="s">
        <v>7988</v>
      </c>
      <c r="V440" s="247" t="s">
        <v>7988</v>
      </c>
      <c r="W440" s="247"/>
      <c r="X440" s="247"/>
      <c r="Y440" s="248">
        <v>44526.253078703703</v>
      </c>
      <c r="Z440" s="248">
        <v>44529.5703125</v>
      </c>
      <c r="AA440" s="247"/>
      <c r="AB440" s="247" t="s">
        <v>1699</v>
      </c>
      <c r="AC440" s="247">
        <v>46899</v>
      </c>
      <c r="AD440" s="247">
        <v>27770</v>
      </c>
      <c r="AE440" s="247" t="s">
        <v>8111</v>
      </c>
      <c r="AF440" s="247" t="s">
        <v>8113</v>
      </c>
      <c r="AG440" s="247"/>
    </row>
    <row r="441" spans="1:33" ht="52.8" x14ac:dyDescent="0.3">
      <c r="A441" s="247"/>
      <c r="B441" s="247" t="s">
        <v>8111</v>
      </c>
      <c r="C441" s="247" t="s">
        <v>32</v>
      </c>
      <c r="D441" s="251" t="s">
        <v>682</v>
      </c>
      <c r="E441" s="247" t="s">
        <v>1708</v>
      </c>
      <c r="F441" s="247" t="s">
        <v>1709</v>
      </c>
      <c r="G441" s="247" t="s">
        <v>264</v>
      </c>
      <c r="H441" s="247" t="s">
        <v>725</v>
      </c>
      <c r="I441" s="247" t="s">
        <v>7988</v>
      </c>
      <c r="J441" s="247" t="s">
        <v>7988</v>
      </c>
      <c r="K441" s="247" t="s">
        <v>7988</v>
      </c>
      <c r="L441" s="247" t="s">
        <v>7988</v>
      </c>
      <c r="M441" s="247" t="s">
        <v>8112</v>
      </c>
      <c r="N441" s="247" t="s">
        <v>91</v>
      </c>
      <c r="O441" s="247" t="s">
        <v>683</v>
      </c>
      <c r="P441" s="247"/>
      <c r="Q441" s="247"/>
      <c r="R441" s="247"/>
      <c r="S441" s="247"/>
      <c r="T441" s="247"/>
      <c r="U441" s="247" t="s">
        <v>7988</v>
      </c>
      <c r="V441" s="247" t="s">
        <v>7988</v>
      </c>
      <c r="W441" s="247"/>
      <c r="X441" s="247"/>
      <c r="Y441" s="248">
        <v>44526.253078703703</v>
      </c>
      <c r="Z441" s="248">
        <v>44529.5703125</v>
      </c>
      <c r="AA441" s="247"/>
      <c r="AB441" s="247" t="s">
        <v>1699</v>
      </c>
      <c r="AC441" s="247">
        <v>46899</v>
      </c>
      <c r="AD441" s="247">
        <v>27920</v>
      </c>
      <c r="AE441" s="247" t="s">
        <v>8111</v>
      </c>
      <c r="AF441" s="247" t="s">
        <v>8113</v>
      </c>
      <c r="AG441" s="247"/>
    </row>
    <row r="442" spans="1:33" ht="52.8" x14ac:dyDescent="0.3">
      <c r="A442" s="247"/>
      <c r="B442" s="247" t="s">
        <v>8111</v>
      </c>
      <c r="C442" s="247" t="s">
        <v>32</v>
      </c>
      <c r="D442" s="251" t="s">
        <v>686</v>
      </c>
      <c r="E442" s="247" t="s">
        <v>1710</v>
      </c>
      <c r="F442" s="247" t="s">
        <v>1711</v>
      </c>
      <c r="G442" s="247" t="s">
        <v>264</v>
      </c>
      <c r="H442" s="247" t="s">
        <v>725</v>
      </c>
      <c r="I442" s="247" t="s">
        <v>7988</v>
      </c>
      <c r="J442" s="247" t="s">
        <v>7988</v>
      </c>
      <c r="K442" s="247" t="s">
        <v>7988</v>
      </c>
      <c r="L442" s="247" t="s">
        <v>7988</v>
      </c>
      <c r="M442" s="247" t="s">
        <v>8112</v>
      </c>
      <c r="N442" s="247" t="s">
        <v>91</v>
      </c>
      <c r="O442" s="247" t="s">
        <v>687</v>
      </c>
      <c r="P442" s="247"/>
      <c r="Q442" s="247"/>
      <c r="R442" s="247"/>
      <c r="S442" s="247"/>
      <c r="T442" s="247"/>
      <c r="U442" s="247" t="s">
        <v>7988</v>
      </c>
      <c r="V442" s="247" t="s">
        <v>7988</v>
      </c>
      <c r="W442" s="247"/>
      <c r="X442" s="247"/>
      <c r="Y442" s="248">
        <v>44526.253078703703</v>
      </c>
      <c r="Z442" s="248">
        <v>44529.5703125</v>
      </c>
      <c r="AA442" s="247"/>
      <c r="AB442" s="247" t="s">
        <v>1699</v>
      </c>
      <c r="AC442" s="247">
        <v>46899</v>
      </c>
      <c r="AD442" s="247">
        <v>27930</v>
      </c>
      <c r="AE442" s="247" t="s">
        <v>8111</v>
      </c>
      <c r="AF442" s="247" t="s">
        <v>8113</v>
      </c>
      <c r="AG442" s="247"/>
    </row>
    <row r="443" spans="1:33" ht="409.6" x14ac:dyDescent="0.3">
      <c r="A443" s="247" t="s">
        <v>30</v>
      </c>
      <c r="B443" s="247" t="s">
        <v>8111</v>
      </c>
      <c r="C443" s="247" t="s">
        <v>18</v>
      </c>
      <c r="D443" s="251" t="s">
        <v>1715</v>
      </c>
      <c r="E443" s="247" t="s">
        <v>1712</v>
      </c>
      <c r="F443" s="247" t="s">
        <v>1713</v>
      </c>
      <c r="G443" s="247" t="s">
        <v>1281</v>
      </c>
      <c r="H443" s="247" t="s">
        <v>769</v>
      </c>
      <c r="I443" s="247" t="s">
        <v>7988</v>
      </c>
      <c r="J443" s="247" t="s">
        <v>7988</v>
      </c>
      <c r="K443" s="247" t="s">
        <v>7988</v>
      </c>
      <c r="L443" s="247" t="s">
        <v>7988</v>
      </c>
      <c r="M443" s="247" t="s">
        <v>8112</v>
      </c>
      <c r="N443" s="247" t="s">
        <v>91</v>
      </c>
      <c r="O443" s="247" t="s">
        <v>1717</v>
      </c>
      <c r="P443" s="247" t="s">
        <v>1716</v>
      </c>
      <c r="Q443" s="247"/>
      <c r="R443" s="247" t="s">
        <v>1714</v>
      </c>
      <c r="S443" s="247" t="s">
        <v>8220</v>
      </c>
      <c r="T443" s="247"/>
      <c r="U443" s="247" t="s">
        <v>7988</v>
      </c>
      <c r="V443" s="247" t="s">
        <v>7988</v>
      </c>
      <c r="W443" s="247"/>
      <c r="X443" s="247"/>
      <c r="Y443" s="248">
        <v>44526.253078703703</v>
      </c>
      <c r="Z443" s="248">
        <v>44529.5703125</v>
      </c>
      <c r="AA443" s="247"/>
      <c r="AB443" s="247" t="s">
        <v>1699</v>
      </c>
      <c r="AC443" s="247">
        <v>46899</v>
      </c>
      <c r="AD443" s="247">
        <v>30820</v>
      </c>
      <c r="AE443" s="247" t="s">
        <v>8111</v>
      </c>
      <c r="AF443" s="247" t="s">
        <v>8113</v>
      </c>
      <c r="AG443" s="247" t="s">
        <v>15</v>
      </c>
    </row>
    <row r="444" spans="1:33" ht="39.6" x14ac:dyDescent="0.3">
      <c r="A444" s="247"/>
      <c r="B444" s="247" t="s">
        <v>8111</v>
      </c>
      <c r="C444" s="247" t="s">
        <v>32</v>
      </c>
      <c r="D444" s="251" t="s">
        <v>1715</v>
      </c>
      <c r="E444" s="247" t="s">
        <v>1718</v>
      </c>
      <c r="F444" s="247" t="s">
        <v>1719</v>
      </c>
      <c r="G444" s="247" t="s">
        <v>241</v>
      </c>
      <c r="H444" s="247" t="s">
        <v>725</v>
      </c>
      <c r="I444" s="247" t="s">
        <v>7988</v>
      </c>
      <c r="J444" s="247" t="s">
        <v>7988</v>
      </c>
      <c r="K444" s="247" t="s">
        <v>7988</v>
      </c>
      <c r="L444" s="247" t="s">
        <v>7988</v>
      </c>
      <c r="M444" s="247" t="s">
        <v>8112</v>
      </c>
      <c r="N444" s="247" t="s">
        <v>91</v>
      </c>
      <c r="O444" s="247" t="s">
        <v>1717</v>
      </c>
      <c r="P444" s="247"/>
      <c r="Q444" s="247"/>
      <c r="R444" s="247" t="s">
        <v>1720</v>
      </c>
      <c r="S444" s="247"/>
      <c r="T444" s="247"/>
      <c r="U444" s="247" t="s">
        <v>7988</v>
      </c>
      <c r="V444" s="247" t="s">
        <v>7988</v>
      </c>
      <c r="W444" s="247"/>
      <c r="X444" s="247"/>
      <c r="Y444" s="248">
        <v>44526.253078703703</v>
      </c>
      <c r="Z444" s="248">
        <v>44529.570324074077</v>
      </c>
      <c r="AA444" s="247"/>
      <c r="AB444" s="247" t="s">
        <v>1699</v>
      </c>
      <c r="AC444" s="247">
        <v>46899</v>
      </c>
      <c r="AD444" s="247">
        <v>30810</v>
      </c>
      <c r="AE444" s="247" t="s">
        <v>8111</v>
      </c>
      <c r="AF444" s="247" t="s">
        <v>8113</v>
      </c>
      <c r="AG444" s="247"/>
    </row>
    <row r="445" spans="1:33" ht="39.6" x14ac:dyDescent="0.3">
      <c r="A445" s="247"/>
      <c r="B445" s="247" t="s">
        <v>8111</v>
      </c>
      <c r="C445" s="247" t="s">
        <v>32</v>
      </c>
      <c r="D445" s="251" t="s">
        <v>869</v>
      </c>
      <c r="E445" s="247" t="s">
        <v>1721</v>
      </c>
      <c r="F445" s="247" t="s">
        <v>1722</v>
      </c>
      <c r="G445" s="247" t="s">
        <v>241</v>
      </c>
      <c r="H445" s="247" t="s">
        <v>725</v>
      </c>
      <c r="I445" s="247" t="s">
        <v>7988</v>
      </c>
      <c r="J445" s="247" t="s">
        <v>7988</v>
      </c>
      <c r="K445" s="247" t="s">
        <v>7988</v>
      </c>
      <c r="L445" s="247" t="s">
        <v>7988</v>
      </c>
      <c r="M445" s="247" t="s">
        <v>8112</v>
      </c>
      <c r="N445" s="247" t="s">
        <v>91</v>
      </c>
      <c r="O445" s="247" t="s">
        <v>1723</v>
      </c>
      <c r="P445" s="247"/>
      <c r="Q445" s="247"/>
      <c r="R445" s="247"/>
      <c r="S445" s="247"/>
      <c r="T445" s="247"/>
      <c r="U445" s="247" t="s">
        <v>7988</v>
      </c>
      <c r="V445" s="247" t="s">
        <v>7988</v>
      </c>
      <c r="W445" s="247"/>
      <c r="X445" s="247"/>
      <c r="Y445" s="248">
        <v>44526.253078703703</v>
      </c>
      <c r="Z445" s="248">
        <v>44529.570324074077</v>
      </c>
      <c r="AA445" s="247"/>
      <c r="AB445" s="247" t="s">
        <v>1699</v>
      </c>
      <c r="AC445" s="247">
        <v>46899</v>
      </c>
      <c r="AD445" s="247">
        <v>28340</v>
      </c>
      <c r="AE445" s="247" t="s">
        <v>8111</v>
      </c>
      <c r="AF445" s="247" t="s">
        <v>8113</v>
      </c>
      <c r="AG445" s="247"/>
    </row>
    <row r="446" spans="1:33" ht="39.6" x14ac:dyDescent="0.3">
      <c r="A446" s="247" t="s">
        <v>215</v>
      </c>
      <c r="B446" s="247" t="s">
        <v>8111</v>
      </c>
      <c r="C446" s="247" t="s">
        <v>32</v>
      </c>
      <c r="D446" s="251" t="s">
        <v>120</v>
      </c>
      <c r="E446" s="247" t="s">
        <v>1724</v>
      </c>
      <c r="F446" s="247" t="s">
        <v>1725</v>
      </c>
      <c r="G446" s="247" t="s">
        <v>1281</v>
      </c>
      <c r="H446" s="247" t="s">
        <v>35</v>
      </c>
      <c r="I446" s="247" t="s">
        <v>7988</v>
      </c>
      <c r="J446" s="247" t="s">
        <v>7988</v>
      </c>
      <c r="K446" s="247" t="s">
        <v>7988</v>
      </c>
      <c r="L446" s="247" t="s">
        <v>7988</v>
      </c>
      <c r="M446" s="247" t="s">
        <v>8112</v>
      </c>
      <c r="N446" s="247" t="s">
        <v>84</v>
      </c>
      <c r="O446" s="247" t="s">
        <v>7988</v>
      </c>
      <c r="P446" s="247"/>
      <c r="Q446" s="247"/>
      <c r="R446" s="247" t="s">
        <v>1726</v>
      </c>
      <c r="S446" s="247"/>
      <c r="T446" s="247"/>
      <c r="U446" s="247" t="s">
        <v>7988</v>
      </c>
      <c r="V446" s="247" t="s">
        <v>7988</v>
      </c>
      <c r="W446" s="247"/>
      <c r="X446" s="247"/>
      <c r="Y446" s="248">
        <v>44526.253078703703</v>
      </c>
      <c r="Z446" s="248">
        <v>44529.570324074077</v>
      </c>
      <c r="AA446" s="247"/>
      <c r="AB446" s="247" t="s">
        <v>1699</v>
      </c>
      <c r="AC446" s="247">
        <v>46899</v>
      </c>
      <c r="AD446" s="247">
        <v>10510</v>
      </c>
      <c r="AE446" s="247" t="s">
        <v>8111</v>
      </c>
      <c r="AF446" s="247" t="s">
        <v>8113</v>
      </c>
      <c r="AG446" s="247" t="s">
        <v>719</v>
      </c>
    </row>
    <row r="447" spans="1:33" ht="26.4" x14ac:dyDescent="0.3">
      <c r="A447" s="247" t="s">
        <v>124</v>
      </c>
      <c r="B447" s="247" t="s">
        <v>8111</v>
      </c>
      <c r="C447" s="247" t="s">
        <v>32</v>
      </c>
      <c r="D447" s="251" t="s">
        <v>120</v>
      </c>
      <c r="E447" s="247" t="s">
        <v>1727</v>
      </c>
      <c r="F447" s="247" t="s">
        <v>1728</v>
      </c>
      <c r="G447" s="247" t="s">
        <v>1281</v>
      </c>
      <c r="H447" s="247" t="s">
        <v>35</v>
      </c>
      <c r="I447" s="247" t="s">
        <v>7988</v>
      </c>
      <c r="J447" s="247" t="s">
        <v>7988</v>
      </c>
      <c r="K447" s="247" t="s">
        <v>7988</v>
      </c>
      <c r="L447" s="247" t="s">
        <v>7988</v>
      </c>
      <c r="M447" s="247" t="s">
        <v>8112</v>
      </c>
      <c r="N447" s="247" t="s">
        <v>84</v>
      </c>
      <c r="O447" s="247" t="s">
        <v>7988</v>
      </c>
      <c r="P447" s="247"/>
      <c r="Q447" s="247"/>
      <c r="R447" s="247" t="s">
        <v>1729</v>
      </c>
      <c r="S447" s="247"/>
      <c r="T447" s="247"/>
      <c r="U447" s="247" t="s">
        <v>7988</v>
      </c>
      <c r="V447" s="247" t="s">
        <v>7988</v>
      </c>
      <c r="W447" s="247"/>
      <c r="X447" s="247"/>
      <c r="Y447" s="248">
        <v>44526.253078703703</v>
      </c>
      <c r="Z447" s="248">
        <v>44529.570324074077</v>
      </c>
      <c r="AA447" s="247"/>
      <c r="AB447" s="247" t="s">
        <v>1699</v>
      </c>
      <c r="AC447" s="247">
        <v>46899</v>
      </c>
      <c r="AD447" s="247">
        <v>1510</v>
      </c>
      <c r="AE447" s="247" t="s">
        <v>8111</v>
      </c>
      <c r="AF447" s="247" t="s">
        <v>8113</v>
      </c>
      <c r="AG447" s="247" t="s">
        <v>719</v>
      </c>
    </row>
    <row r="448" spans="1:33" ht="26.4" x14ac:dyDescent="0.3">
      <c r="A448" s="247" t="s">
        <v>150</v>
      </c>
      <c r="B448" s="247" t="s">
        <v>8111</v>
      </c>
      <c r="C448" s="247" t="s">
        <v>32</v>
      </c>
      <c r="D448" s="251" t="s">
        <v>120</v>
      </c>
      <c r="E448" s="247" t="s">
        <v>1730</v>
      </c>
      <c r="F448" s="247" t="s">
        <v>1731</v>
      </c>
      <c r="G448" s="247" t="s">
        <v>1281</v>
      </c>
      <c r="H448" s="247" t="s">
        <v>35</v>
      </c>
      <c r="I448" s="247" t="s">
        <v>7988</v>
      </c>
      <c r="J448" s="247" t="s">
        <v>7988</v>
      </c>
      <c r="K448" s="247" t="s">
        <v>7988</v>
      </c>
      <c r="L448" s="247" t="s">
        <v>7988</v>
      </c>
      <c r="M448" s="247" t="s">
        <v>8112</v>
      </c>
      <c r="N448" s="247" t="s">
        <v>84</v>
      </c>
      <c r="O448" s="247" t="s">
        <v>7988</v>
      </c>
      <c r="P448" s="247"/>
      <c r="Q448" s="247"/>
      <c r="R448" s="247" t="s">
        <v>1732</v>
      </c>
      <c r="S448" s="247"/>
      <c r="T448" s="247"/>
      <c r="U448" s="247" t="s">
        <v>7988</v>
      </c>
      <c r="V448" s="247" t="s">
        <v>7988</v>
      </c>
      <c r="W448" s="247"/>
      <c r="X448" s="247"/>
      <c r="Y448" s="248">
        <v>44526.253078703703</v>
      </c>
      <c r="Z448" s="248">
        <v>44529.570324074077</v>
      </c>
      <c r="AA448" s="247"/>
      <c r="AB448" s="247" t="s">
        <v>1699</v>
      </c>
      <c r="AC448" s="247">
        <v>46899</v>
      </c>
      <c r="AD448" s="247">
        <v>8500</v>
      </c>
      <c r="AE448" s="247" t="s">
        <v>8111</v>
      </c>
      <c r="AF448" s="247" t="s">
        <v>8113</v>
      </c>
      <c r="AG448" s="247" t="s">
        <v>719</v>
      </c>
    </row>
    <row r="449" spans="1:33" ht="39.6" x14ac:dyDescent="0.3">
      <c r="A449" s="247" t="s">
        <v>163</v>
      </c>
      <c r="B449" s="247" t="s">
        <v>8111</v>
      </c>
      <c r="C449" s="247" t="s">
        <v>32</v>
      </c>
      <c r="D449" s="251" t="s">
        <v>155</v>
      </c>
      <c r="E449" s="247" t="s">
        <v>1733</v>
      </c>
      <c r="F449" s="247" t="s">
        <v>1734</v>
      </c>
      <c r="G449" s="247" t="s">
        <v>1281</v>
      </c>
      <c r="H449" s="247" t="s">
        <v>35</v>
      </c>
      <c r="I449" s="247" t="s">
        <v>7988</v>
      </c>
      <c r="J449" s="247" t="s">
        <v>7988</v>
      </c>
      <c r="K449" s="247" t="s">
        <v>7988</v>
      </c>
      <c r="L449" s="247" t="s">
        <v>7988</v>
      </c>
      <c r="M449" s="247" t="s">
        <v>8112</v>
      </c>
      <c r="N449" s="247" t="s">
        <v>84</v>
      </c>
      <c r="O449" s="247" t="s">
        <v>7988</v>
      </c>
      <c r="P449" s="247"/>
      <c r="Q449" s="247"/>
      <c r="R449" s="247" t="s">
        <v>1735</v>
      </c>
      <c r="S449" s="247"/>
      <c r="T449" s="247"/>
      <c r="U449" s="247" t="s">
        <v>7988</v>
      </c>
      <c r="V449" s="247" t="s">
        <v>7988</v>
      </c>
      <c r="W449" s="247"/>
      <c r="X449" s="247"/>
      <c r="Y449" s="248">
        <v>44526.253078703703</v>
      </c>
      <c r="Z449" s="248">
        <v>44529.570324074077</v>
      </c>
      <c r="AA449" s="247"/>
      <c r="AB449" s="247" t="s">
        <v>1699</v>
      </c>
      <c r="AC449" s="247">
        <v>46899</v>
      </c>
      <c r="AD449" s="247">
        <v>2510</v>
      </c>
      <c r="AE449" s="247" t="s">
        <v>8111</v>
      </c>
      <c r="AF449" s="247" t="s">
        <v>8113</v>
      </c>
      <c r="AG449" s="247" t="s">
        <v>719</v>
      </c>
    </row>
    <row r="450" spans="1:33" ht="26.4" x14ac:dyDescent="0.3">
      <c r="A450" s="247"/>
      <c r="B450" s="247" t="s">
        <v>8111</v>
      </c>
      <c r="C450" s="247" t="s">
        <v>32</v>
      </c>
      <c r="D450" s="251" t="s">
        <v>1284</v>
      </c>
      <c r="E450" s="247" t="s">
        <v>1736</v>
      </c>
      <c r="F450" s="247" t="s">
        <v>1737</v>
      </c>
      <c r="G450" s="247" t="s">
        <v>241</v>
      </c>
      <c r="H450" s="247" t="s">
        <v>725</v>
      </c>
      <c r="I450" s="247" t="s">
        <v>7988</v>
      </c>
      <c r="J450" s="247" t="s">
        <v>7988</v>
      </c>
      <c r="K450" s="247" t="s">
        <v>7988</v>
      </c>
      <c r="L450" s="247" t="s">
        <v>7988</v>
      </c>
      <c r="M450" s="247" t="s">
        <v>8112</v>
      </c>
      <c r="N450" s="247" t="s">
        <v>91</v>
      </c>
      <c r="O450" s="247" t="s">
        <v>1288</v>
      </c>
      <c r="P450" s="247"/>
      <c r="Q450" s="247"/>
      <c r="R450" s="247"/>
      <c r="S450" s="247"/>
      <c r="T450" s="247"/>
      <c r="U450" s="247" t="s">
        <v>7988</v>
      </c>
      <c r="V450" s="247" t="s">
        <v>7988</v>
      </c>
      <c r="W450" s="247"/>
      <c r="X450" s="247"/>
      <c r="Y450" s="248">
        <v>44526.253078703703</v>
      </c>
      <c r="Z450" s="248">
        <v>44529.570324074077</v>
      </c>
      <c r="AA450" s="247"/>
      <c r="AB450" s="247" t="s">
        <v>1699</v>
      </c>
      <c r="AC450" s="247">
        <v>46899</v>
      </c>
      <c r="AD450" s="247">
        <v>29470</v>
      </c>
      <c r="AE450" s="247" t="s">
        <v>8111</v>
      </c>
      <c r="AF450" s="247" t="s">
        <v>8113</v>
      </c>
      <c r="AG450" s="247"/>
    </row>
    <row r="451" spans="1:33" ht="26.4" x14ac:dyDescent="0.3">
      <c r="A451" s="247"/>
      <c r="B451" s="247" t="s">
        <v>8111</v>
      </c>
      <c r="C451" s="247" t="s">
        <v>18</v>
      </c>
      <c r="D451" s="251" t="s">
        <v>1284</v>
      </c>
      <c r="E451" s="247" t="s">
        <v>1738</v>
      </c>
      <c r="F451" s="247" t="s">
        <v>1739</v>
      </c>
      <c r="G451" s="247" t="s">
        <v>1281</v>
      </c>
      <c r="H451" s="247" t="s">
        <v>769</v>
      </c>
      <c r="I451" s="247" t="s">
        <v>7988</v>
      </c>
      <c r="J451" s="247" t="s">
        <v>7988</v>
      </c>
      <c r="K451" s="247" t="s">
        <v>7988</v>
      </c>
      <c r="L451" s="247" t="s">
        <v>7988</v>
      </c>
      <c r="M451" s="247" t="s">
        <v>8112</v>
      </c>
      <c r="N451" s="247" t="s">
        <v>91</v>
      </c>
      <c r="O451" s="247" t="s">
        <v>1288</v>
      </c>
      <c r="P451" s="247" t="s">
        <v>1741</v>
      </c>
      <c r="Q451" s="247"/>
      <c r="R451" s="247" t="s">
        <v>1740</v>
      </c>
      <c r="S451" s="247" t="s">
        <v>8221</v>
      </c>
      <c r="T451" s="247"/>
      <c r="U451" s="247" t="s">
        <v>7988</v>
      </c>
      <c r="V451" s="247" t="s">
        <v>7988</v>
      </c>
      <c r="W451" s="247"/>
      <c r="X451" s="247"/>
      <c r="Y451" s="248">
        <v>44526.253078703703</v>
      </c>
      <c r="Z451" s="248">
        <v>44529.570324074077</v>
      </c>
      <c r="AA451" s="247"/>
      <c r="AB451" s="247" t="s">
        <v>1699</v>
      </c>
      <c r="AC451" s="247">
        <v>46899</v>
      </c>
      <c r="AD451" s="247">
        <v>30890</v>
      </c>
      <c r="AE451" s="247" t="s">
        <v>8111</v>
      </c>
      <c r="AF451" s="247" t="s">
        <v>8113</v>
      </c>
      <c r="AG451" s="247" t="s">
        <v>15</v>
      </c>
    </row>
    <row r="452" spans="1:33" ht="26.4" x14ac:dyDescent="0.3">
      <c r="A452" s="247" t="s">
        <v>1511</v>
      </c>
      <c r="B452" s="247" t="s">
        <v>8111</v>
      </c>
      <c r="C452" s="247" t="s">
        <v>410</v>
      </c>
      <c r="D452" s="251" t="s">
        <v>1021</v>
      </c>
      <c r="E452" s="247" t="s">
        <v>1742</v>
      </c>
      <c r="F452" s="247" t="s">
        <v>1743</v>
      </c>
      <c r="G452" s="247" t="s">
        <v>1281</v>
      </c>
      <c r="H452" s="247" t="s">
        <v>35</v>
      </c>
      <c r="I452" s="247" t="s">
        <v>7988</v>
      </c>
      <c r="J452" s="247" t="s">
        <v>7988</v>
      </c>
      <c r="K452" s="247" t="s">
        <v>7988</v>
      </c>
      <c r="L452" s="247" t="s">
        <v>7988</v>
      </c>
      <c r="M452" s="247" t="s">
        <v>8112</v>
      </c>
      <c r="N452" s="247" t="s">
        <v>84</v>
      </c>
      <c r="O452" s="247" t="s">
        <v>7988</v>
      </c>
      <c r="P452" s="247"/>
      <c r="Q452" s="247"/>
      <c r="R452" s="247"/>
      <c r="S452" s="247"/>
      <c r="T452" s="247"/>
      <c r="U452" s="247" t="s">
        <v>7988</v>
      </c>
      <c r="V452" s="247" t="s">
        <v>7988</v>
      </c>
      <c r="W452" s="247"/>
      <c r="X452" s="247"/>
      <c r="Y452" s="248">
        <v>44526.253078703703</v>
      </c>
      <c r="Z452" s="248">
        <v>44529.570324074077</v>
      </c>
      <c r="AA452" s="247"/>
      <c r="AB452" s="247" t="s">
        <v>1699</v>
      </c>
      <c r="AC452" s="247">
        <v>46899</v>
      </c>
      <c r="AD452" s="247">
        <v>300</v>
      </c>
      <c r="AE452" s="247" t="s">
        <v>8111</v>
      </c>
      <c r="AF452" s="247" t="s">
        <v>8113</v>
      </c>
      <c r="AG452" s="247" t="s">
        <v>719</v>
      </c>
    </row>
    <row r="453" spans="1:33" ht="26.4" x14ac:dyDescent="0.3">
      <c r="A453" s="247" t="s">
        <v>1242</v>
      </c>
      <c r="B453" s="247" t="s">
        <v>8111</v>
      </c>
      <c r="C453" s="247" t="s">
        <v>410</v>
      </c>
      <c r="D453" s="251" t="s">
        <v>1021</v>
      </c>
      <c r="E453" s="247" t="s">
        <v>1744</v>
      </c>
      <c r="F453" s="247" t="s">
        <v>1745</v>
      </c>
      <c r="G453" s="247" t="s">
        <v>1281</v>
      </c>
      <c r="H453" s="247" t="s">
        <v>313</v>
      </c>
      <c r="I453" s="247" t="s">
        <v>7988</v>
      </c>
      <c r="J453" s="247" t="s">
        <v>7988</v>
      </c>
      <c r="K453" s="247" t="s">
        <v>7988</v>
      </c>
      <c r="L453" s="247" t="s">
        <v>7988</v>
      </c>
      <c r="M453" s="247" t="s">
        <v>8112</v>
      </c>
      <c r="N453" s="247" t="s">
        <v>84</v>
      </c>
      <c r="O453" s="247" t="s">
        <v>7988</v>
      </c>
      <c r="P453" s="247"/>
      <c r="Q453" s="247"/>
      <c r="R453" s="247" t="s">
        <v>1746</v>
      </c>
      <c r="S453" s="247"/>
      <c r="T453" s="247"/>
      <c r="U453" s="247" t="s">
        <v>7988</v>
      </c>
      <c r="V453" s="247" t="s">
        <v>7988</v>
      </c>
      <c r="W453" s="247"/>
      <c r="X453" s="247"/>
      <c r="Y453" s="248">
        <v>44526.253078703703</v>
      </c>
      <c r="Z453" s="248">
        <v>44529.570324074077</v>
      </c>
      <c r="AA453" s="247"/>
      <c r="AB453" s="247" t="s">
        <v>1699</v>
      </c>
      <c r="AC453" s="247">
        <v>46899</v>
      </c>
      <c r="AD453" s="247">
        <v>1030</v>
      </c>
      <c r="AE453" s="247" t="s">
        <v>8111</v>
      </c>
      <c r="AF453" s="247" t="s">
        <v>8113</v>
      </c>
      <c r="AG453" s="247" t="s">
        <v>15</v>
      </c>
    </row>
    <row r="454" spans="1:33" ht="26.4" x14ac:dyDescent="0.3">
      <c r="A454" s="247" t="s">
        <v>1749</v>
      </c>
      <c r="B454" s="247" t="s">
        <v>8111</v>
      </c>
      <c r="C454" s="247" t="s">
        <v>410</v>
      </c>
      <c r="D454" s="251" t="s">
        <v>1021</v>
      </c>
      <c r="E454" s="247" t="s">
        <v>1747</v>
      </c>
      <c r="F454" s="247" t="s">
        <v>1748</v>
      </c>
      <c r="G454" s="247" t="s">
        <v>1281</v>
      </c>
      <c r="H454" s="247" t="s">
        <v>35</v>
      </c>
      <c r="I454" s="247" t="s">
        <v>7988</v>
      </c>
      <c r="J454" s="247" t="s">
        <v>7988</v>
      </c>
      <c r="K454" s="247" t="s">
        <v>7988</v>
      </c>
      <c r="L454" s="247" t="s">
        <v>7988</v>
      </c>
      <c r="M454" s="247" t="s">
        <v>8112</v>
      </c>
      <c r="N454" s="247" t="s">
        <v>84</v>
      </c>
      <c r="O454" s="247" t="s">
        <v>7988</v>
      </c>
      <c r="P454" s="247"/>
      <c r="Q454" s="247"/>
      <c r="R454" s="247"/>
      <c r="S454" s="247"/>
      <c r="T454" s="247"/>
      <c r="U454" s="247" t="s">
        <v>7988</v>
      </c>
      <c r="V454" s="247" t="s">
        <v>7988</v>
      </c>
      <c r="W454" s="247"/>
      <c r="X454" s="247"/>
      <c r="Y454" s="248">
        <v>44526.253078703703</v>
      </c>
      <c r="Z454" s="248">
        <v>44529.570324074077</v>
      </c>
      <c r="AA454" s="247"/>
      <c r="AB454" s="247" t="s">
        <v>1699</v>
      </c>
      <c r="AC454" s="247">
        <v>46899</v>
      </c>
      <c r="AD454" s="247">
        <v>3500</v>
      </c>
      <c r="AE454" s="247" t="s">
        <v>8111</v>
      </c>
      <c r="AF454" s="247" t="s">
        <v>8113</v>
      </c>
      <c r="AG454" s="247" t="s">
        <v>719</v>
      </c>
    </row>
    <row r="455" spans="1:33" ht="26.4" x14ac:dyDescent="0.3">
      <c r="A455" s="247"/>
      <c r="B455" s="247" t="s">
        <v>8111</v>
      </c>
      <c r="C455" s="247" t="s">
        <v>410</v>
      </c>
      <c r="D455" s="251" t="s">
        <v>1021</v>
      </c>
      <c r="E455" s="247" t="s">
        <v>1750</v>
      </c>
      <c r="F455" s="247" t="s">
        <v>1751</v>
      </c>
      <c r="G455" s="247" t="s">
        <v>1752</v>
      </c>
      <c r="H455" s="247" t="s">
        <v>35</v>
      </c>
      <c r="I455" s="247" t="s">
        <v>7988</v>
      </c>
      <c r="J455" s="247" t="s">
        <v>7988</v>
      </c>
      <c r="K455" s="247" t="s">
        <v>7988</v>
      </c>
      <c r="L455" s="247" t="s">
        <v>7988</v>
      </c>
      <c r="M455" s="247" t="s">
        <v>8112</v>
      </c>
      <c r="N455" s="247" t="s">
        <v>84</v>
      </c>
      <c r="O455" s="247" t="s">
        <v>7988</v>
      </c>
      <c r="P455" s="247"/>
      <c r="Q455" s="247"/>
      <c r="R455" s="247"/>
      <c r="S455" s="247"/>
      <c r="T455" s="247"/>
      <c r="U455" s="247" t="s">
        <v>7988</v>
      </c>
      <c r="V455" s="247" t="s">
        <v>7988</v>
      </c>
      <c r="W455" s="247"/>
      <c r="X455" s="247"/>
      <c r="Y455" s="248">
        <v>44526.253078703703</v>
      </c>
      <c r="Z455" s="248">
        <v>44529.570324074077</v>
      </c>
      <c r="AA455" s="247"/>
      <c r="AB455" s="247" t="s">
        <v>1699</v>
      </c>
      <c r="AC455" s="247">
        <v>46899</v>
      </c>
      <c r="AD455" s="247">
        <v>12300</v>
      </c>
      <c r="AE455" s="247" t="s">
        <v>8111</v>
      </c>
      <c r="AF455" s="247" t="s">
        <v>8113</v>
      </c>
      <c r="AG455" s="247" t="s">
        <v>719</v>
      </c>
    </row>
    <row r="456" spans="1:33" ht="409.6" x14ac:dyDescent="0.3">
      <c r="A456" s="247" t="s">
        <v>30</v>
      </c>
      <c r="B456" s="247" t="s">
        <v>8111</v>
      </c>
      <c r="C456" s="247" t="s">
        <v>18</v>
      </c>
      <c r="D456" s="251" t="s">
        <v>823</v>
      </c>
      <c r="E456" s="247" t="s">
        <v>1753</v>
      </c>
      <c r="F456" s="247" t="s">
        <v>1183</v>
      </c>
      <c r="G456" s="247" t="s">
        <v>1281</v>
      </c>
      <c r="H456" s="247" t="s">
        <v>1185</v>
      </c>
      <c r="I456" s="247" t="s">
        <v>7988</v>
      </c>
      <c r="J456" s="247" t="s">
        <v>7988</v>
      </c>
      <c r="K456" s="247" t="s">
        <v>7988</v>
      </c>
      <c r="L456" s="247" t="s">
        <v>7988</v>
      </c>
      <c r="M456" s="247" t="s">
        <v>8112</v>
      </c>
      <c r="N456" s="247" t="s">
        <v>91</v>
      </c>
      <c r="O456" s="247" t="s">
        <v>824</v>
      </c>
      <c r="P456" s="247" t="s">
        <v>1755</v>
      </c>
      <c r="Q456" s="247"/>
      <c r="R456" s="247" t="s">
        <v>1754</v>
      </c>
      <c r="S456" s="247" t="s">
        <v>8222</v>
      </c>
      <c r="T456" s="247"/>
      <c r="U456" s="247" t="s">
        <v>7988</v>
      </c>
      <c r="V456" s="247" t="s">
        <v>7988</v>
      </c>
      <c r="W456" s="247"/>
      <c r="X456" s="247"/>
      <c r="Y456" s="248">
        <v>44526.253078703703</v>
      </c>
      <c r="Z456" s="248">
        <v>44529.570324074077</v>
      </c>
      <c r="AA456" s="247"/>
      <c r="AB456" s="247" t="s">
        <v>1699</v>
      </c>
      <c r="AC456" s="247">
        <v>46899</v>
      </c>
      <c r="AD456" s="247">
        <v>29220</v>
      </c>
      <c r="AE456" s="247" t="s">
        <v>8111</v>
      </c>
      <c r="AF456" s="247" t="s">
        <v>8113</v>
      </c>
      <c r="AG456" s="247" t="s">
        <v>15</v>
      </c>
    </row>
    <row r="457" spans="1:33" ht="26.4" x14ac:dyDescent="0.3">
      <c r="A457" s="247"/>
      <c r="B457" s="247" t="s">
        <v>8111</v>
      </c>
      <c r="C457" s="247" t="s">
        <v>32</v>
      </c>
      <c r="D457" s="251" t="s">
        <v>1758</v>
      </c>
      <c r="E457" s="247" t="s">
        <v>1756</v>
      </c>
      <c r="F457" s="247" t="s">
        <v>1757</v>
      </c>
      <c r="G457" s="247" t="s">
        <v>222</v>
      </c>
      <c r="H457" s="247" t="s">
        <v>725</v>
      </c>
      <c r="I457" s="247" t="s">
        <v>7988</v>
      </c>
      <c r="J457" s="247" t="s">
        <v>7988</v>
      </c>
      <c r="K457" s="247" t="s">
        <v>7988</v>
      </c>
      <c r="L457" s="247" t="s">
        <v>7988</v>
      </c>
      <c r="M457" s="247" t="s">
        <v>8112</v>
      </c>
      <c r="N457" s="247" t="s">
        <v>91</v>
      </c>
      <c r="O457" s="247" t="s">
        <v>1759</v>
      </c>
      <c r="P457" s="247"/>
      <c r="Q457" s="247"/>
      <c r="R457" s="247"/>
      <c r="S457" s="247"/>
      <c r="T457" s="247"/>
      <c r="U457" s="247" t="s">
        <v>7988</v>
      </c>
      <c r="V457" s="247" t="s">
        <v>7988</v>
      </c>
      <c r="W457" s="247"/>
      <c r="X457" s="247"/>
      <c r="Y457" s="248">
        <v>44526.253078703703</v>
      </c>
      <c r="Z457" s="248">
        <v>44529.570324074077</v>
      </c>
      <c r="AA457" s="247"/>
      <c r="AB457" s="247" t="s">
        <v>1699</v>
      </c>
      <c r="AC457" s="247">
        <v>46899</v>
      </c>
      <c r="AD457" s="247">
        <v>30950</v>
      </c>
      <c r="AE457" s="247" t="s">
        <v>8111</v>
      </c>
      <c r="AF457" s="247" t="s">
        <v>8113</v>
      </c>
      <c r="AG457" s="247"/>
    </row>
    <row r="458" spans="1:33" ht="26.4" x14ac:dyDescent="0.3">
      <c r="A458" s="247" t="s">
        <v>1762</v>
      </c>
      <c r="B458" s="247" t="s">
        <v>8111</v>
      </c>
      <c r="C458" s="247" t="s">
        <v>410</v>
      </c>
      <c r="D458" s="251" t="s">
        <v>1309</v>
      </c>
      <c r="E458" s="247" t="s">
        <v>1760</v>
      </c>
      <c r="F458" s="247" t="s">
        <v>1761</v>
      </c>
      <c r="G458" s="247" t="s">
        <v>1281</v>
      </c>
      <c r="H458" s="247" t="s">
        <v>35</v>
      </c>
      <c r="I458" s="247" t="s">
        <v>7988</v>
      </c>
      <c r="J458" s="247" t="s">
        <v>7988</v>
      </c>
      <c r="K458" s="247" t="s">
        <v>7988</v>
      </c>
      <c r="L458" s="247" t="s">
        <v>7988</v>
      </c>
      <c r="M458" s="247" t="s">
        <v>8112</v>
      </c>
      <c r="N458" s="247" t="s">
        <v>84</v>
      </c>
      <c r="O458" s="247" t="s">
        <v>7988</v>
      </c>
      <c r="P458" s="247"/>
      <c r="Q458" s="247"/>
      <c r="R458" s="247"/>
      <c r="S458" s="247"/>
      <c r="T458" s="247"/>
      <c r="U458" s="247" t="s">
        <v>7988</v>
      </c>
      <c r="V458" s="247" t="s">
        <v>7988</v>
      </c>
      <c r="W458" s="247"/>
      <c r="X458" s="247"/>
      <c r="Y458" s="248">
        <v>44526.253078703703</v>
      </c>
      <c r="Z458" s="248">
        <v>44529.570324074077</v>
      </c>
      <c r="AA458" s="247"/>
      <c r="AB458" s="247" t="s">
        <v>1699</v>
      </c>
      <c r="AC458" s="247">
        <v>46899</v>
      </c>
      <c r="AD458" s="247">
        <v>1000</v>
      </c>
      <c r="AE458" s="247" t="s">
        <v>8111</v>
      </c>
      <c r="AF458" s="247" t="s">
        <v>8113</v>
      </c>
      <c r="AG458" s="247" t="s">
        <v>719</v>
      </c>
    </row>
    <row r="459" spans="1:33" ht="26.4" x14ac:dyDescent="0.3">
      <c r="A459" s="247" t="s">
        <v>1762</v>
      </c>
      <c r="B459" s="247" t="s">
        <v>8111</v>
      </c>
      <c r="C459" s="247" t="s">
        <v>410</v>
      </c>
      <c r="D459" s="251" t="s">
        <v>1309</v>
      </c>
      <c r="E459" s="247" t="s">
        <v>1763</v>
      </c>
      <c r="F459" s="247" t="s">
        <v>1764</v>
      </c>
      <c r="G459" s="247" t="s">
        <v>1281</v>
      </c>
      <c r="H459" s="247" t="s">
        <v>35</v>
      </c>
      <c r="I459" s="247" t="s">
        <v>7988</v>
      </c>
      <c r="J459" s="247" t="s">
        <v>7988</v>
      </c>
      <c r="K459" s="247" t="s">
        <v>7988</v>
      </c>
      <c r="L459" s="247" t="s">
        <v>7988</v>
      </c>
      <c r="M459" s="247" t="s">
        <v>8112</v>
      </c>
      <c r="N459" s="247" t="s">
        <v>84</v>
      </c>
      <c r="O459" s="247" t="s">
        <v>7988</v>
      </c>
      <c r="P459" s="247"/>
      <c r="Q459" s="247"/>
      <c r="R459" s="247"/>
      <c r="S459" s="247"/>
      <c r="T459" s="247"/>
      <c r="U459" s="247" t="s">
        <v>7988</v>
      </c>
      <c r="V459" s="247" t="s">
        <v>7988</v>
      </c>
      <c r="W459" s="247"/>
      <c r="X459" s="247"/>
      <c r="Y459" s="248">
        <v>44526.253078703703</v>
      </c>
      <c r="Z459" s="248">
        <v>44529.570324074077</v>
      </c>
      <c r="AA459" s="247"/>
      <c r="AB459" s="247" t="s">
        <v>1699</v>
      </c>
      <c r="AC459" s="247">
        <v>46899</v>
      </c>
      <c r="AD459" s="247">
        <v>1010</v>
      </c>
      <c r="AE459" s="247" t="s">
        <v>8111</v>
      </c>
      <c r="AF459" s="247" t="s">
        <v>8113</v>
      </c>
      <c r="AG459" s="247" t="s">
        <v>719</v>
      </c>
    </row>
    <row r="460" spans="1:33" ht="26.4" x14ac:dyDescent="0.3">
      <c r="A460" s="247" t="s">
        <v>1767</v>
      </c>
      <c r="B460" s="247" t="s">
        <v>8111</v>
      </c>
      <c r="C460" s="247" t="s">
        <v>410</v>
      </c>
      <c r="D460" s="251" t="s">
        <v>1309</v>
      </c>
      <c r="E460" s="247" t="s">
        <v>1765</v>
      </c>
      <c r="F460" s="247" t="s">
        <v>1766</v>
      </c>
      <c r="G460" s="247" t="s">
        <v>1281</v>
      </c>
      <c r="H460" s="247" t="s">
        <v>35</v>
      </c>
      <c r="I460" s="247" t="s">
        <v>7988</v>
      </c>
      <c r="J460" s="247" t="s">
        <v>7988</v>
      </c>
      <c r="K460" s="247" t="s">
        <v>7988</v>
      </c>
      <c r="L460" s="247" t="s">
        <v>7988</v>
      </c>
      <c r="M460" s="247" t="s">
        <v>8112</v>
      </c>
      <c r="N460" s="247" t="s">
        <v>84</v>
      </c>
      <c r="O460" s="247" t="s">
        <v>7988</v>
      </c>
      <c r="P460" s="247"/>
      <c r="Q460" s="247"/>
      <c r="R460" s="247"/>
      <c r="S460" s="247"/>
      <c r="T460" s="247"/>
      <c r="U460" s="247" t="s">
        <v>7988</v>
      </c>
      <c r="V460" s="247" t="s">
        <v>7988</v>
      </c>
      <c r="W460" s="247"/>
      <c r="X460" s="247"/>
      <c r="Y460" s="248">
        <v>44526.253078703703</v>
      </c>
      <c r="Z460" s="248">
        <v>44529.570324074077</v>
      </c>
      <c r="AA460" s="247"/>
      <c r="AB460" s="247" t="s">
        <v>1699</v>
      </c>
      <c r="AC460" s="247">
        <v>46899</v>
      </c>
      <c r="AD460" s="247">
        <v>1200</v>
      </c>
      <c r="AE460" s="247" t="s">
        <v>8111</v>
      </c>
      <c r="AF460" s="247" t="s">
        <v>8113</v>
      </c>
      <c r="AG460" s="247" t="s">
        <v>719</v>
      </c>
    </row>
    <row r="461" spans="1:33" ht="26.4" x14ac:dyDescent="0.3">
      <c r="A461" s="247" t="s">
        <v>1767</v>
      </c>
      <c r="B461" s="247" t="s">
        <v>8111</v>
      </c>
      <c r="C461" s="247" t="s">
        <v>410</v>
      </c>
      <c r="D461" s="251" t="s">
        <v>1309</v>
      </c>
      <c r="E461" s="247" t="s">
        <v>1768</v>
      </c>
      <c r="F461" s="247" t="s">
        <v>1769</v>
      </c>
      <c r="G461" s="247" t="s">
        <v>1281</v>
      </c>
      <c r="H461" s="247" t="s">
        <v>35</v>
      </c>
      <c r="I461" s="247" t="s">
        <v>7988</v>
      </c>
      <c r="J461" s="247" t="s">
        <v>7988</v>
      </c>
      <c r="K461" s="247" t="s">
        <v>7988</v>
      </c>
      <c r="L461" s="247" t="s">
        <v>7988</v>
      </c>
      <c r="M461" s="247" t="s">
        <v>8112</v>
      </c>
      <c r="N461" s="247" t="s">
        <v>84</v>
      </c>
      <c r="O461" s="247" t="s">
        <v>7988</v>
      </c>
      <c r="P461" s="247"/>
      <c r="Q461" s="247"/>
      <c r="R461" s="247"/>
      <c r="S461" s="247"/>
      <c r="T461" s="247"/>
      <c r="U461" s="247" t="s">
        <v>7988</v>
      </c>
      <c r="V461" s="247" t="s">
        <v>7988</v>
      </c>
      <c r="W461" s="247"/>
      <c r="X461" s="247"/>
      <c r="Y461" s="248">
        <v>44526.253078703703</v>
      </c>
      <c r="Z461" s="248">
        <v>44529.570324074077</v>
      </c>
      <c r="AA461" s="247"/>
      <c r="AB461" s="247" t="s">
        <v>1699</v>
      </c>
      <c r="AC461" s="247">
        <v>46899</v>
      </c>
      <c r="AD461" s="247">
        <v>1210</v>
      </c>
      <c r="AE461" s="247" t="s">
        <v>8111</v>
      </c>
      <c r="AF461" s="247" t="s">
        <v>8113</v>
      </c>
      <c r="AG461" s="247" t="s">
        <v>719</v>
      </c>
    </row>
    <row r="462" spans="1:33" ht="39.6" x14ac:dyDescent="0.3">
      <c r="A462" s="247"/>
      <c r="B462" s="247" t="s">
        <v>8111</v>
      </c>
      <c r="C462" s="247" t="s">
        <v>32</v>
      </c>
      <c r="D462" s="251" t="s">
        <v>1773</v>
      </c>
      <c r="E462" s="247" t="s">
        <v>1770</v>
      </c>
      <c r="F462" s="247" t="s">
        <v>1771</v>
      </c>
      <c r="G462" s="247" t="s">
        <v>241</v>
      </c>
      <c r="H462" s="247" t="s">
        <v>725</v>
      </c>
      <c r="I462" s="247" t="s">
        <v>7988</v>
      </c>
      <c r="J462" s="247" t="s">
        <v>7988</v>
      </c>
      <c r="K462" s="247" t="s">
        <v>7988</v>
      </c>
      <c r="L462" s="247" t="s">
        <v>7988</v>
      </c>
      <c r="M462" s="247" t="s">
        <v>8112</v>
      </c>
      <c r="N462" s="247" t="s">
        <v>91</v>
      </c>
      <c r="O462" s="247" t="s">
        <v>1774</v>
      </c>
      <c r="P462" s="247"/>
      <c r="Q462" s="247"/>
      <c r="R462" s="247"/>
      <c r="S462" s="247"/>
      <c r="T462" s="247"/>
      <c r="U462" s="247" t="s">
        <v>7988</v>
      </c>
      <c r="V462" s="247" t="s">
        <v>7988</v>
      </c>
      <c r="W462" s="247"/>
      <c r="X462" s="247"/>
      <c r="Y462" s="248">
        <v>44526.271273148152</v>
      </c>
      <c r="Z462" s="248">
        <v>44529.570324074077</v>
      </c>
      <c r="AA462" s="247"/>
      <c r="AB462" s="247" t="s">
        <v>1772</v>
      </c>
      <c r="AC462" s="247">
        <v>92889</v>
      </c>
      <c r="AD462" s="247">
        <v>31000</v>
      </c>
      <c r="AE462" s="247" t="s">
        <v>8111</v>
      </c>
      <c r="AF462" s="247" t="s">
        <v>8113</v>
      </c>
      <c r="AG462" s="247"/>
    </row>
    <row r="463" spans="1:33" ht="26.4" x14ac:dyDescent="0.3">
      <c r="A463" s="247" t="s">
        <v>1087</v>
      </c>
      <c r="B463" s="247" t="s">
        <v>8111</v>
      </c>
      <c r="C463" s="247" t="s">
        <v>64</v>
      </c>
      <c r="D463" s="251" t="s">
        <v>1773</v>
      </c>
      <c r="E463" s="247" t="s">
        <v>1775</v>
      </c>
      <c r="F463" s="247" t="s">
        <v>1776</v>
      </c>
      <c r="G463" s="247" t="s">
        <v>1599</v>
      </c>
      <c r="H463" s="247" t="s">
        <v>769</v>
      </c>
      <c r="I463" s="247" t="s">
        <v>7988</v>
      </c>
      <c r="J463" s="247" t="s">
        <v>7988</v>
      </c>
      <c r="K463" s="247" t="s">
        <v>7988</v>
      </c>
      <c r="L463" s="247" t="s">
        <v>7988</v>
      </c>
      <c r="M463" s="247" t="s">
        <v>8112</v>
      </c>
      <c r="N463" s="247" t="s">
        <v>91</v>
      </c>
      <c r="O463" s="247" t="s">
        <v>1774</v>
      </c>
      <c r="P463" s="247"/>
      <c r="Q463" s="247"/>
      <c r="R463" s="247" t="s">
        <v>1777</v>
      </c>
      <c r="S463" s="247"/>
      <c r="T463" s="247"/>
      <c r="U463" s="247" t="s">
        <v>7988</v>
      </c>
      <c r="V463" s="247" t="s">
        <v>7988</v>
      </c>
      <c r="W463" s="247"/>
      <c r="X463" s="247"/>
      <c r="Y463" s="248">
        <v>44526.288136574076</v>
      </c>
      <c r="Z463" s="248">
        <v>44529.570324074077</v>
      </c>
      <c r="AA463" s="247"/>
      <c r="AB463" s="247" t="s">
        <v>1772</v>
      </c>
      <c r="AC463" s="247">
        <v>92889</v>
      </c>
      <c r="AD463" s="247">
        <v>31010</v>
      </c>
      <c r="AE463" s="247" t="s">
        <v>8111</v>
      </c>
      <c r="AF463" s="247" t="s">
        <v>8113</v>
      </c>
      <c r="AG463" s="247" t="s">
        <v>15</v>
      </c>
    </row>
    <row r="464" spans="1:33" ht="26.4" x14ac:dyDescent="0.3">
      <c r="A464" s="247" t="s">
        <v>167</v>
      </c>
      <c r="B464" s="247" t="s">
        <v>8111</v>
      </c>
      <c r="C464" s="247" t="s">
        <v>32</v>
      </c>
      <c r="D464" s="251" t="s">
        <v>155</v>
      </c>
      <c r="E464" s="247" t="s">
        <v>1778</v>
      </c>
      <c r="F464" s="247" t="s">
        <v>1779</v>
      </c>
      <c r="G464" s="247" t="s">
        <v>1780</v>
      </c>
      <c r="H464" s="247" t="s">
        <v>35</v>
      </c>
      <c r="I464" s="247" t="s">
        <v>7988</v>
      </c>
      <c r="J464" s="247" t="s">
        <v>7988</v>
      </c>
      <c r="K464" s="247" t="s">
        <v>7988</v>
      </c>
      <c r="L464" s="247" t="s">
        <v>7988</v>
      </c>
      <c r="M464" s="247" t="s">
        <v>8112</v>
      </c>
      <c r="N464" s="247" t="s">
        <v>84</v>
      </c>
      <c r="O464" s="247" t="s">
        <v>7988</v>
      </c>
      <c r="P464" s="247"/>
      <c r="Q464" s="247"/>
      <c r="R464" s="247" t="s">
        <v>1782</v>
      </c>
      <c r="S464" s="247"/>
      <c r="T464" s="247"/>
      <c r="U464" s="247" t="s">
        <v>7988</v>
      </c>
      <c r="V464" s="247" t="s">
        <v>7988</v>
      </c>
      <c r="W464" s="247"/>
      <c r="X464" s="247"/>
      <c r="Y464" s="248">
        <v>44526.301307870373</v>
      </c>
      <c r="Z464" s="248">
        <v>44529.709189814814</v>
      </c>
      <c r="AA464" s="247"/>
      <c r="AB464" s="247" t="s">
        <v>1781</v>
      </c>
      <c r="AC464" s="247">
        <v>71337</v>
      </c>
      <c r="AD464" s="247">
        <v>3530</v>
      </c>
      <c r="AE464" s="247" t="s">
        <v>8111</v>
      </c>
      <c r="AF464" s="247" t="s">
        <v>8113</v>
      </c>
      <c r="AG464" s="247"/>
    </row>
    <row r="465" spans="1:33" ht="26.4" x14ac:dyDescent="0.3">
      <c r="A465" s="247" t="s">
        <v>428</v>
      </c>
      <c r="B465" s="247" t="s">
        <v>8111</v>
      </c>
      <c r="C465" s="247" t="s">
        <v>32</v>
      </c>
      <c r="D465" s="251" t="s">
        <v>155</v>
      </c>
      <c r="E465" s="247" t="s">
        <v>1783</v>
      </c>
      <c r="F465" s="247" t="s">
        <v>1784</v>
      </c>
      <c r="G465" s="247" t="s">
        <v>1780</v>
      </c>
      <c r="H465" s="247" t="s">
        <v>35</v>
      </c>
      <c r="I465" s="247" t="s">
        <v>7988</v>
      </c>
      <c r="J465" s="247" t="s">
        <v>7988</v>
      </c>
      <c r="K465" s="247" t="s">
        <v>7988</v>
      </c>
      <c r="L465" s="247" t="s">
        <v>7988</v>
      </c>
      <c r="M465" s="247" t="s">
        <v>8112</v>
      </c>
      <c r="N465" s="247" t="s">
        <v>84</v>
      </c>
      <c r="O465" s="247" t="s">
        <v>7988</v>
      </c>
      <c r="P465" s="247"/>
      <c r="Q465" s="247"/>
      <c r="R465" s="247" t="s">
        <v>1785</v>
      </c>
      <c r="S465" s="247"/>
      <c r="T465" s="247"/>
      <c r="U465" s="247" t="s">
        <v>7988</v>
      </c>
      <c r="V465" s="247" t="s">
        <v>7988</v>
      </c>
      <c r="W465" s="247"/>
      <c r="X465" s="247"/>
      <c r="Y465" s="248">
        <v>44526.302858796298</v>
      </c>
      <c r="Z465" s="248">
        <v>44529.709189814814</v>
      </c>
      <c r="AA465" s="247"/>
      <c r="AB465" s="247" t="s">
        <v>1781</v>
      </c>
      <c r="AC465" s="247">
        <v>71337</v>
      </c>
      <c r="AD465" s="247">
        <v>3810</v>
      </c>
      <c r="AE465" s="247" t="s">
        <v>8111</v>
      </c>
      <c r="AF465" s="247" t="s">
        <v>8113</v>
      </c>
      <c r="AG465" s="247"/>
    </row>
    <row r="466" spans="1:33" ht="39.6" x14ac:dyDescent="0.3">
      <c r="A466" s="247"/>
      <c r="B466" s="247" t="s">
        <v>8111</v>
      </c>
      <c r="C466" s="247" t="s">
        <v>32</v>
      </c>
      <c r="D466" s="251" t="s">
        <v>1790</v>
      </c>
      <c r="E466" s="247" t="s">
        <v>1786</v>
      </c>
      <c r="F466" s="247" t="s">
        <v>1787</v>
      </c>
      <c r="G466" s="247" t="s">
        <v>1788</v>
      </c>
      <c r="H466" s="247" t="s">
        <v>725</v>
      </c>
      <c r="I466" s="247" t="s">
        <v>7988</v>
      </c>
      <c r="J466" s="247" t="s">
        <v>7988</v>
      </c>
      <c r="K466" s="247" t="s">
        <v>7988</v>
      </c>
      <c r="L466" s="247" t="s">
        <v>7988</v>
      </c>
      <c r="M466" s="247" t="s">
        <v>8112</v>
      </c>
      <c r="N466" s="247" t="s">
        <v>91</v>
      </c>
      <c r="O466" s="247" t="s">
        <v>1791</v>
      </c>
      <c r="P466" s="247"/>
      <c r="Q466" s="247"/>
      <c r="R466" s="247"/>
      <c r="S466" s="247"/>
      <c r="T466" s="247"/>
      <c r="U466" s="247" t="s">
        <v>7988</v>
      </c>
      <c r="V466" s="247" t="s">
        <v>7988</v>
      </c>
      <c r="W466" s="247"/>
      <c r="X466" s="247"/>
      <c r="Y466" s="248">
        <v>44526.304664351854</v>
      </c>
      <c r="Z466" s="248">
        <v>44529.570324074077</v>
      </c>
      <c r="AA466" s="247"/>
      <c r="AB466" s="247" t="s">
        <v>1789</v>
      </c>
      <c r="AC466" s="247">
        <v>69954</v>
      </c>
      <c r="AD466" s="247">
        <v>31040</v>
      </c>
      <c r="AE466" s="247" t="s">
        <v>8111</v>
      </c>
      <c r="AF466" s="247" t="s">
        <v>8113</v>
      </c>
      <c r="AG466" s="247"/>
    </row>
    <row r="467" spans="1:33" ht="39.6" x14ac:dyDescent="0.3">
      <c r="A467" s="247"/>
      <c r="B467" s="247" t="s">
        <v>8111</v>
      </c>
      <c r="C467" s="247" t="s">
        <v>32</v>
      </c>
      <c r="D467" s="251" t="s">
        <v>1794</v>
      </c>
      <c r="E467" s="247" t="s">
        <v>1792</v>
      </c>
      <c r="F467" s="247" t="s">
        <v>1793</v>
      </c>
      <c r="G467" s="247" t="s">
        <v>1788</v>
      </c>
      <c r="H467" s="247" t="s">
        <v>725</v>
      </c>
      <c r="I467" s="247" t="s">
        <v>7988</v>
      </c>
      <c r="J467" s="247" t="s">
        <v>7988</v>
      </c>
      <c r="K467" s="247" t="s">
        <v>7988</v>
      </c>
      <c r="L467" s="247" t="s">
        <v>7988</v>
      </c>
      <c r="M467" s="247" t="s">
        <v>8112</v>
      </c>
      <c r="N467" s="247" t="s">
        <v>91</v>
      </c>
      <c r="O467" s="247" t="s">
        <v>1795</v>
      </c>
      <c r="P467" s="247"/>
      <c r="Q467" s="247"/>
      <c r="R467" s="247"/>
      <c r="S467" s="247"/>
      <c r="T467" s="247"/>
      <c r="U467" s="247" t="s">
        <v>7988</v>
      </c>
      <c r="V467" s="247" t="s">
        <v>7988</v>
      </c>
      <c r="W467" s="247"/>
      <c r="X467" s="247"/>
      <c r="Y467" s="248">
        <v>44526.307673611111</v>
      </c>
      <c r="Z467" s="248">
        <v>44529.570324074077</v>
      </c>
      <c r="AA467" s="247"/>
      <c r="AB467" s="247" t="s">
        <v>1789</v>
      </c>
      <c r="AC467" s="247">
        <v>69954</v>
      </c>
      <c r="AD467" s="247">
        <v>31050</v>
      </c>
      <c r="AE467" s="247" t="s">
        <v>8111</v>
      </c>
      <c r="AF467" s="247" t="s">
        <v>8113</v>
      </c>
      <c r="AG467" s="247"/>
    </row>
    <row r="468" spans="1:33" ht="39.6" x14ac:dyDescent="0.3">
      <c r="A468" s="247" t="s">
        <v>8116</v>
      </c>
      <c r="B468" s="247" t="s">
        <v>8111</v>
      </c>
      <c r="C468" s="247" t="s">
        <v>64</v>
      </c>
      <c r="D468" s="251" t="s">
        <v>1790</v>
      </c>
      <c r="E468" s="247" t="s">
        <v>1796</v>
      </c>
      <c r="F468" s="247" t="s">
        <v>1797</v>
      </c>
      <c r="G468" s="247" t="s">
        <v>158</v>
      </c>
      <c r="H468" s="247" t="s">
        <v>769</v>
      </c>
      <c r="I468" s="247" t="s">
        <v>7988</v>
      </c>
      <c r="J468" s="247" t="s">
        <v>7988</v>
      </c>
      <c r="K468" s="247" t="s">
        <v>7988</v>
      </c>
      <c r="L468" s="247" t="s">
        <v>7988</v>
      </c>
      <c r="M468" s="247" t="s">
        <v>8112</v>
      </c>
      <c r="N468" s="247" t="s">
        <v>91</v>
      </c>
      <c r="O468" s="247" t="s">
        <v>1791</v>
      </c>
      <c r="P468" s="247"/>
      <c r="Q468" s="247" t="s">
        <v>1798</v>
      </c>
      <c r="R468" s="247" t="s">
        <v>8145</v>
      </c>
      <c r="S468" s="247"/>
      <c r="T468" s="247"/>
      <c r="U468" s="247" t="s">
        <v>7988</v>
      </c>
      <c r="V468" s="247" t="s">
        <v>7988</v>
      </c>
      <c r="W468" s="247"/>
      <c r="X468" s="247"/>
      <c r="Y468" s="248">
        <v>44526.3125462963</v>
      </c>
      <c r="Z468" s="248">
        <v>44529.570324074077</v>
      </c>
      <c r="AA468" s="247"/>
      <c r="AB468" s="247" t="s">
        <v>1789</v>
      </c>
      <c r="AC468" s="247">
        <v>69954</v>
      </c>
      <c r="AD468" s="247">
        <v>31060</v>
      </c>
      <c r="AE468" s="247" t="s">
        <v>8111</v>
      </c>
      <c r="AF468" s="247" t="s">
        <v>8113</v>
      </c>
      <c r="AG468" s="247" t="s">
        <v>15</v>
      </c>
    </row>
    <row r="469" spans="1:33" ht="26.4" x14ac:dyDescent="0.3">
      <c r="A469" s="247" t="s">
        <v>138</v>
      </c>
      <c r="B469" s="247" t="s">
        <v>8111</v>
      </c>
      <c r="C469" s="247" t="s">
        <v>32</v>
      </c>
      <c r="D469" s="251" t="s">
        <v>120</v>
      </c>
      <c r="E469" s="247" t="s">
        <v>1799</v>
      </c>
      <c r="F469" s="247" t="s">
        <v>8223</v>
      </c>
      <c r="G469" s="247" t="s">
        <v>8224</v>
      </c>
      <c r="H469" s="247" t="s">
        <v>35</v>
      </c>
      <c r="I469" s="247" t="s">
        <v>7988</v>
      </c>
      <c r="J469" s="247" t="s">
        <v>7988</v>
      </c>
      <c r="K469" s="247" t="s">
        <v>7988</v>
      </c>
      <c r="L469" s="247" t="s">
        <v>7988</v>
      </c>
      <c r="M469" s="247" t="s">
        <v>8112</v>
      </c>
      <c r="N469" s="247" t="s">
        <v>84</v>
      </c>
      <c r="O469" s="247" t="s">
        <v>7988</v>
      </c>
      <c r="P469" s="247"/>
      <c r="Q469" s="247"/>
      <c r="R469" s="247" t="s">
        <v>8225</v>
      </c>
      <c r="S469" s="247"/>
      <c r="T469" s="247"/>
      <c r="U469" s="247" t="s">
        <v>7988</v>
      </c>
      <c r="V469" s="247" t="s">
        <v>7988</v>
      </c>
      <c r="W469" s="247"/>
      <c r="X469" s="247"/>
      <c r="Y469" s="248">
        <v>44526.313680555555</v>
      </c>
      <c r="Z469" s="248">
        <v>44529.570324074077</v>
      </c>
      <c r="AA469" s="247"/>
      <c r="AB469" s="247" t="s">
        <v>1801</v>
      </c>
      <c r="AC469" s="247">
        <v>86378</v>
      </c>
      <c r="AD469" s="247">
        <v>5520</v>
      </c>
      <c r="AE469" s="247" t="s">
        <v>8111</v>
      </c>
      <c r="AF469" s="247" t="s">
        <v>8113</v>
      </c>
      <c r="AG469" s="247"/>
    </row>
    <row r="470" spans="1:33" ht="39.6" x14ac:dyDescent="0.3">
      <c r="A470" s="247"/>
      <c r="B470" s="247" t="s">
        <v>8111</v>
      </c>
      <c r="C470" s="247" t="s">
        <v>18</v>
      </c>
      <c r="D470" s="251" t="s">
        <v>1794</v>
      </c>
      <c r="E470" s="247" t="s">
        <v>1802</v>
      </c>
      <c r="F470" s="247" t="s">
        <v>1803</v>
      </c>
      <c r="G470" s="247" t="s">
        <v>777</v>
      </c>
      <c r="H470" s="247" t="s">
        <v>769</v>
      </c>
      <c r="I470" s="247" t="s">
        <v>7988</v>
      </c>
      <c r="J470" s="247" t="s">
        <v>7988</v>
      </c>
      <c r="K470" s="247" t="s">
        <v>7988</v>
      </c>
      <c r="L470" s="247" t="s">
        <v>7988</v>
      </c>
      <c r="M470" s="247" t="s">
        <v>8112</v>
      </c>
      <c r="N470" s="247" t="s">
        <v>91</v>
      </c>
      <c r="O470" s="247" t="s">
        <v>1795</v>
      </c>
      <c r="P470" s="247" t="s">
        <v>1805</v>
      </c>
      <c r="Q470" s="247" t="s">
        <v>1804</v>
      </c>
      <c r="R470" s="247" t="s">
        <v>8154</v>
      </c>
      <c r="S470" s="247"/>
      <c r="T470" s="247"/>
      <c r="U470" s="247" t="s">
        <v>7988</v>
      </c>
      <c r="V470" s="247" t="s">
        <v>7988</v>
      </c>
      <c r="W470" s="247"/>
      <c r="X470" s="247"/>
      <c r="Y470" s="248">
        <v>44526.314652777779</v>
      </c>
      <c r="Z470" s="248">
        <v>44529.570324074077</v>
      </c>
      <c r="AA470" s="247"/>
      <c r="AB470" s="247" t="s">
        <v>1789</v>
      </c>
      <c r="AC470" s="247">
        <v>69954</v>
      </c>
      <c r="AD470" s="247">
        <v>33780</v>
      </c>
      <c r="AE470" s="247" t="s">
        <v>8111</v>
      </c>
      <c r="AF470" s="247" t="s">
        <v>8113</v>
      </c>
      <c r="AG470" s="247" t="s">
        <v>15</v>
      </c>
    </row>
    <row r="471" spans="1:33" ht="26.4" x14ac:dyDescent="0.3">
      <c r="A471" s="247" t="s">
        <v>186</v>
      </c>
      <c r="B471" s="247" t="s">
        <v>8111</v>
      </c>
      <c r="C471" s="247" t="s">
        <v>32</v>
      </c>
      <c r="D471" s="251" t="s">
        <v>187</v>
      </c>
      <c r="E471" s="247" t="s">
        <v>1806</v>
      </c>
      <c r="F471" s="247" t="s">
        <v>1807</v>
      </c>
      <c r="G471" s="247" t="s">
        <v>1808</v>
      </c>
      <c r="H471" s="247" t="s">
        <v>35</v>
      </c>
      <c r="I471" s="247" t="s">
        <v>7988</v>
      </c>
      <c r="J471" s="247" t="s">
        <v>7988</v>
      </c>
      <c r="K471" s="247" t="s">
        <v>7988</v>
      </c>
      <c r="L471" s="247" t="s">
        <v>7988</v>
      </c>
      <c r="M471" s="247" t="s">
        <v>8112</v>
      </c>
      <c r="N471" s="247" t="s">
        <v>84</v>
      </c>
      <c r="O471" s="247" t="s">
        <v>7988</v>
      </c>
      <c r="P471" s="247"/>
      <c r="Q471" s="247"/>
      <c r="R471" s="247" t="s">
        <v>1810</v>
      </c>
      <c r="S471" s="247"/>
      <c r="T471" s="247"/>
      <c r="U471" s="247" t="s">
        <v>7988</v>
      </c>
      <c r="V471" s="247" t="s">
        <v>7988</v>
      </c>
      <c r="W471" s="247"/>
      <c r="X471" s="247"/>
      <c r="Y471" s="248">
        <v>44526.31927083333</v>
      </c>
      <c r="Z471" s="248">
        <v>44529.934490740743</v>
      </c>
      <c r="AA471" s="247"/>
      <c r="AB471" s="247" t="s">
        <v>1809</v>
      </c>
      <c r="AC471" s="247">
        <v>90218</v>
      </c>
      <c r="AD471" s="247">
        <v>500</v>
      </c>
      <c r="AE471" s="247" t="s">
        <v>8111</v>
      </c>
      <c r="AF471" s="247" t="s">
        <v>8113</v>
      </c>
      <c r="AG471" s="247" t="s">
        <v>754</v>
      </c>
    </row>
    <row r="472" spans="1:33" ht="118.8" x14ac:dyDescent="0.3">
      <c r="A472" s="247" t="s">
        <v>1814</v>
      </c>
      <c r="B472" s="247" t="s">
        <v>8111</v>
      </c>
      <c r="C472" s="247" t="s">
        <v>410</v>
      </c>
      <c r="D472" s="251" t="s">
        <v>1021</v>
      </c>
      <c r="E472" s="247" t="s">
        <v>1811</v>
      </c>
      <c r="F472" s="247" t="s">
        <v>1812</v>
      </c>
      <c r="G472" s="247" t="s">
        <v>1813</v>
      </c>
      <c r="H472" s="247" t="s">
        <v>35</v>
      </c>
      <c r="I472" s="247" t="s">
        <v>7988</v>
      </c>
      <c r="J472" s="247" t="s">
        <v>7988</v>
      </c>
      <c r="K472" s="247" t="s">
        <v>7988</v>
      </c>
      <c r="L472" s="247" t="s">
        <v>7988</v>
      </c>
      <c r="M472" s="247" t="s">
        <v>8112</v>
      </c>
      <c r="N472" s="247" t="s">
        <v>84</v>
      </c>
      <c r="O472" s="247" t="s">
        <v>7988</v>
      </c>
      <c r="P472" s="247"/>
      <c r="Q472" s="247"/>
      <c r="R472" s="247"/>
      <c r="S472" s="247"/>
      <c r="T472" s="247"/>
      <c r="U472" s="247" t="s">
        <v>7988</v>
      </c>
      <c r="V472" s="247" t="s">
        <v>7988</v>
      </c>
      <c r="W472" s="247"/>
      <c r="X472" s="247"/>
      <c r="Y472" s="248">
        <v>44526.322708333333</v>
      </c>
      <c r="Z472" s="248">
        <v>44529.709189814814</v>
      </c>
      <c r="AA472" s="247"/>
      <c r="AB472" s="247" t="s">
        <v>1789</v>
      </c>
      <c r="AC472" s="247">
        <v>69954</v>
      </c>
      <c r="AD472" s="247">
        <v>8000</v>
      </c>
      <c r="AE472" s="247" t="s">
        <v>8111</v>
      </c>
      <c r="AF472" s="247" t="s">
        <v>8113</v>
      </c>
      <c r="AG472" s="247" t="s">
        <v>15</v>
      </c>
    </row>
    <row r="473" spans="1:33" ht="39.6" x14ac:dyDescent="0.3">
      <c r="A473" s="247" t="s">
        <v>8116</v>
      </c>
      <c r="B473" s="247" t="s">
        <v>8111</v>
      </c>
      <c r="C473" s="247" t="s">
        <v>64</v>
      </c>
      <c r="D473" s="251" t="s">
        <v>1818</v>
      </c>
      <c r="E473" s="247" t="s">
        <v>1815</v>
      </c>
      <c r="F473" s="247" t="s">
        <v>1816</v>
      </c>
      <c r="G473" s="247" t="s">
        <v>141</v>
      </c>
      <c r="H473" s="247" t="s">
        <v>769</v>
      </c>
      <c r="I473" s="247" t="s">
        <v>7988</v>
      </c>
      <c r="J473" s="247" t="s">
        <v>7988</v>
      </c>
      <c r="K473" s="247" t="s">
        <v>7988</v>
      </c>
      <c r="L473" s="247" t="s">
        <v>7988</v>
      </c>
      <c r="M473" s="247" t="s">
        <v>8112</v>
      </c>
      <c r="N473" s="247" t="s">
        <v>91</v>
      </c>
      <c r="O473" s="247" t="s">
        <v>1819</v>
      </c>
      <c r="P473" s="247"/>
      <c r="Q473" s="247"/>
      <c r="R473" s="247" t="s">
        <v>1817</v>
      </c>
      <c r="S473" s="247"/>
      <c r="T473" s="247"/>
      <c r="U473" s="247" t="s">
        <v>7988</v>
      </c>
      <c r="V473" s="247" t="s">
        <v>7988</v>
      </c>
      <c r="W473" s="247"/>
      <c r="X473" s="247"/>
      <c r="Y473" s="248">
        <v>44526.327152777776</v>
      </c>
      <c r="Z473" s="248">
        <v>44529.570324074077</v>
      </c>
      <c r="AA473" s="247"/>
      <c r="AB473" s="247" t="s">
        <v>1493</v>
      </c>
      <c r="AC473" s="247">
        <v>44019</v>
      </c>
      <c r="AD473" s="247">
        <v>31130</v>
      </c>
      <c r="AE473" s="247" t="s">
        <v>8111</v>
      </c>
      <c r="AF473" s="247" t="s">
        <v>8113</v>
      </c>
      <c r="AG473" s="247" t="s">
        <v>15</v>
      </c>
    </row>
    <row r="474" spans="1:33" ht="26.4" x14ac:dyDescent="0.3">
      <c r="A474" s="247" t="s">
        <v>8116</v>
      </c>
      <c r="B474" s="247" t="s">
        <v>8111</v>
      </c>
      <c r="C474" s="247" t="s">
        <v>64</v>
      </c>
      <c r="D474" s="251" t="s">
        <v>1823</v>
      </c>
      <c r="E474" s="247" t="s">
        <v>1820</v>
      </c>
      <c r="F474" s="247" t="s">
        <v>1821</v>
      </c>
      <c r="G474" s="247" t="s">
        <v>141</v>
      </c>
      <c r="H474" s="247" t="s">
        <v>769</v>
      </c>
      <c r="I474" s="247" t="s">
        <v>7988</v>
      </c>
      <c r="J474" s="247" t="s">
        <v>7988</v>
      </c>
      <c r="K474" s="247" t="s">
        <v>7988</v>
      </c>
      <c r="L474" s="247" t="s">
        <v>7988</v>
      </c>
      <c r="M474" s="247" t="s">
        <v>8112</v>
      </c>
      <c r="N474" s="247" t="s">
        <v>91</v>
      </c>
      <c r="O474" s="247" t="s">
        <v>1824</v>
      </c>
      <c r="P474" s="247"/>
      <c r="Q474" s="247"/>
      <c r="R474" s="247" t="s">
        <v>1822</v>
      </c>
      <c r="S474" s="247"/>
      <c r="T474" s="247"/>
      <c r="U474" s="247" t="s">
        <v>7988</v>
      </c>
      <c r="V474" s="247" t="s">
        <v>7988</v>
      </c>
      <c r="W474" s="247"/>
      <c r="X474" s="247"/>
      <c r="Y474" s="248">
        <v>44526.327152777776</v>
      </c>
      <c r="Z474" s="248">
        <v>44529.570324074077</v>
      </c>
      <c r="AA474" s="247"/>
      <c r="AB474" s="247" t="s">
        <v>1493</v>
      </c>
      <c r="AC474" s="247">
        <v>44019</v>
      </c>
      <c r="AD474" s="247">
        <v>31140</v>
      </c>
      <c r="AE474" s="247" t="s">
        <v>8111</v>
      </c>
      <c r="AF474" s="247" t="s">
        <v>8113</v>
      </c>
      <c r="AG474" s="247" t="s">
        <v>15</v>
      </c>
    </row>
    <row r="475" spans="1:33" ht="39.6" x14ac:dyDescent="0.3">
      <c r="A475" s="247"/>
      <c r="B475" s="247" t="s">
        <v>8111</v>
      </c>
      <c r="C475" s="247" t="s">
        <v>32</v>
      </c>
      <c r="D475" s="251" t="s">
        <v>1818</v>
      </c>
      <c r="E475" s="247" t="s">
        <v>1825</v>
      </c>
      <c r="F475" s="247" t="s">
        <v>1826</v>
      </c>
      <c r="G475" s="247" t="s">
        <v>141</v>
      </c>
      <c r="H475" s="247" t="s">
        <v>725</v>
      </c>
      <c r="I475" s="247" t="s">
        <v>7988</v>
      </c>
      <c r="J475" s="247" t="s">
        <v>7988</v>
      </c>
      <c r="K475" s="247" t="s">
        <v>7988</v>
      </c>
      <c r="L475" s="247" t="s">
        <v>7988</v>
      </c>
      <c r="M475" s="247" t="s">
        <v>8112</v>
      </c>
      <c r="N475" s="247" t="s">
        <v>91</v>
      </c>
      <c r="O475" s="247" t="s">
        <v>1819</v>
      </c>
      <c r="P475" s="247"/>
      <c r="Q475" s="247"/>
      <c r="R475" s="247"/>
      <c r="S475" s="247"/>
      <c r="T475" s="247"/>
      <c r="U475" s="247" t="s">
        <v>7988</v>
      </c>
      <c r="V475" s="247" t="s">
        <v>7988</v>
      </c>
      <c r="W475" s="247"/>
      <c r="X475" s="247"/>
      <c r="Y475" s="248">
        <v>44526.327152777776</v>
      </c>
      <c r="Z475" s="248">
        <v>44529.570324074077</v>
      </c>
      <c r="AA475" s="247"/>
      <c r="AB475" s="247" t="s">
        <v>1493</v>
      </c>
      <c r="AC475" s="247">
        <v>44019</v>
      </c>
      <c r="AD475" s="247">
        <v>31110</v>
      </c>
      <c r="AE475" s="247" t="s">
        <v>8111</v>
      </c>
      <c r="AF475" s="247" t="s">
        <v>8113</v>
      </c>
      <c r="AG475" s="247"/>
    </row>
    <row r="476" spans="1:33" ht="26.4" x14ac:dyDescent="0.3">
      <c r="A476" s="247"/>
      <c r="B476" s="247" t="s">
        <v>8111</v>
      </c>
      <c r="C476" s="247" t="s">
        <v>32</v>
      </c>
      <c r="D476" s="251" t="s">
        <v>1823</v>
      </c>
      <c r="E476" s="247" t="s">
        <v>1827</v>
      </c>
      <c r="F476" s="247" t="s">
        <v>1828</v>
      </c>
      <c r="G476" s="247" t="s">
        <v>141</v>
      </c>
      <c r="H476" s="247" t="s">
        <v>725</v>
      </c>
      <c r="I476" s="247" t="s">
        <v>7988</v>
      </c>
      <c r="J476" s="247" t="s">
        <v>7988</v>
      </c>
      <c r="K476" s="247" t="s">
        <v>7988</v>
      </c>
      <c r="L476" s="247" t="s">
        <v>7988</v>
      </c>
      <c r="M476" s="247" t="s">
        <v>8112</v>
      </c>
      <c r="N476" s="247" t="s">
        <v>91</v>
      </c>
      <c r="O476" s="247" t="s">
        <v>1824</v>
      </c>
      <c r="P476" s="247"/>
      <c r="Q476" s="247"/>
      <c r="R476" s="247"/>
      <c r="S476" s="247"/>
      <c r="T476" s="247"/>
      <c r="U476" s="247" t="s">
        <v>7988</v>
      </c>
      <c r="V476" s="247" t="s">
        <v>7988</v>
      </c>
      <c r="W476" s="247"/>
      <c r="X476" s="247"/>
      <c r="Y476" s="248">
        <v>44526.327152777776</v>
      </c>
      <c r="Z476" s="248">
        <v>44529.570324074077</v>
      </c>
      <c r="AA476" s="247"/>
      <c r="AB476" s="247" t="s">
        <v>1493</v>
      </c>
      <c r="AC476" s="247">
        <v>44019</v>
      </c>
      <c r="AD476" s="247">
        <v>31120</v>
      </c>
      <c r="AE476" s="247" t="s">
        <v>8111</v>
      </c>
      <c r="AF476" s="247" t="s">
        <v>8113</v>
      </c>
      <c r="AG476" s="247"/>
    </row>
    <row r="477" spans="1:33" ht="39.6" x14ac:dyDescent="0.3">
      <c r="A477" s="247"/>
      <c r="B477" s="247" t="s">
        <v>8111</v>
      </c>
      <c r="C477" s="247" t="s">
        <v>32</v>
      </c>
      <c r="D477" s="251" t="s">
        <v>1831</v>
      </c>
      <c r="E477" s="247" t="s">
        <v>1829</v>
      </c>
      <c r="F477" s="247" t="s">
        <v>1830</v>
      </c>
      <c r="G477" s="247" t="s">
        <v>141</v>
      </c>
      <c r="H477" s="247" t="s">
        <v>725</v>
      </c>
      <c r="I477" s="247" t="s">
        <v>7988</v>
      </c>
      <c r="J477" s="247" t="s">
        <v>7988</v>
      </c>
      <c r="K477" s="247" t="s">
        <v>7988</v>
      </c>
      <c r="L477" s="247" t="s">
        <v>7988</v>
      </c>
      <c r="M477" s="247" t="s">
        <v>8112</v>
      </c>
      <c r="N477" s="247" t="s">
        <v>91</v>
      </c>
      <c r="O477" s="247" t="s">
        <v>1832</v>
      </c>
      <c r="P477" s="247"/>
      <c r="Q477" s="247"/>
      <c r="R477" s="247"/>
      <c r="S477" s="247"/>
      <c r="T477" s="247"/>
      <c r="U477" s="247" t="s">
        <v>7988</v>
      </c>
      <c r="V477" s="247" t="s">
        <v>7988</v>
      </c>
      <c r="W477" s="247"/>
      <c r="X477" s="247"/>
      <c r="Y477" s="248">
        <v>44526.327152777776</v>
      </c>
      <c r="Z477" s="248">
        <v>44529.570324074077</v>
      </c>
      <c r="AA477" s="247"/>
      <c r="AB477" s="247" t="s">
        <v>1493</v>
      </c>
      <c r="AC477" s="247">
        <v>44019</v>
      </c>
      <c r="AD477" s="247">
        <v>31150</v>
      </c>
      <c r="AE477" s="247" t="s">
        <v>8111</v>
      </c>
      <c r="AF477" s="247" t="s">
        <v>8113</v>
      </c>
      <c r="AG477" s="247"/>
    </row>
    <row r="478" spans="1:33" ht="26.4" x14ac:dyDescent="0.3">
      <c r="A478" s="247"/>
      <c r="B478" s="247" t="s">
        <v>8111</v>
      </c>
      <c r="C478" s="247" t="s">
        <v>32</v>
      </c>
      <c r="D478" s="251" t="s">
        <v>1835</v>
      </c>
      <c r="E478" s="247" t="s">
        <v>1833</v>
      </c>
      <c r="F478" s="247" t="s">
        <v>1834</v>
      </c>
      <c r="G478" s="247" t="s">
        <v>141</v>
      </c>
      <c r="H478" s="247" t="s">
        <v>725</v>
      </c>
      <c r="I478" s="247" t="s">
        <v>7988</v>
      </c>
      <c r="J478" s="247" t="s">
        <v>7988</v>
      </c>
      <c r="K478" s="247" t="s">
        <v>7988</v>
      </c>
      <c r="L478" s="247" t="s">
        <v>7988</v>
      </c>
      <c r="M478" s="247" t="s">
        <v>8112</v>
      </c>
      <c r="N478" s="247" t="s">
        <v>91</v>
      </c>
      <c r="O478" s="247" t="s">
        <v>1836</v>
      </c>
      <c r="P478" s="247"/>
      <c r="Q478" s="247"/>
      <c r="R478" s="247"/>
      <c r="S478" s="247"/>
      <c r="T478" s="247"/>
      <c r="U478" s="247" t="s">
        <v>7988</v>
      </c>
      <c r="V478" s="247" t="s">
        <v>7988</v>
      </c>
      <c r="W478" s="247"/>
      <c r="X478" s="247"/>
      <c r="Y478" s="248">
        <v>44526.327152777776</v>
      </c>
      <c r="Z478" s="248">
        <v>44529.570324074077</v>
      </c>
      <c r="AA478" s="247"/>
      <c r="AB478" s="247" t="s">
        <v>1493</v>
      </c>
      <c r="AC478" s="247">
        <v>44019</v>
      </c>
      <c r="AD478" s="247">
        <v>31160</v>
      </c>
      <c r="AE478" s="247" t="s">
        <v>8111</v>
      </c>
      <c r="AF478" s="247" t="s">
        <v>8113</v>
      </c>
      <c r="AG478" s="247"/>
    </row>
    <row r="479" spans="1:33" ht="409.6" x14ac:dyDescent="0.3">
      <c r="A479" s="247"/>
      <c r="B479" s="247" t="s">
        <v>8111</v>
      </c>
      <c r="C479" s="247" t="s">
        <v>32</v>
      </c>
      <c r="D479" s="251" t="s">
        <v>732</v>
      </c>
      <c r="E479" s="247" t="s">
        <v>1837</v>
      </c>
      <c r="F479" s="247" t="s">
        <v>1838</v>
      </c>
      <c r="G479" s="247" t="s">
        <v>141</v>
      </c>
      <c r="H479" s="247" t="s">
        <v>35</v>
      </c>
      <c r="I479" s="247" t="s">
        <v>7988</v>
      </c>
      <c r="J479" s="247" t="s">
        <v>7988</v>
      </c>
      <c r="K479" s="247" t="s">
        <v>7988</v>
      </c>
      <c r="L479" s="247" t="s">
        <v>7988</v>
      </c>
      <c r="M479" s="247" t="s">
        <v>8112</v>
      </c>
      <c r="N479" s="247" t="s">
        <v>91</v>
      </c>
      <c r="O479" s="247" t="s">
        <v>733</v>
      </c>
      <c r="P479" s="247"/>
      <c r="Q479" s="247"/>
      <c r="R479" s="247"/>
      <c r="S479" s="247" t="s">
        <v>8226</v>
      </c>
      <c r="T479" s="247"/>
      <c r="U479" s="247" t="s">
        <v>7988</v>
      </c>
      <c r="V479" s="247" t="s">
        <v>7988</v>
      </c>
      <c r="W479" s="247"/>
      <c r="X479" s="247"/>
      <c r="Y479" s="248">
        <v>44526.327152777776</v>
      </c>
      <c r="Z479" s="248">
        <v>44529.570324074077</v>
      </c>
      <c r="AA479" s="247"/>
      <c r="AB479" s="247" t="s">
        <v>1493</v>
      </c>
      <c r="AC479" s="247">
        <v>44019</v>
      </c>
      <c r="AD479" s="247">
        <v>29390</v>
      </c>
      <c r="AE479" s="247" t="s">
        <v>8111</v>
      </c>
      <c r="AF479" s="247" t="s">
        <v>8113</v>
      </c>
      <c r="AG479" s="247" t="s">
        <v>719</v>
      </c>
    </row>
    <row r="480" spans="1:33" ht="26.4" x14ac:dyDescent="0.3">
      <c r="A480" s="247" t="s">
        <v>1841</v>
      </c>
      <c r="B480" s="247" t="s">
        <v>8111</v>
      </c>
      <c r="C480" s="247" t="s">
        <v>410</v>
      </c>
      <c r="D480" s="251" t="s">
        <v>1021</v>
      </c>
      <c r="E480" s="247" t="s">
        <v>1839</v>
      </c>
      <c r="F480" s="247" t="s">
        <v>1840</v>
      </c>
      <c r="G480" s="247" t="s">
        <v>141</v>
      </c>
      <c r="H480" s="247" t="s">
        <v>35</v>
      </c>
      <c r="I480" s="247" t="s">
        <v>7988</v>
      </c>
      <c r="J480" s="247" t="s">
        <v>7988</v>
      </c>
      <c r="K480" s="247" t="s">
        <v>7988</v>
      </c>
      <c r="L480" s="247" t="s">
        <v>7988</v>
      </c>
      <c r="M480" s="247" t="s">
        <v>8112</v>
      </c>
      <c r="N480" s="247" t="s">
        <v>84</v>
      </c>
      <c r="O480" s="247" t="s">
        <v>7988</v>
      </c>
      <c r="P480" s="247"/>
      <c r="Q480" s="247"/>
      <c r="R480" s="247"/>
      <c r="S480" s="247"/>
      <c r="T480" s="247"/>
      <c r="U480" s="247" t="s">
        <v>7988</v>
      </c>
      <c r="V480" s="247" t="s">
        <v>7988</v>
      </c>
      <c r="W480" s="247"/>
      <c r="X480" s="247"/>
      <c r="Y480" s="248">
        <v>44526.327152777776</v>
      </c>
      <c r="Z480" s="248">
        <v>44529.570324074077</v>
      </c>
      <c r="AA480" s="247"/>
      <c r="AB480" s="247" t="s">
        <v>1493</v>
      </c>
      <c r="AC480" s="247">
        <v>44019</v>
      </c>
      <c r="AD480" s="247">
        <v>5500</v>
      </c>
      <c r="AE480" s="247" t="s">
        <v>8111</v>
      </c>
      <c r="AF480" s="247" t="s">
        <v>8113</v>
      </c>
      <c r="AG480" s="247" t="s">
        <v>719</v>
      </c>
    </row>
    <row r="481" spans="1:33" ht="26.4" x14ac:dyDescent="0.3">
      <c r="A481" s="247" t="s">
        <v>1841</v>
      </c>
      <c r="B481" s="247" t="s">
        <v>8111</v>
      </c>
      <c r="C481" s="247" t="s">
        <v>410</v>
      </c>
      <c r="D481" s="251" t="s">
        <v>1021</v>
      </c>
      <c r="E481" s="247" t="s">
        <v>1842</v>
      </c>
      <c r="F481" s="247" t="s">
        <v>1843</v>
      </c>
      <c r="G481" s="247" t="s">
        <v>141</v>
      </c>
      <c r="H481" s="247" t="s">
        <v>35</v>
      </c>
      <c r="I481" s="247" t="s">
        <v>7988</v>
      </c>
      <c r="J481" s="247" t="s">
        <v>7988</v>
      </c>
      <c r="K481" s="247" t="s">
        <v>7988</v>
      </c>
      <c r="L481" s="247" t="s">
        <v>7988</v>
      </c>
      <c r="M481" s="247" t="s">
        <v>8112</v>
      </c>
      <c r="N481" s="247" t="s">
        <v>84</v>
      </c>
      <c r="O481" s="247" t="s">
        <v>7988</v>
      </c>
      <c r="P481" s="247"/>
      <c r="Q481" s="247"/>
      <c r="R481" s="247"/>
      <c r="S481" s="247"/>
      <c r="T481" s="247"/>
      <c r="U481" s="247" t="s">
        <v>7988</v>
      </c>
      <c r="V481" s="247" t="s">
        <v>7988</v>
      </c>
      <c r="W481" s="247"/>
      <c r="X481" s="247"/>
      <c r="Y481" s="248">
        <v>44526.327152777776</v>
      </c>
      <c r="Z481" s="248">
        <v>44529.570324074077</v>
      </c>
      <c r="AA481" s="247"/>
      <c r="AB481" s="247" t="s">
        <v>1493</v>
      </c>
      <c r="AC481" s="247">
        <v>44019</v>
      </c>
      <c r="AD481" s="247">
        <v>5510</v>
      </c>
      <c r="AE481" s="247" t="s">
        <v>8111</v>
      </c>
      <c r="AF481" s="247" t="s">
        <v>8113</v>
      </c>
      <c r="AG481" s="247" t="s">
        <v>719</v>
      </c>
    </row>
    <row r="482" spans="1:33" ht="26.4" x14ac:dyDescent="0.3">
      <c r="A482" s="247" t="s">
        <v>119</v>
      </c>
      <c r="B482" s="247" t="s">
        <v>8111</v>
      </c>
      <c r="C482" s="247" t="s">
        <v>32</v>
      </c>
      <c r="D482" s="251" t="s">
        <v>120</v>
      </c>
      <c r="E482" s="247" t="s">
        <v>1844</v>
      </c>
      <c r="F482" s="247" t="s">
        <v>1845</v>
      </c>
      <c r="G482" s="247" t="s">
        <v>1846</v>
      </c>
      <c r="H482" s="247" t="s">
        <v>35</v>
      </c>
      <c r="I482" s="247" t="s">
        <v>7988</v>
      </c>
      <c r="J482" s="247" t="s">
        <v>7988</v>
      </c>
      <c r="K482" s="247" t="s">
        <v>7988</v>
      </c>
      <c r="L482" s="247" t="s">
        <v>7988</v>
      </c>
      <c r="M482" s="247" t="s">
        <v>8112</v>
      </c>
      <c r="N482" s="247" t="s">
        <v>84</v>
      </c>
      <c r="O482" s="247" t="s">
        <v>7988</v>
      </c>
      <c r="P482" s="247"/>
      <c r="Q482" s="247"/>
      <c r="R482" s="247"/>
      <c r="S482" s="247"/>
      <c r="T482" s="247"/>
      <c r="U482" s="247" t="s">
        <v>7988</v>
      </c>
      <c r="V482" s="247" t="s">
        <v>7988</v>
      </c>
      <c r="W482" s="247"/>
      <c r="X482" s="247"/>
      <c r="Y482" s="248">
        <v>44526.336863425924</v>
      </c>
      <c r="Z482" s="248">
        <v>44529.570324074077</v>
      </c>
      <c r="AA482" s="247"/>
      <c r="AB482" s="247" t="s">
        <v>1847</v>
      </c>
      <c r="AC482" s="247">
        <v>77276</v>
      </c>
      <c r="AD482" s="247">
        <v>580</v>
      </c>
      <c r="AE482" s="247" t="s">
        <v>8111</v>
      </c>
      <c r="AF482" s="247" t="s">
        <v>8113</v>
      </c>
      <c r="AG482" s="247"/>
    </row>
    <row r="483" spans="1:33" ht="26.4" x14ac:dyDescent="0.3">
      <c r="A483" s="247" t="s">
        <v>119</v>
      </c>
      <c r="B483" s="247" t="s">
        <v>8111</v>
      </c>
      <c r="C483" s="247" t="s">
        <v>32</v>
      </c>
      <c r="D483" s="251" t="s">
        <v>120</v>
      </c>
      <c r="E483" s="247" t="s">
        <v>1848</v>
      </c>
      <c r="F483" s="247" t="s">
        <v>1849</v>
      </c>
      <c r="G483" s="247" t="s">
        <v>1846</v>
      </c>
      <c r="H483" s="247" t="s">
        <v>35</v>
      </c>
      <c r="I483" s="247" t="s">
        <v>7988</v>
      </c>
      <c r="J483" s="247" t="s">
        <v>7988</v>
      </c>
      <c r="K483" s="247" t="s">
        <v>7988</v>
      </c>
      <c r="L483" s="247" t="s">
        <v>7988</v>
      </c>
      <c r="M483" s="247" t="s">
        <v>8112</v>
      </c>
      <c r="N483" s="247" t="s">
        <v>84</v>
      </c>
      <c r="O483" s="247" t="s">
        <v>7988</v>
      </c>
      <c r="P483" s="247"/>
      <c r="Q483" s="247"/>
      <c r="R483" s="247"/>
      <c r="S483" s="247"/>
      <c r="T483" s="247"/>
      <c r="U483" s="247" t="s">
        <v>7988</v>
      </c>
      <c r="V483" s="247" t="s">
        <v>7988</v>
      </c>
      <c r="W483" s="247"/>
      <c r="X483" s="247"/>
      <c r="Y483" s="248">
        <v>44526.336863425924</v>
      </c>
      <c r="Z483" s="248">
        <v>44529.570324074077</v>
      </c>
      <c r="AA483" s="247"/>
      <c r="AB483" s="247" t="s">
        <v>1847</v>
      </c>
      <c r="AC483" s="247">
        <v>77276</v>
      </c>
      <c r="AD483" s="247">
        <v>590</v>
      </c>
      <c r="AE483" s="247" t="s">
        <v>8111</v>
      </c>
      <c r="AF483" s="247" t="s">
        <v>8113</v>
      </c>
      <c r="AG483" s="247"/>
    </row>
    <row r="484" spans="1:33" ht="26.4" x14ac:dyDescent="0.3">
      <c r="A484" s="247" t="s">
        <v>186</v>
      </c>
      <c r="B484" s="247" t="s">
        <v>8111</v>
      </c>
      <c r="C484" s="247" t="s">
        <v>32</v>
      </c>
      <c r="D484" s="251" t="s">
        <v>187</v>
      </c>
      <c r="E484" s="247" t="s">
        <v>1850</v>
      </c>
      <c r="F484" s="247" t="s">
        <v>1851</v>
      </c>
      <c r="G484" s="247" t="s">
        <v>1846</v>
      </c>
      <c r="H484" s="247" t="s">
        <v>35</v>
      </c>
      <c r="I484" s="247" t="s">
        <v>7988</v>
      </c>
      <c r="J484" s="247" t="s">
        <v>7988</v>
      </c>
      <c r="K484" s="247" t="s">
        <v>7988</v>
      </c>
      <c r="L484" s="247" t="s">
        <v>7988</v>
      </c>
      <c r="M484" s="247" t="s">
        <v>8112</v>
      </c>
      <c r="N484" s="247" t="s">
        <v>84</v>
      </c>
      <c r="O484" s="247" t="s">
        <v>7988</v>
      </c>
      <c r="P484" s="247"/>
      <c r="Q484" s="247"/>
      <c r="R484" s="247"/>
      <c r="S484" s="247"/>
      <c r="T484" s="247"/>
      <c r="U484" s="247" t="s">
        <v>7988</v>
      </c>
      <c r="V484" s="247" t="s">
        <v>7988</v>
      </c>
      <c r="W484" s="247"/>
      <c r="X484" s="247"/>
      <c r="Y484" s="248">
        <v>44526.336863425924</v>
      </c>
      <c r="Z484" s="248">
        <v>44529.570324074077</v>
      </c>
      <c r="AA484" s="247"/>
      <c r="AB484" s="247" t="s">
        <v>1847</v>
      </c>
      <c r="AC484" s="247">
        <v>77276</v>
      </c>
      <c r="AD484" s="247">
        <v>510</v>
      </c>
      <c r="AE484" s="247" t="s">
        <v>8111</v>
      </c>
      <c r="AF484" s="247" t="s">
        <v>8113</v>
      </c>
      <c r="AG484" s="247"/>
    </row>
    <row r="485" spans="1:33" ht="26.4" x14ac:dyDescent="0.3">
      <c r="A485" s="247" t="s">
        <v>163</v>
      </c>
      <c r="B485" s="247" t="s">
        <v>8111</v>
      </c>
      <c r="C485" s="247" t="s">
        <v>32</v>
      </c>
      <c r="D485" s="251" t="s">
        <v>155</v>
      </c>
      <c r="E485" s="247" t="s">
        <v>1852</v>
      </c>
      <c r="F485" s="247" t="s">
        <v>1853</v>
      </c>
      <c r="G485" s="247" t="s">
        <v>1846</v>
      </c>
      <c r="H485" s="247" t="s">
        <v>35</v>
      </c>
      <c r="I485" s="247" t="s">
        <v>7988</v>
      </c>
      <c r="J485" s="247" t="s">
        <v>7988</v>
      </c>
      <c r="K485" s="247" t="s">
        <v>7988</v>
      </c>
      <c r="L485" s="247" t="s">
        <v>7988</v>
      </c>
      <c r="M485" s="247" t="s">
        <v>8112</v>
      </c>
      <c r="N485" s="247" t="s">
        <v>84</v>
      </c>
      <c r="O485" s="247" t="s">
        <v>7988</v>
      </c>
      <c r="P485" s="247"/>
      <c r="Q485" s="247"/>
      <c r="R485" s="247"/>
      <c r="S485" s="247"/>
      <c r="T485" s="247"/>
      <c r="U485" s="247" t="s">
        <v>7988</v>
      </c>
      <c r="V485" s="247" t="s">
        <v>7988</v>
      </c>
      <c r="W485" s="247"/>
      <c r="X485" s="247"/>
      <c r="Y485" s="248">
        <v>44526.336863425924</v>
      </c>
      <c r="Z485" s="248">
        <v>44529.570324074077</v>
      </c>
      <c r="AA485" s="247"/>
      <c r="AB485" s="247" t="s">
        <v>1847</v>
      </c>
      <c r="AC485" s="247">
        <v>77276</v>
      </c>
      <c r="AD485" s="247">
        <v>2520</v>
      </c>
      <c r="AE485" s="247" t="s">
        <v>8111</v>
      </c>
      <c r="AF485" s="247" t="s">
        <v>8113</v>
      </c>
      <c r="AG485" s="247"/>
    </row>
    <row r="486" spans="1:33" ht="26.4" x14ac:dyDescent="0.3">
      <c r="A486" s="247"/>
      <c r="B486" s="247" t="s">
        <v>8111</v>
      </c>
      <c r="C486" s="247" t="s">
        <v>32</v>
      </c>
      <c r="D486" s="251" t="s">
        <v>834</v>
      </c>
      <c r="E486" s="247" t="s">
        <v>1854</v>
      </c>
      <c r="F486" s="247" t="s">
        <v>1855</v>
      </c>
      <c r="G486" s="247" t="s">
        <v>241</v>
      </c>
      <c r="H486" s="247" t="s">
        <v>725</v>
      </c>
      <c r="I486" s="247" t="s">
        <v>7988</v>
      </c>
      <c r="J486" s="247" t="s">
        <v>7988</v>
      </c>
      <c r="K486" s="247" t="s">
        <v>7988</v>
      </c>
      <c r="L486" s="247" t="s">
        <v>7988</v>
      </c>
      <c r="M486" s="247" t="s">
        <v>8112</v>
      </c>
      <c r="N486" s="247" t="s">
        <v>91</v>
      </c>
      <c r="O486" s="247" t="s">
        <v>1857</v>
      </c>
      <c r="P486" s="247"/>
      <c r="Q486" s="247"/>
      <c r="R486" s="247"/>
      <c r="S486" s="247"/>
      <c r="T486" s="247"/>
      <c r="U486" s="247" t="s">
        <v>7988</v>
      </c>
      <c r="V486" s="247" t="s">
        <v>7988</v>
      </c>
      <c r="W486" s="247"/>
      <c r="X486" s="247"/>
      <c r="Y486" s="248">
        <v>44526.341377314813</v>
      </c>
      <c r="Z486" s="248">
        <v>44529.709189814814</v>
      </c>
      <c r="AA486" s="247"/>
      <c r="AB486" s="247" t="s">
        <v>1856</v>
      </c>
      <c r="AC486" s="247">
        <v>57639</v>
      </c>
      <c r="AD486" s="247">
        <v>28260</v>
      </c>
      <c r="AE486" s="247" t="s">
        <v>8111</v>
      </c>
      <c r="AF486" s="247" t="s">
        <v>8113</v>
      </c>
      <c r="AG486" s="247"/>
    </row>
    <row r="487" spans="1:33" ht="118.8" x14ac:dyDescent="0.3">
      <c r="A487" s="247" t="s">
        <v>30</v>
      </c>
      <c r="B487" s="247" t="s">
        <v>8111</v>
      </c>
      <c r="C487" s="247" t="s">
        <v>32</v>
      </c>
      <c r="D487" s="251" t="s">
        <v>1860</v>
      </c>
      <c r="E487" s="247" t="s">
        <v>1858</v>
      </c>
      <c r="F487" s="247" t="s">
        <v>1859</v>
      </c>
      <c r="G487" s="247" t="s">
        <v>241</v>
      </c>
      <c r="H487" s="247" t="s">
        <v>725</v>
      </c>
      <c r="I487" s="247" t="s">
        <v>7988</v>
      </c>
      <c r="J487" s="247" t="s">
        <v>7988</v>
      </c>
      <c r="K487" s="247" t="s">
        <v>7988</v>
      </c>
      <c r="L487" s="247" t="s">
        <v>7988</v>
      </c>
      <c r="M487" s="247" t="s">
        <v>8112</v>
      </c>
      <c r="N487" s="247" t="s">
        <v>91</v>
      </c>
      <c r="O487" s="247" t="s">
        <v>1861</v>
      </c>
      <c r="P487" s="247"/>
      <c r="Q487" s="247"/>
      <c r="R487" s="247"/>
      <c r="S487" s="247" t="s">
        <v>8227</v>
      </c>
      <c r="T487" s="247"/>
      <c r="U487" s="247" t="s">
        <v>7988</v>
      </c>
      <c r="V487" s="247" t="s">
        <v>7988</v>
      </c>
      <c r="W487" s="247"/>
      <c r="X487" s="247"/>
      <c r="Y487" s="248">
        <v>44526.341377314813</v>
      </c>
      <c r="Z487" s="248">
        <v>44529.709189814814</v>
      </c>
      <c r="AA487" s="247"/>
      <c r="AB487" s="247" t="s">
        <v>1856</v>
      </c>
      <c r="AC487" s="247">
        <v>57639</v>
      </c>
      <c r="AD487" s="247">
        <v>31250</v>
      </c>
      <c r="AE487" s="247" t="s">
        <v>8111</v>
      </c>
      <c r="AF487" s="247" t="s">
        <v>8113</v>
      </c>
      <c r="AG487" s="247"/>
    </row>
    <row r="488" spans="1:33" ht="39.6" x14ac:dyDescent="0.3">
      <c r="A488" s="247"/>
      <c r="B488" s="247" t="s">
        <v>8111</v>
      </c>
      <c r="C488" s="247" t="s">
        <v>32</v>
      </c>
      <c r="D488" s="251" t="s">
        <v>1864</v>
      </c>
      <c r="E488" s="247" t="s">
        <v>1862</v>
      </c>
      <c r="F488" s="247" t="s">
        <v>1863</v>
      </c>
      <c r="G488" s="247" t="s">
        <v>241</v>
      </c>
      <c r="H488" s="247" t="s">
        <v>725</v>
      </c>
      <c r="I488" s="247" t="s">
        <v>7988</v>
      </c>
      <c r="J488" s="247" t="s">
        <v>7988</v>
      </c>
      <c r="K488" s="247" t="s">
        <v>7988</v>
      </c>
      <c r="L488" s="247" t="s">
        <v>7988</v>
      </c>
      <c r="M488" s="247" t="s">
        <v>8112</v>
      </c>
      <c r="N488" s="247" t="s">
        <v>91</v>
      </c>
      <c r="O488" s="247" t="s">
        <v>1865</v>
      </c>
      <c r="P488" s="247"/>
      <c r="Q488" s="247"/>
      <c r="R488" s="247"/>
      <c r="S488" s="247"/>
      <c r="T488" s="247"/>
      <c r="U488" s="247" t="s">
        <v>7988</v>
      </c>
      <c r="V488" s="247" t="s">
        <v>7988</v>
      </c>
      <c r="W488" s="247"/>
      <c r="X488" s="247"/>
      <c r="Y488" s="248">
        <v>44526.341377314813</v>
      </c>
      <c r="Z488" s="248">
        <v>44529.709189814814</v>
      </c>
      <c r="AA488" s="247"/>
      <c r="AB488" s="247" t="s">
        <v>1856</v>
      </c>
      <c r="AC488" s="247">
        <v>57639</v>
      </c>
      <c r="AD488" s="247">
        <v>31260</v>
      </c>
      <c r="AE488" s="247" t="s">
        <v>8111</v>
      </c>
      <c r="AF488" s="247" t="s">
        <v>8113</v>
      </c>
      <c r="AG488" s="247"/>
    </row>
    <row r="489" spans="1:33" ht="26.4" x14ac:dyDescent="0.3">
      <c r="A489" s="247" t="s">
        <v>8116</v>
      </c>
      <c r="B489" s="247" t="s">
        <v>8111</v>
      </c>
      <c r="C489" s="247" t="s">
        <v>64</v>
      </c>
      <c r="D489" s="251" t="s">
        <v>1864</v>
      </c>
      <c r="E489" s="247" t="s">
        <v>1866</v>
      </c>
      <c r="F489" s="247" t="s">
        <v>1867</v>
      </c>
      <c r="G489" s="247" t="s">
        <v>1868</v>
      </c>
      <c r="H489" s="247" t="s">
        <v>769</v>
      </c>
      <c r="I489" s="247" t="s">
        <v>7988</v>
      </c>
      <c r="J489" s="247" t="s">
        <v>7988</v>
      </c>
      <c r="K489" s="247" t="s">
        <v>7988</v>
      </c>
      <c r="L489" s="247" t="s">
        <v>7988</v>
      </c>
      <c r="M489" s="247" t="s">
        <v>8112</v>
      </c>
      <c r="N489" s="247" t="s">
        <v>91</v>
      </c>
      <c r="O489" s="247" t="s">
        <v>1865</v>
      </c>
      <c r="P489" s="247"/>
      <c r="Q489" s="247"/>
      <c r="R489" s="247" t="s">
        <v>1869</v>
      </c>
      <c r="S489" s="247"/>
      <c r="T489" s="247"/>
      <c r="U489" s="247" t="s">
        <v>7988</v>
      </c>
      <c r="V489" s="247" t="s">
        <v>7988</v>
      </c>
      <c r="W489" s="247"/>
      <c r="X489" s="247"/>
      <c r="Y489" s="248">
        <v>44526.341377314813</v>
      </c>
      <c r="Z489" s="248">
        <v>44529.709189814814</v>
      </c>
      <c r="AA489" s="247"/>
      <c r="AB489" s="247" t="s">
        <v>1856</v>
      </c>
      <c r="AC489" s="247">
        <v>57639</v>
      </c>
      <c r="AD489" s="247">
        <v>31270</v>
      </c>
      <c r="AE489" s="247" t="s">
        <v>8111</v>
      </c>
      <c r="AF489" s="247" t="s">
        <v>8113</v>
      </c>
      <c r="AG489" s="247" t="s">
        <v>15</v>
      </c>
    </row>
    <row r="490" spans="1:33" ht="26.4" x14ac:dyDescent="0.3">
      <c r="A490" s="247"/>
      <c r="B490" s="247" t="s">
        <v>8111</v>
      </c>
      <c r="C490" s="247" t="s">
        <v>32</v>
      </c>
      <c r="D490" s="251" t="s">
        <v>1872</v>
      </c>
      <c r="E490" s="247" t="s">
        <v>1870</v>
      </c>
      <c r="F490" s="247" t="s">
        <v>1871</v>
      </c>
      <c r="G490" s="247" t="s">
        <v>241</v>
      </c>
      <c r="H490" s="247" t="s">
        <v>725</v>
      </c>
      <c r="I490" s="247" t="s">
        <v>7988</v>
      </c>
      <c r="J490" s="247" t="s">
        <v>7988</v>
      </c>
      <c r="K490" s="247" t="s">
        <v>7988</v>
      </c>
      <c r="L490" s="247" t="s">
        <v>7988</v>
      </c>
      <c r="M490" s="247" t="s">
        <v>8112</v>
      </c>
      <c r="N490" s="247" t="s">
        <v>91</v>
      </c>
      <c r="O490" s="247" t="s">
        <v>1873</v>
      </c>
      <c r="P490" s="247"/>
      <c r="Q490" s="247"/>
      <c r="R490" s="247"/>
      <c r="S490" s="247"/>
      <c r="T490" s="247"/>
      <c r="U490" s="247" t="s">
        <v>7988</v>
      </c>
      <c r="V490" s="247" t="s">
        <v>7988</v>
      </c>
      <c r="W490" s="247"/>
      <c r="X490" s="247"/>
      <c r="Y490" s="248">
        <v>44526.341377314813</v>
      </c>
      <c r="Z490" s="248">
        <v>44529.709189814814</v>
      </c>
      <c r="AA490" s="247"/>
      <c r="AB490" s="247" t="s">
        <v>1856</v>
      </c>
      <c r="AC490" s="247">
        <v>57639</v>
      </c>
      <c r="AD490" s="247">
        <v>31280</v>
      </c>
      <c r="AE490" s="247" t="s">
        <v>8111</v>
      </c>
      <c r="AF490" s="247" t="s">
        <v>8113</v>
      </c>
      <c r="AG490" s="247"/>
    </row>
    <row r="491" spans="1:33" ht="26.4" x14ac:dyDescent="0.3">
      <c r="A491" s="247" t="s">
        <v>8116</v>
      </c>
      <c r="B491" s="247" t="s">
        <v>8111</v>
      </c>
      <c r="C491" s="247" t="s">
        <v>64</v>
      </c>
      <c r="D491" s="251" t="s">
        <v>1872</v>
      </c>
      <c r="E491" s="247" t="s">
        <v>1874</v>
      </c>
      <c r="F491" s="247" t="s">
        <v>1875</v>
      </c>
      <c r="G491" s="247" t="s">
        <v>1868</v>
      </c>
      <c r="H491" s="247" t="s">
        <v>769</v>
      </c>
      <c r="I491" s="247" t="s">
        <v>7988</v>
      </c>
      <c r="J491" s="247" t="s">
        <v>7988</v>
      </c>
      <c r="K491" s="247" t="s">
        <v>7988</v>
      </c>
      <c r="L491" s="247" t="s">
        <v>7988</v>
      </c>
      <c r="M491" s="247" t="s">
        <v>8112</v>
      </c>
      <c r="N491" s="247" t="s">
        <v>91</v>
      </c>
      <c r="O491" s="247" t="s">
        <v>1873</v>
      </c>
      <c r="P491" s="247"/>
      <c r="Q491" s="247"/>
      <c r="R491" s="247" t="s">
        <v>1876</v>
      </c>
      <c r="S491" s="247"/>
      <c r="T491" s="247"/>
      <c r="U491" s="247" t="s">
        <v>7988</v>
      </c>
      <c r="V491" s="247" t="s">
        <v>7988</v>
      </c>
      <c r="W491" s="247"/>
      <c r="X491" s="247"/>
      <c r="Y491" s="248">
        <v>44526.341377314813</v>
      </c>
      <c r="Z491" s="248">
        <v>44529.709189814814</v>
      </c>
      <c r="AA491" s="247"/>
      <c r="AB491" s="247" t="s">
        <v>1856</v>
      </c>
      <c r="AC491" s="247">
        <v>57639</v>
      </c>
      <c r="AD491" s="247">
        <v>31290</v>
      </c>
      <c r="AE491" s="247" t="s">
        <v>8111</v>
      </c>
      <c r="AF491" s="247" t="s">
        <v>8113</v>
      </c>
      <c r="AG491" s="247" t="s">
        <v>15</v>
      </c>
    </row>
    <row r="492" spans="1:33" ht="52.8" x14ac:dyDescent="0.3">
      <c r="A492" s="247"/>
      <c r="B492" s="247" t="s">
        <v>8111</v>
      </c>
      <c r="C492" s="247" t="s">
        <v>32</v>
      </c>
      <c r="D492" s="251" t="s">
        <v>1879</v>
      </c>
      <c r="E492" s="247" t="s">
        <v>1877</v>
      </c>
      <c r="F492" s="247" t="s">
        <v>1878</v>
      </c>
      <c r="G492" s="247" t="s">
        <v>241</v>
      </c>
      <c r="H492" s="247" t="s">
        <v>725</v>
      </c>
      <c r="I492" s="247" t="s">
        <v>7988</v>
      </c>
      <c r="J492" s="247" t="s">
        <v>7988</v>
      </c>
      <c r="K492" s="247" t="s">
        <v>7988</v>
      </c>
      <c r="L492" s="247" t="s">
        <v>7988</v>
      </c>
      <c r="M492" s="247" t="s">
        <v>8112</v>
      </c>
      <c r="N492" s="247" t="s">
        <v>91</v>
      </c>
      <c r="O492" s="247" t="s">
        <v>1880</v>
      </c>
      <c r="P492" s="247"/>
      <c r="Q492" s="247"/>
      <c r="R492" s="247"/>
      <c r="S492" s="247"/>
      <c r="T492" s="247"/>
      <c r="U492" s="247" t="s">
        <v>7988</v>
      </c>
      <c r="V492" s="247" t="s">
        <v>7988</v>
      </c>
      <c r="W492" s="247"/>
      <c r="X492" s="247"/>
      <c r="Y492" s="248">
        <v>44526.341377314813</v>
      </c>
      <c r="Z492" s="248">
        <v>44529.709189814814</v>
      </c>
      <c r="AA492" s="247"/>
      <c r="AB492" s="247" t="s">
        <v>1856</v>
      </c>
      <c r="AC492" s="247">
        <v>57639</v>
      </c>
      <c r="AD492" s="247">
        <v>31300</v>
      </c>
      <c r="AE492" s="247" t="s">
        <v>8111</v>
      </c>
      <c r="AF492" s="247" t="s">
        <v>8113</v>
      </c>
      <c r="AG492" s="247"/>
    </row>
    <row r="493" spans="1:33" ht="39.6" x14ac:dyDescent="0.3">
      <c r="A493" s="247" t="s">
        <v>8116</v>
      </c>
      <c r="B493" s="247" t="s">
        <v>8111</v>
      </c>
      <c r="C493" s="247" t="s">
        <v>64</v>
      </c>
      <c r="D493" s="251" t="s">
        <v>1879</v>
      </c>
      <c r="E493" s="247" t="s">
        <v>1881</v>
      </c>
      <c r="F493" s="247" t="s">
        <v>1882</v>
      </c>
      <c r="G493" s="247" t="s">
        <v>1868</v>
      </c>
      <c r="H493" s="247" t="s">
        <v>769</v>
      </c>
      <c r="I493" s="247" t="s">
        <v>7988</v>
      </c>
      <c r="J493" s="247" t="s">
        <v>7988</v>
      </c>
      <c r="K493" s="247" t="s">
        <v>7988</v>
      </c>
      <c r="L493" s="247" t="s">
        <v>7988</v>
      </c>
      <c r="M493" s="247" t="s">
        <v>8112</v>
      </c>
      <c r="N493" s="247" t="s">
        <v>91</v>
      </c>
      <c r="O493" s="247" t="s">
        <v>1880</v>
      </c>
      <c r="P493" s="247"/>
      <c r="Q493" s="247"/>
      <c r="R493" s="247" t="s">
        <v>1883</v>
      </c>
      <c r="S493" s="247"/>
      <c r="T493" s="247"/>
      <c r="U493" s="247" t="s">
        <v>7988</v>
      </c>
      <c r="V493" s="247" t="s">
        <v>7988</v>
      </c>
      <c r="W493" s="247"/>
      <c r="X493" s="247"/>
      <c r="Y493" s="248">
        <v>44526.341377314813</v>
      </c>
      <c r="Z493" s="248">
        <v>44529.709189814814</v>
      </c>
      <c r="AA493" s="247"/>
      <c r="AB493" s="247" t="s">
        <v>1856</v>
      </c>
      <c r="AC493" s="247">
        <v>57639</v>
      </c>
      <c r="AD493" s="247">
        <v>31310</v>
      </c>
      <c r="AE493" s="247" t="s">
        <v>8111</v>
      </c>
      <c r="AF493" s="247" t="s">
        <v>8113</v>
      </c>
      <c r="AG493" s="247" t="s">
        <v>15</v>
      </c>
    </row>
    <row r="494" spans="1:33" ht="39.6" x14ac:dyDescent="0.3">
      <c r="A494" s="247"/>
      <c r="B494" s="247" t="s">
        <v>8111</v>
      </c>
      <c r="C494" s="247" t="s">
        <v>32</v>
      </c>
      <c r="D494" s="251" t="s">
        <v>1886</v>
      </c>
      <c r="E494" s="247" t="s">
        <v>1884</v>
      </c>
      <c r="F494" s="247" t="s">
        <v>1885</v>
      </c>
      <c r="G494" s="247" t="s">
        <v>241</v>
      </c>
      <c r="H494" s="247" t="s">
        <v>725</v>
      </c>
      <c r="I494" s="247" t="s">
        <v>7988</v>
      </c>
      <c r="J494" s="247" t="s">
        <v>7988</v>
      </c>
      <c r="K494" s="247" t="s">
        <v>7988</v>
      </c>
      <c r="L494" s="247" t="s">
        <v>7988</v>
      </c>
      <c r="M494" s="247" t="s">
        <v>8112</v>
      </c>
      <c r="N494" s="247" t="s">
        <v>91</v>
      </c>
      <c r="O494" s="247" t="s">
        <v>1887</v>
      </c>
      <c r="P494" s="247"/>
      <c r="Q494" s="247"/>
      <c r="R494" s="247"/>
      <c r="S494" s="247"/>
      <c r="T494" s="247"/>
      <c r="U494" s="247" t="s">
        <v>7988</v>
      </c>
      <c r="V494" s="247" t="s">
        <v>7988</v>
      </c>
      <c r="W494" s="247"/>
      <c r="X494" s="247"/>
      <c r="Y494" s="248">
        <v>44526.341377314813</v>
      </c>
      <c r="Z494" s="248">
        <v>44529.709189814814</v>
      </c>
      <c r="AA494" s="247"/>
      <c r="AB494" s="247" t="s">
        <v>1856</v>
      </c>
      <c r="AC494" s="247">
        <v>57639</v>
      </c>
      <c r="AD494" s="247">
        <v>31320</v>
      </c>
      <c r="AE494" s="247" t="s">
        <v>8111</v>
      </c>
      <c r="AF494" s="247" t="s">
        <v>8113</v>
      </c>
      <c r="AG494" s="247"/>
    </row>
    <row r="495" spans="1:33" ht="26.4" x14ac:dyDescent="0.3">
      <c r="A495" s="247" t="s">
        <v>8116</v>
      </c>
      <c r="B495" s="247" t="s">
        <v>8111</v>
      </c>
      <c r="C495" s="247" t="s">
        <v>64</v>
      </c>
      <c r="D495" s="251" t="s">
        <v>1886</v>
      </c>
      <c r="E495" s="247" t="s">
        <v>1888</v>
      </c>
      <c r="F495" s="247" t="s">
        <v>1889</v>
      </c>
      <c r="G495" s="247" t="s">
        <v>1868</v>
      </c>
      <c r="H495" s="247" t="s">
        <v>769</v>
      </c>
      <c r="I495" s="247" t="s">
        <v>7988</v>
      </c>
      <c r="J495" s="247" t="s">
        <v>7988</v>
      </c>
      <c r="K495" s="247" t="s">
        <v>7988</v>
      </c>
      <c r="L495" s="247" t="s">
        <v>7988</v>
      </c>
      <c r="M495" s="247" t="s">
        <v>8112</v>
      </c>
      <c r="N495" s="247" t="s">
        <v>91</v>
      </c>
      <c r="O495" s="247" t="s">
        <v>1887</v>
      </c>
      <c r="P495" s="247"/>
      <c r="Q495" s="247"/>
      <c r="R495" s="247" t="s">
        <v>1890</v>
      </c>
      <c r="S495" s="247"/>
      <c r="T495" s="247"/>
      <c r="U495" s="247" t="s">
        <v>7988</v>
      </c>
      <c r="V495" s="247" t="s">
        <v>7988</v>
      </c>
      <c r="W495" s="247"/>
      <c r="X495" s="247"/>
      <c r="Y495" s="248">
        <v>44526.341377314813</v>
      </c>
      <c r="Z495" s="248">
        <v>44529.709189814814</v>
      </c>
      <c r="AA495" s="247"/>
      <c r="AB495" s="247" t="s">
        <v>1856</v>
      </c>
      <c r="AC495" s="247">
        <v>57639</v>
      </c>
      <c r="AD495" s="247">
        <v>31330</v>
      </c>
      <c r="AE495" s="247" t="s">
        <v>8111</v>
      </c>
      <c r="AF495" s="247" t="s">
        <v>8113</v>
      </c>
      <c r="AG495" s="247" t="s">
        <v>15</v>
      </c>
    </row>
    <row r="496" spans="1:33" ht="52.8" x14ac:dyDescent="0.3">
      <c r="A496" s="247"/>
      <c r="B496" s="247" t="s">
        <v>8111</v>
      </c>
      <c r="C496" s="247" t="s">
        <v>32</v>
      </c>
      <c r="D496" s="251" t="s">
        <v>1893</v>
      </c>
      <c r="E496" s="247" t="s">
        <v>1891</v>
      </c>
      <c r="F496" s="247" t="s">
        <v>1892</v>
      </c>
      <c r="G496" s="247" t="s">
        <v>241</v>
      </c>
      <c r="H496" s="247" t="s">
        <v>725</v>
      </c>
      <c r="I496" s="247" t="s">
        <v>7988</v>
      </c>
      <c r="J496" s="247" t="s">
        <v>7988</v>
      </c>
      <c r="K496" s="247" t="s">
        <v>7988</v>
      </c>
      <c r="L496" s="247" t="s">
        <v>7988</v>
      </c>
      <c r="M496" s="247" t="s">
        <v>8112</v>
      </c>
      <c r="N496" s="247" t="s">
        <v>91</v>
      </c>
      <c r="O496" s="247" t="s">
        <v>1894</v>
      </c>
      <c r="P496" s="247"/>
      <c r="Q496" s="247"/>
      <c r="R496" s="247"/>
      <c r="S496" s="247"/>
      <c r="T496" s="247"/>
      <c r="U496" s="247" t="s">
        <v>7988</v>
      </c>
      <c r="V496" s="247" t="s">
        <v>7988</v>
      </c>
      <c r="W496" s="247"/>
      <c r="X496" s="247"/>
      <c r="Y496" s="248">
        <v>44526.341377314813</v>
      </c>
      <c r="Z496" s="248">
        <v>44529.709189814814</v>
      </c>
      <c r="AA496" s="247"/>
      <c r="AB496" s="247" t="s">
        <v>1856</v>
      </c>
      <c r="AC496" s="247">
        <v>57639</v>
      </c>
      <c r="AD496" s="247">
        <v>31340</v>
      </c>
      <c r="AE496" s="247" t="s">
        <v>8111</v>
      </c>
      <c r="AF496" s="247" t="s">
        <v>8113</v>
      </c>
      <c r="AG496" s="247"/>
    </row>
    <row r="497" spans="1:33" ht="237.6" x14ac:dyDescent="0.3">
      <c r="A497" s="247" t="s">
        <v>30</v>
      </c>
      <c r="B497" s="247" t="s">
        <v>8111</v>
      </c>
      <c r="C497" s="247" t="s">
        <v>18</v>
      </c>
      <c r="D497" s="251" t="s">
        <v>1893</v>
      </c>
      <c r="E497" s="247" t="s">
        <v>1895</v>
      </c>
      <c r="F497" s="247" t="s">
        <v>1896</v>
      </c>
      <c r="G497" s="247" t="s">
        <v>1868</v>
      </c>
      <c r="H497" s="247" t="s">
        <v>769</v>
      </c>
      <c r="I497" s="247" t="s">
        <v>7988</v>
      </c>
      <c r="J497" s="247" t="s">
        <v>7988</v>
      </c>
      <c r="K497" s="247" t="s">
        <v>7988</v>
      </c>
      <c r="L497" s="247" t="s">
        <v>7988</v>
      </c>
      <c r="M497" s="247" t="s">
        <v>8112</v>
      </c>
      <c r="N497" s="247" t="s">
        <v>91</v>
      </c>
      <c r="O497" s="247" t="s">
        <v>1894</v>
      </c>
      <c r="P497" s="247" t="s">
        <v>1898</v>
      </c>
      <c r="Q497" s="247"/>
      <c r="R497" s="247" t="s">
        <v>1897</v>
      </c>
      <c r="S497" s="247" t="s">
        <v>8228</v>
      </c>
      <c r="T497" s="247"/>
      <c r="U497" s="247" t="s">
        <v>7988</v>
      </c>
      <c r="V497" s="247" t="s">
        <v>7988</v>
      </c>
      <c r="W497" s="247"/>
      <c r="X497" s="247"/>
      <c r="Y497" s="248">
        <v>44526.341377314813</v>
      </c>
      <c r="Z497" s="248">
        <v>44529.709189814814</v>
      </c>
      <c r="AA497" s="247"/>
      <c r="AB497" s="247" t="s">
        <v>1856</v>
      </c>
      <c r="AC497" s="247">
        <v>57639</v>
      </c>
      <c r="AD497" s="247">
        <v>31350</v>
      </c>
      <c r="AE497" s="247" t="s">
        <v>8111</v>
      </c>
      <c r="AF497" s="247" t="s">
        <v>8113</v>
      </c>
      <c r="AG497" s="247" t="s">
        <v>15</v>
      </c>
    </row>
    <row r="498" spans="1:33" ht="26.4" x14ac:dyDescent="0.3">
      <c r="A498" s="247"/>
      <c r="B498" s="247" t="s">
        <v>8111</v>
      </c>
      <c r="C498" s="247" t="s">
        <v>32</v>
      </c>
      <c r="D498" s="251" t="s">
        <v>1901</v>
      </c>
      <c r="E498" s="247" t="s">
        <v>1899</v>
      </c>
      <c r="F498" s="247" t="s">
        <v>1900</v>
      </c>
      <c r="G498" s="247" t="s">
        <v>241</v>
      </c>
      <c r="H498" s="247" t="s">
        <v>725</v>
      </c>
      <c r="I498" s="247" t="s">
        <v>7988</v>
      </c>
      <c r="J498" s="247" t="s">
        <v>7988</v>
      </c>
      <c r="K498" s="247" t="s">
        <v>7988</v>
      </c>
      <c r="L498" s="247" t="s">
        <v>7988</v>
      </c>
      <c r="M498" s="247" t="s">
        <v>8112</v>
      </c>
      <c r="N498" s="247" t="s">
        <v>91</v>
      </c>
      <c r="O498" s="247" t="s">
        <v>1902</v>
      </c>
      <c r="P498" s="247"/>
      <c r="Q498" s="247"/>
      <c r="R498" s="247"/>
      <c r="S498" s="247"/>
      <c r="T498" s="247"/>
      <c r="U498" s="247" t="s">
        <v>7988</v>
      </c>
      <c r="V498" s="247" t="s">
        <v>7988</v>
      </c>
      <c r="W498" s="247"/>
      <c r="X498" s="247"/>
      <c r="Y498" s="248">
        <v>44526.341377314813</v>
      </c>
      <c r="Z498" s="248">
        <v>44529.709189814814</v>
      </c>
      <c r="AA498" s="247"/>
      <c r="AB498" s="247" t="s">
        <v>1856</v>
      </c>
      <c r="AC498" s="247">
        <v>57639</v>
      </c>
      <c r="AD498" s="247">
        <v>31360</v>
      </c>
      <c r="AE498" s="247" t="s">
        <v>8111</v>
      </c>
      <c r="AF498" s="247" t="s">
        <v>8113</v>
      </c>
      <c r="AG498" s="247"/>
    </row>
    <row r="499" spans="1:33" ht="26.4" x14ac:dyDescent="0.3">
      <c r="A499" s="247" t="s">
        <v>8116</v>
      </c>
      <c r="B499" s="247" t="s">
        <v>8111</v>
      </c>
      <c r="C499" s="247" t="s">
        <v>64</v>
      </c>
      <c r="D499" s="251" t="s">
        <v>1901</v>
      </c>
      <c r="E499" s="247" t="s">
        <v>1903</v>
      </c>
      <c r="F499" s="247" t="s">
        <v>1904</v>
      </c>
      <c r="G499" s="247" t="s">
        <v>1868</v>
      </c>
      <c r="H499" s="247" t="s">
        <v>769</v>
      </c>
      <c r="I499" s="247" t="s">
        <v>7988</v>
      </c>
      <c r="J499" s="247" t="s">
        <v>7988</v>
      </c>
      <c r="K499" s="247" t="s">
        <v>7988</v>
      </c>
      <c r="L499" s="247" t="s">
        <v>7988</v>
      </c>
      <c r="M499" s="247" t="s">
        <v>8112</v>
      </c>
      <c r="N499" s="247" t="s">
        <v>91</v>
      </c>
      <c r="O499" s="247" t="s">
        <v>1902</v>
      </c>
      <c r="P499" s="247"/>
      <c r="Q499" s="247"/>
      <c r="R499" s="247" t="s">
        <v>1905</v>
      </c>
      <c r="S499" s="247"/>
      <c r="T499" s="247"/>
      <c r="U499" s="247" t="s">
        <v>7988</v>
      </c>
      <c r="V499" s="247" t="s">
        <v>7988</v>
      </c>
      <c r="W499" s="247"/>
      <c r="X499" s="247"/>
      <c r="Y499" s="248">
        <v>44526.341377314813</v>
      </c>
      <c r="Z499" s="248">
        <v>44529.709189814814</v>
      </c>
      <c r="AA499" s="247"/>
      <c r="AB499" s="247" t="s">
        <v>1856</v>
      </c>
      <c r="AC499" s="247">
        <v>57639</v>
      </c>
      <c r="AD499" s="247">
        <v>31370</v>
      </c>
      <c r="AE499" s="247" t="s">
        <v>8111</v>
      </c>
      <c r="AF499" s="247" t="s">
        <v>8113</v>
      </c>
      <c r="AG499" s="247" t="s">
        <v>15</v>
      </c>
    </row>
    <row r="500" spans="1:33" ht="39.6" x14ac:dyDescent="0.3">
      <c r="A500" s="247"/>
      <c r="B500" s="247" t="s">
        <v>8111</v>
      </c>
      <c r="C500" s="247" t="s">
        <v>32</v>
      </c>
      <c r="D500" s="251" t="s">
        <v>1908</v>
      </c>
      <c r="E500" s="247" t="s">
        <v>1906</v>
      </c>
      <c r="F500" s="247" t="s">
        <v>1907</v>
      </c>
      <c r="G500" s="247" t="s">
        <v>241</v>
      </c>
      <c r="H500" s="247" t="s">
        <v>725</v>
      </c>
      <c r="I500" s="247" t="s">
        <v>7988</v>
      </c>
      <c r="J500" s="247" t="s">
        <v>7988</v>
      </c>
      <c r="K500" s="247" t="s">
        <v>7988</v>
      </c>
      <c r="L500" s="247" t="s">
        <v>7988</v>
      </c>
      <c r="M500" s="247" t="s">
        <v>8112</v>
      </c>
      <c r="N500" s="247" t="s">
        <v>91</v>
      </c>
      <c r="O500" s="247" t="s">
        <v>1909</v>
      </c>
      <c r="P500" s="247"/>
      <c r="Q500" s="247"/>
      <c r="R500" s="247"/>
      <c r="S500" s="247"/>
      <c r="T500" s="247"/>
      <c r="U500" s="247" t="s">
        <v>7988</v>
      </c>
      <c r="V500" s="247" t="s">
        <v>7988</v>
      </c>
      <c r="W500" s="247"/>
      <c r="X500" s="247"/>
      <c r="Y500" s="248">
        <v>44526.341377314813</v>
      </c>
      <c r="Z500" s="248">
        <v>44529.709189814814</v>
      </c>
      <c r="AA500" s="247"/>
      <c r="AB500" s="247" t="s">
        <v>1856</v>
      </c>
      <c r="AC500" s="247">
        <v>57639</v>
      </c>
      <c r="AD500" s="247">
        <v>31380</v>
      </c>
      <c r="AE500" s="247" t="s">
        <v>8111</v>
      </c>
      <c r="AF500" s="247" t="s">
        <v>8113</v>
      </c>
      <c r="AG500" s="247"/>
    </row>
    <row r="501" spans="1:33" ht="52.8" x14ac:dyDescent="0.3">
      <c r="A501" s="247" t="s">
        <v>582</v>
      </c>
      <c r="B501" s="247" t="s">
        <v>8111</v>
      </c>
      <c r="C501" s="247" t="s">
        <v>18</v>
      </c>
      <c r="D501" s="251" t="s">
        <v>1912</v>
      </c>
      <c r="E501" s="247" t="s">
        <v>1910</v>
      </c>
      <c r="F501" s="247" t="s">
        <v>1911</v>
      </c>
      <c r="G501" s="247" t="s">
        <v>241</v>
      </c>
      <c r="H501" s="247" t="s">
        <v>725</v>
      </c>
      <c r="I501" s="247" t="s">
        <v>7988</v>
      </c>
      <c r="J501" s="247" t="s">
        <v>7988</v>
      </c>
      <c r="K501" s="247" t="s">
        <v>7988</v>
      </c>
      <c r="L501" s="247" t="s">
        <v>7988</v>
      </c>
      <c r="M501" s="247" t="s">
        <v>8112</v>
      </c>
      <c r="N501" s="247" t="s">
        <v>91</v>
      </c>
      <c r="O501" s="247" t="s">
        <v>1914</v>
      </c>
      <c r="P501" s="247" t="s">
        <v>1913</v>
      </c>
      <c r="Q501" s="247"/>
      <c r="R501" s="247"/>
      <c r="S501" s="247" t="s">
        <v>8229</v>
      </c>
      <c r="T501" s="247"/>
      <c r="U501" s="247" t="s">
        <v>7988</v>
      </c>
      <c r="V501" s="247" t="s">
        <v>7988</v>
      </c>
      <c r="W501" s="247"/>
      <c r="X501" s="247"/>
      <c r="Y501" s="248">
        <v>44526.341377314813</v>
      </c>
      <c r="Z501" s="248">
        <v>44529.709189814814</v>
      </c>
      <c r="AA501" s="247"/>
      <c r="AB501" s="247" t="s">
        <v>1856</v>
      </c>
      <c r="AC501" s="247">
        <v>57639</v>
      </c>
      <c r="AD501" s="247">
        <v>31390</v>
      </c>
      <c r="AE501" s="247" t="s">
        <v>8111</v>
      </c>
      <c r="AF501" s="247" t="s">
        <v>8113</v>
      </c>
      <c r="AG501" s="247"/>
    </row>
    <row r="502" spans="1:33" ht="39.6" x14ac:dyDescent="0.3">
      <c r="A502" s="247" t="s">
        <v>8116</v>
      </c>
      <c r="B502" s="247" t="s">
        <v>8111</v>
      </c>
      <c r="C502" s="247" t="s">
        <v>64</v>
      </c>
      <c r="D502" s="251" t="s">
        <v>1912</v>
      </c>
      <c r="E502" s="247" t="s">
        <v>1915</v>
      </c>
      <c r="F502" s="247" t="s">
        <v>1916</v>
      </c>
      <c r="G502" s="247" t="s">
        <v>1868</v>
      </c>
      <c r="H502" s="247" t="s">
        <v>769</v>
      </c>
      <c r="I502" s="247" t="s">
        <v>7988</v>
      </c>
      <c r="J502" s="247" t="s">
        <v>7988</v>
      </c>
      <c r="K502" s="247" t="s">
        <v>7988</v>
      </c>
      <c r="L502" s="247" t="s">
        <v>7988</v>
      </c>
      <c r="M502" s="247" t="s">
        <v>8112</v>
      </c>
      <c r="N502" s="247" t="s">
        <v>91</v>
      </c>
      <c r="O502" s="247" t="s">
        <v>1914</v>
      </c>
      <c r="P502" s="247"/>
      <c r="Q502" s="247"/>
      <c r="R502" s="247" t="s">
        <v>1917</v>
      </c>
      <c r="S502" s="247"/>
      <c r="T502" s="247"/>
      <c r="U502" s="247" t="s">
        <v>7988</v>
      </c>
      <c r="V502" s="247" t="s">
        <v>7988</v>
      </c>
      <c r="W502" s="247"/>
      <c r="X502" s="247"/>
      <c r="Y502" s="248">
        <v>44526.341377314813</v>
      </c>
      <c r="Z502" s="248">
        <v>44529.709189814814</v>
      </c>
      <c r="AA502" s="247"/>
      <c r="AB502" s="247" t="s">
        <v>1856</v>
      </c>
      <c r="AC502" s="247">
        <v>57639</v>
      </c>
      <c r="AD502" s="247">
        <v>31400</v>
      </c>
      <c r="AE502" s="247" t="s">
        <v>8111</v>
      </c>
      <c r="AF502" s="247" t="s">
        <v>8113</v>
      </c>
      <c r="AG502" s="247" t="s">
        <v>15</v>
      </c>
    </row>
    <row r="503" spans="1:33" ht="39.6" x14ac:dyDescent="0.3">
      <c r="A503" s="247"/>
      <c r="B503" s="247" t="s">
        <v>8111</v>
      </c>
      <c r="C503" s="247" t="s">
        <v>32</v>
      </c>
      <c r="D503" s="251" t="s">
        <v>1920</v>
      </c>
      <c r="E503" s="247" t="s">
        <v>1918</v>
      </c>
      <c r="F503" s="247" t="s">
        <v>1919</v>
      </c>
      <c r="G503" s="247" t="s">
        <v>241</v>
      </c>
      <c r="H503" s="247" t="s">
        <v>725</v>
      </c>
      <c r="I503" s="247" t="s">
        <v>7988</v>
      </c>
      <c r="J503" s="247" t="s">
        <v>7988</v>
      </c>
      <c r="K503" s="247" t="s">
        <v>7988</v>
      </c>
      <c r="L503" s="247" t="s">
        <v>7988</v>
      </c>
      <c r="M503" s="247" t="s">
        <v>8112</v>
      </c>
      <c r="N503" s="247" t="s">
        <v>91</v>
      </c>
      <c r="O503" s="247" t="s">
        <v>1921</v>
      </c>
      <c r="P503" s="247"/>
      <c r="Q503" s="247"/>
      <c r="R503" s="247"/>
      <c r="S503" s="247"/>
      <c r="T503" s="247"/>
      <c r="U503" s="247" t="s">
        <v>7988</v>
      </c>
      <c r="V503" s="247" t="s">
        <v>7988</v>
      </c>
      <c r="W503" s="247"/>
      <c r="X503" s="247"/>
      <c r="Y503" s="248">
        <v>44526.341377314813</v>
      </c>
      <c r="Z503" s="248">
        <v>44529.709189814814</v>
      </c>
      <c r="AA503" s="247"/>
      <c r="AB503" s="247" t="s">
        <v>1856</v>
      </c>
      <c r="AC503" s="247">
        <v>57639</v>
      </c>
      <c r="AD503" s="247">
        <v>31410</v>
      </c>
      <c r="AE503" s="247" t="s">
        <v>8111</v>
      </c>
      <c r="AF503" s="247" t="s">
        <v>8113</v>
      </c>
      <c r="AG503" s="247"/>
    </row>
    <row r="504" spans="1:33" ht="26.4" x14ac:dyDescent="0.3">
      <c r="A504" s="247" t="s">
        <v>8116</v>
      </c>
      <c r="B504" s="247" t="s">
        <v>8111</v>
      </c>
      <c r="C504" s="247" t="s">
        <v>64</v>
      </c>
      <c r="D504" s="251" t="s">
        <v>1920</v>
      </c>
      <c r="E504" s="247" t="s">
        <v>1922</v>
      </c>
      <c r="F504" s="247" t="s">
        <v>1923</v>
      </c>
      <c r="G504" s="247" t="s">
        <v>1868</v>
      </c>
      <c r="H504" s="247" t="s">
        <v>769</v>
      </c>
      <c r="I504" s="247" t="s">
        <v>7988</v>
      </c>
      <c r="J504" s="247" t="s">
        <v>7988</v>
      </c>
      <c r="K504" s="247" t="s">
        <v>7988</v>
      </c>
      <c r="L504" s="247" t="s">
        <v>7988</v>
      </c>
      <c r="M504" s="247" t="s">
        <v>8112</v>
      </c>
      <c r="N504" s="247" t="s">
        <v>91</v>
      </c>
      <c r="O504" s="247" t="s">
        <v>1921</v>
      </c>
      <c r="P504" s="247"/>
      <c r="Q504" s="247"/>
      <c r="R504" s="247" t="s">
        <v>1924</v>
      </c>
      <c r="S504" s="247"/>
      <c r="T504" s="247"/>
      <c r="U504" s="247" t="s">
        <v>7988</v>
      </c>
      <c r="V504" s="247" t="s">
        <v>7988</v>
      </c>
      <c r="W504" s="247"/>
      <c r="X504" s="247"/>
      <c r="Y504" s="248">
        <v>44526.341377314813</v>
      </c>
      <c r="Z504" s="248">
        <v>44529.709189814814</v>
      </c>
      <c r="AA504" s="247"/>
      <c r="AB504" s="247" t="s">
        <v>1856</v>
      </c>
      <c r="AC504" s="247">
        <v>57639</v>
      </c>
      <c r="AD504" s="247">
        <v>31420</v>
      </c>
      <c r="AE504" s="247" t="s">
        <v>8111</v>
      </c>
      <c r="AF504" s="247" t="s">
        <v>8113</v>
      </c>
      <c r="AG504" s="247" t="s">
        <v>15</v>
      </c>
    </row>
    <row r="505" spans="1:33" ht="26.4" x14ac:dyDescent="0.3">
      <c r="A505" s="247"/>
      <c r="B505" s="247" t="s">
        <v>8111</v>
      </c>
      <c r="C505" s="247" t="s">
        <v>32</v>
      </c>
      <c r="D505" s="251" t="s">
        <v>890</v>
      </c>
      <c r="E505" s="247" t="s">
        <v>1925</v>
      </c>
      <c r="F505" s="247" t="s">
        <v>1926</v>
      </c>
      <c r="G505" s="247" t="s">
        <v>241</v>
      </c>
      <c r="H505" s="247" t="s">
        <v>725</v>
      </c>
      <c r="I505" s="247" t="s">
        <v>7988</v>
      </c>
      <c r="J505" s="247" t="s">
        <v>7988</v>
      </c>
      <c r="K505" s="247" t="s">
        <v>7988</v>
      </c>
      <c r="L505" s="247" t="s">
        <v>7988</v>
      </c>
      <c r="M505" s="247" t="s">
        <v>8112</v>
      </c>
      <c r="N505" s="247" t="s">
        <v>91</v>
      </c>
      <c r="O505" s="247" t="s">
        <v>1927</v>
      </c>
      <c r="P505" s="247"/>
      <c r="Q505" s="247"/>
      <c r="R505" s="247"/>
      <c r="S505" s="247" t="s">
        <v>8230</v>
      </c>
      <c r="T505" s="247"/>
      <c r="U505" s="247" t="s">
        <v>7988</v>
      </c>
      <c r="V505" s="247" t="s">
        <v>7988</v>
      </c>
      <c r="W505" s="247"/>
      <c r="X505" s="247"/>
      <c r="Y505" s="248">
        <v>44526.341377314813</v>
      </c>
      <c r="Z505" s="248">
        <v>44529.709189814814</v>
      </c>
      <c r="AA505" s="247"/>
      <c r="AB505" s="247" t="s">
        <v>1856</v>
      </c>
      <c r="AC505" s="247">
        <v>57639</v>
      </c>
      <c r="AD505" s="247">
        <v>28390</v>
      </c>
      <c r="AE505" s="247" t="s">
        <v>8111</v>
      </c>
      <c r="AF505" s="247" t="s">
        <v>8113</v>
      </c>
      <c r="AG505" s="247"/>
    </row>
    <row r="506" spans="1:33" ht="26.4" x14ac:dyDescent="0.3">
      <c r="A506" s="247" t="s">
        <v>8116</v>
      </c>
      <c r="B506" s="247" t="s">
        <v>8111</v>
      </c>
      <c r="C506" s="247" t="s">
        <v>64</v>
      </c>
      <c r="D506" s="251" t="s">
        <v>890</v>
      </c>
      <c r="E506" s="247" t="s">
        <v>1928</v>
      </c>
      <c r="F506" s="247" t="s">
        <v>1929</v>
      </c>
      <c r="G506" s="247" t="s">
        <v>1868</v>
      </c>
      <c r="H506" s="247" t="s">
        <v>769</v>
      </c>
      <c r="I506" s="247" t="s">
        <v>7988</v>
      </c>
      <c r="J506" s="247" t="s">
        <v>7988</v>
      </c>
      <c r="K506" s="247" t="s">
        <v>7988</v>
      </c>
      <c r="L506" s="247" t="s">
        <v>7988</v>
      </c>
      <c r="M506" s="247" t="s">
        <v>8112</v>
      </c>
      <c r="N506" s="247" t="s">
        <v>91</v>
      </c>
      <c r="O506" s="247" t="s">
        <v>1927</v>
      </c>
      <c r="P506" s="247"/>
      <c r="Q506" s="247"/>
      <c r="R506" s="247" t="s">
        <v>1930</v>
      </c>
      <c r="S506" s="247"/>
      <c r="T506" s="247"/>
      <c r="U506" s="247" t="s">
        <v>7988</v>
      </c>
      <c r="V506" s="247" t="s">
        <v>7988</v>
      </c>
      <c r="W506" s="247"/>
      <c r="X506" s="247"/>
      <c r="Y506" s="248">
        <v>44526.341377314813</v>
      </c>
      <c r="Z506" s="248">
        <v>44529.709189814814</v>
      </c>
      <c r="AA506" s="247"/>
      <c r="AB506" s="247" t="s">
        <v>1856</v>
      </c>
      <c r="AC506" s="247">
        <v>57639</v>
      </c>
      <c r="AD506" s="247">
        <v>31440</v>
      </c>
      <c r="AE506" s="247" t="s">
        <v>8111</v>
      </c>
      <c r="AF506" s="247" t="s">
        <v>8113</v>
      </c>
      <c r="AG506" s="247" t="s">
        <v>15</v>
      </c>
    </row>
    <row r="507" spans="1:33" ht="26.4" x14ac:dyDescent="0.3">
      <c r="A507" s="247"/>
      <c r="B507" s="247" t="s">
        <v>8111</v>
      </c>
      <c r="C507" s="247" t="s">
        <v>32</v>
      </c>
      <c r="D507" s="251" t="s">
        <v>1933</v>
      </c>
      <c r="E507" s="247" t="s">
        <v>1931</v>
      </c>
      <c r="F507" s="247" t="s">
        <v>1932</v>
      </c>
      <c r="G507" s="247" t="s">
        <v>241</v>
      </c>
      <c r="H507" s="247" t="s">
        <v>725</v>
      </c>
      <c r="I507" s="247" t="s">
        <v>7988</v>
      </c>
      <c r="J507" s="247" t="s">
        <v>7988</v>
      </c>
      <c r="K507" s="247" t="s">
        <v>7988</v>
      </c>
      <c r="L507" s="247" t="s">
        <v>7988</v>
      </c>
      <c r="M507" s="247" t="s">
        <v>8112</v>
      </c>
      <c r="N507" s="247" t="s">
        <v>91</v>
      </c>
      <c r="O507" s="247" t="s">
        <v>1934</v>
      </c>
      <c r="P507" s="247"/>
      <c r="Q507" s="247"/>
      <c r="R507" s="247"/>
      <c r="S507" s="247"/>
      <c r="T507" s="247"/>
      <c r="U507" s="247" t="s">
        <v>7988</v>
      </c>
      <c r="V507" s="247" t="s">
        <v>7988</v>
      </c>
      <c r="W507" s="247"/>
      <c r="X507" s="247"/>
      <c r="Y507" s="248">
        <v>44526.341377314813</v>
      </c>
      <c r="Z507" s="248">
        <v>44529.709189814814</v>
      </c>
      <c r="AA507" s="247"/>
      <c r="AB507" s="247" t="s">
        <v>1856</v>
      </c>
      <c r="AC507" s="247">
        <v>57639</v>
      </c>
      <c r="AD507" s="247">
        <v>31450</v>
      </c>
      <c r="AE507" s="247" t="s">
        <v>8111</v>
      </c>
      <c r="AF507" s="247" t="s">
        <v>8113</v>
      </c>
      <c r="AG507" s="247"/>
    </row>
    <row r="508" spans="1:33" ht="184.8" x14ac:dyDescent="0.3">
      <c r="A508" s="247"/>
      <c r="B508" s="247" t="s">
        <v>8111</v>
      </c>
      <c r="C508" s="247" t="s">
        <v>32</v>
      </c>
      <c r="D508" s="251" t="s">
        <v>1715</v>
      </c>
      <c r="E508" s="247" t="s">
        <v>1935</v>
      </c>
      <c r="F508" s="247" t="s">
        <v>1936</v>
      </c>
      <c r="G508" s="247" t="s">
        <v>1868</v>
      </c>
      <c r="H508" s="247" t="s">
        <v>35</v>
      </c>
      <c r="I508" s="247" t="s">
        <v>7988</v>
      </c>
      <c r="J508" s="247" t="s">
        <v>7988</v>
      </c>
      <c r="K508" s="247" t="s">
        <v>7988</v>
      </c>
      <c r="L508" s="247" t="s">
        <v>7988</v>
      </c>
      <c r="M508" s="247" t="s">
        <v>8112</v>
      </c>
      <c r="N508" s="247" t="s">
        <v>91</v>
      </c>
      <c r="O508" s="247" t="s">
        <v>1717</v>
      </c>
      <c r="P508" s="247"/>
      <c r="Q508" s="247"/>
      <c r="R508" s="247"/>
      <c r="S508" s="247" t="s">
        <v>8231</v>
      </c>
      <c r="T508" s="247"/>
      <c r="U508" s="247" t="s">
        <v>7988</v>
      </c>
      <c r="V508" s="247" t="s">
        <v>7988</v>
      </c>
      <c r="W508" s="247"/>
      <c r="X508" s="247"/>
      <c r="Y508" s="248">
        <v>44526.341377314813</v>
      </c>
      <c r="Z508" s="248">
        <v>44529.709189814814</v>
      </c>
      <c r="AA508" s="247"/>
      <c r="AB508" s="247" t="s">
        <v>1856</v>
      </c>
      <c r="AC508" s="247">
        <v>57639</v>
      </c>
      <c r="AD508" s="247">
        <v>31460</v>
      </c>
      <c r="AE508" s="247" t="s">
        <v>8111</v>
      </c>
      <c r="AF508" s="247" t="s">
        <v>8113</v>
      </c>
      <c r="AG508" s="247" t="s">
        <v>15</v>
      </c>
    </row>
    <row r="509" spans="1:33" ht="39.6" x14ac:dyDescent="0.3">
      <c r="A509" s="247" t="s">
        <v>1087</v>
      </c>
      <c r="B509" s="247" t="s">
        <v>8111</v>
      </c>
      <c r="C509" s="247" t="s">
        <v>64</v>
      </c>
      <c r="D509" s="251" t="s">
        <v>1940</v>
      </c>
      <c r="E509" s="247" t="s">
        <v>1937</v>
      </c>
      <c r="F509" s="247" t="s">
        <v>1938</v>
      </c>
      <c r="G509" s="247" t="s">
        <v>1868</v>
      </c>
      <c r="H509" s="247" t="s">
        <v>7</v>
      </c>
      <c r="I509" s="247" t="s">
        <v>1941</v>
      </c>
      <c r="J509" s="247">
        <v>363</v>
      </c>
      <c r="K509" s="247" t="s">
        <v>7988</v>
      </c>
      <c r="L509" s="247" t="s">
        <v>1273</v>
      </c>
      <c r="M509" s="247" t="s">
        <v>1270</v>
      </c>
      <c r="N509" s="247" t="s">
        <v>91</v>
      </c>
      <c r="O509" s="247" t="s">
        <v>1942</v>
      </c>
      <c r="P509" s="247"/>
      <c r="Q509" s="247"/>
      <c r="R509" s="247" t="s">
        <v>1939</v>
      </c>
      <c r="S509" s="247" t="s">
        <v>8232</v>
      </c>
      <c r="T509" s="247"/>
      <c r="U509" s="247" t="s">
        <v>7988</v>
      </c>
      <c r="V509" s="247" t="s">
        <v>7988</v>
      </c>
      <c r="W509" s="247"/>
      <c r="X509" s="247"/>
      <c r="Y509" s="248">
        <v>44526.341377314813</v>
      </c>
      <c r="Z509" s="248">
        <v>44529.709189814814</v>
      </c>
      <c r="AA509" s="247"/>
      <c r="AB509" s="247" t="s">
        <v>1856</v>
      </c>
      <c r="AC509" s="247">
        <v>57639</v>
      </c>
      <c r="AD509" s="247">
        <v>31470</v>
      </c>
      <c r="AE509" s="247" t="s">
        <v>8111</v>
      </c>
      <c r="AF509" s="247" t="s">
        <v>8113</v>
      </c>
      <c r="AG509" s="247" t="s">
        <v>15</v>
      </c>
    </row>
    <row r="510" spans="1:33" ht="26.4" x14ac:dyDescent="0.3">
      <c r="A510" s="247"/>
      <c r="B510" s="247" t="s">
        <v>8111</v>
      </c>
      <c r="C510" s="247" t="s">
        <v>1947</v>
      </c>
      <c r="D510" s="251" t="s">
        <v>1138</v>
      </c>
      <c r="E510" s="247" t="s">
        <v>1944</v>
      </c>
      <c r="F510" s="247" t="s">
        <v>1945</v>
      </c>
      <c r="G510" s="247" t="s">
        <v>1868</v>
      </c>
      <c r="H510" s="247" t="s">
        <v>769</v>
      </c>
      <c r="I510" s="247" t="s">
        <v>7988</v>
      </c>
      <c r="J510" s="247" t="s">
        <v>7988</v>
      </c>
      <c r="K510" s="247" t="s">
        <v>7988</v>
      </c>
      <c r="L510" s="247" t="s">
        <v>7988</v>
      </c>
      <c r="M510" s="247" t="s">
        <v>8112</v>
      </c>
      <c r="N510" s="247" t="s">
        <v>91</v>
      </c>
      <c r="O510" s="247" t="s">
        <v>1141</v>
      </c>
      <c r="P510" s="247"/>
      <c r="Q510" s="247"/>
      <c r="R510" s="247" t="s">
        <v>1946</v>
      </c>
      <c r="S510" s="247" t="s">
        <v>8233</v>
      </c>
      <c r="T510" s="247"/>
      <c r="U510" s="247" t="s">
        <v>7988</v>
      </c>
      <c r="V510" s="247" t="s">
        <v>7988</v>
      </c>
      <c r="W510" s="247"/>
      <c r="X510" s="247"/>
      <c r="Y510" s="248">
        <v>44526.341423611113</v>
      </c>
      <c r="Z510" s="248">
        <v>44529.934490740743</v>
      </c>
      <c r="AA510" s="247"/>
      <c r="AB510" s="247" t="s">
        <v>1856</v>
      </c>
      <c r="AC510" s="247">
        <v>57639</v>
      </c>
      <c r="AD510" s="247">
        <v>31480</v>
      </c>
      <c r="AE510" s="247" t="s">
        <v>8111</v>
      </c>
      <c r="AF510" s="247" t="s">
        <v>8113</v>
      </c>
      <c r="AG510" s="247" t="s">
        <v>15</v>
      </c>
    </row>
    <row r="511" spans="1:33" ht="52.8" x14ac:dyDescent="0.3">
      <c r="A511" s="247" t="s">
        <v>119</v>
      </c>
      <c r="B511" s="247" t="s">
        <v>8111</v>
      </c>
      <c r="C511" s="247" t="s">
        <v>32</v>
      </c>
      <c r="D511" s="251" t="s">
        <v>120</v>
      </c>
      <c r="E511" s="247" t="s">
        <v>1948</v>
      </c>
      <c r="F511" s="247" t="s">
        <v>1949</v>
      </c>
      <c r="G511" s="247" t="s">
        <v>1677</v>
      </c>
      <c r="H511" s="247" t="s">
        <v>35</v>
      </c>
      <c r="I511" s="247" t="s">
        <v>7988</v>
      </c>
      <c r="J511" s="247" t="s">
        <v>7988</v>
      </c>
      <c r="K511" s="247" t="s">
        <v>7988</v>
      </c>
      <c r="L511" s="247" t="s">
        <v>7988</v>
      </c>
      <c r="M511" s="247" t="s">
        <v>8112</v>
      </c>
      <c r="N511" s="247" t="s">
        <v>84</v>
      </c>
      <c r="O511" s="247" t="s">
        <v>7988</v>
      </c>
      <c r="P511" s="247"/>
      <c r="Q511" s="247"/>
      <c r="R511" s="247"/>
      <c r="S511" s="247"/>
      <c r="T511" s="247"/>
      <c r="U511" s="247" t="s">
        <v>7988</v>
      </c>
      <c r="V511" s="247" t="s">
        <v>7988</v>
      </c>
      <c r="W511" s="247"/>
      <c r="X511" s="247"/>
      <c r="Y511" s="248">
        <v>44526.363067129627</v>
      </c>
      <c r="Z511" s="248">
        <v>44529.570324074077</v>
      </c>
      <c r="AA511" s="247"/>
      <c r="AB511" s="247" t="s">
        <v>1950</v>
      </c>
      <c r="AC511" s="247">
        <v>94027</v>
      </c>
      <c r="AD511" s="247">
        <v>600</v>
      </c>
      <c r="AE511" s="247" t="s">
        <v>8111</v>
      </c>
      <c r="AF511" s="247" t="s">
        <v>8113</v>
      </c>
      <c r="AG511" s="247"/>
    </row>
    <row r="512" spans="1:33" ht="26.4" x14ac:dyDescent="0.3">
      <c r="A512" s="247" t="s">
        <v>1527</v>
      </c>
      <c r="B512" s="247" t="s">
        <v>8111</v>
      </c>
      <c r="C512" s="247" t="s">
        <v>410</v>
      </c>
      <c r="D512" s="251" t="s">
        <v>1021</v>
      </c>
      <c r="E512" s="247" t="s">
        <v>1951</v>
      </c>
      <c r="F512" s="247" t="s">
        <v>1952</v>
      </c>
      <c r="G512" s="247" t="s">
        <v>1077</v>
      </c>
      <c r="H512" s="247" t="s">
        <v>35</v>
      </c>
      <c r="I512" s="247" t="s">
        <v>7988</v>
      </c>
      <c r="J512" s="247" t="s">
        <v>7988</v>
      </c>
      <c r="K512" s="247" t="s">
        <v>7988</v>
      </c>
      <c r="L512" s="247" t="s">
        <v>7988</v>
      </c>
      <c r="M512" s="247" t="s">
        <v>8112</v>
      </c>
      <c r="N512" s="247" t="s">
        <v>84</v>
      </c>
      <c r="O512" s="247" t="s">
        <v>7988</v>
      </c>
      <c r="P512" s="247"/>
      <c r="Q512" s="247"/>
      <c r="R512" s="247"/>
      <c r="S512" s="247"/>
      <c r="T512" s="247"/>
      <c r="U512" s="247" t="s">
        <v>7988</v>
      </c>
      <c r="V512" s="247" t="s">
        <v>7988</v>
      </c>
      <c r="W512" s="247"/>
      <c r="X512" s="247"/>
      <c r="Y512" s="248">
        <v>44526.376030092593</v>
      </c>
      <c r="Z512" s="248">
        <v>44529.709189814814</v>
      </c>
      <c r="AA512" s="247"/>
      <c r="AB512" s="247" t="s">
        <v>1072</v>
      </c>
      <c r="AC512" s="247">
        <v>82696</v>
      </c>
      <c r="AD512" s="247">
        <v>5020</v>
      </c>
      <c r="AE512" s="247" t="s">
        <v>8111</v>
      </c>
      <c r="AF512" s="247" t="s">
        <v>8113</v>
      </c>
      <c r="AG512" s="247" t="s">
        <v>719</v>
      </c>
    </row>
    <row r="513" spans="1:33" ht="26.4" x14ac:dyDescent="0.3">
      <c r="A513" s="247" t="s">
        <v>1527</v>
      </c>
      <c r="B513" s="247" t="s">
        <v>8111</v>
      </c>
      <c r="C513" s="247" t="s">
        <v>410</v>
      </c>
      <c r="D513" s="251" t="s">
        <v>1021</v>
      </c>
      <c r="E513" s="247" t="s">
        <v>1953</v>
      </c>
      <c r="F513" s="247" t="s">
        <v>1954</v>
      </c>
      <c r="G513" s="247" t="s">
        <v>1077</v>
      </c>
      <c r="H513" s="247" t="s">
        <v>313</v>
      </c>
      <c r="I513" s="247" t="s">
        <v>7988</v>
      </c>
      <c r="J513" s="247" t="s">
        <v>7988</v>
      </c>
      <c r="K513" s="247" t="s">
        <v>7988</v>
      </c>
      <c r="L513" s="247" t="s">
        <v>7988</v>
      </c>
      <c r="M513" s="247" t="s">
        <v>8112</v>
      </c>
      <c r="N513" s="247" t="s">
        <v>84</v>
      </c>
      <c r="O513" s="247" t="s">
        <v>7988</v>
      </c>
      <c r="P513" s="247"/>
      <c r="Q513" s="247"/>
      <c r="R513" s="247"/>
      <c r="S513" s="247"/>
      <c r="T513" s="247"/>
      <c r="U513" s="247" t="s">
        <v>7988</v>
      </c>
      <c r="V513" s="247" t="s">
        <v>7988</v>
      </c>
      <c r="W513" s="247"/>
      <c r="X513" s="247"/>
      <c r="Y513" s="248">
        <v>44526.376666666663</v>
      </c>
      <c r="Z513" s="248">
        <v>44529.709189814814</v>
      </c>
      <c r="AA513" s="247"/>
      <c r="AB513" s="247" t="s">
        <v>1072</v>
      </c>
      <c r="AC513" s="247">
        <v>82696</v>
      </c>
      <c r="AD513" s="247">
        <v>5030</v>
      </c>
      <c r="AE513" s="247" t="s">
        <v>8111</v>
      </c>
      <c r="AF513" s="247" t="s">
        <v>8113</v>
      </c>
      <c r="AG513" s="247" t="s">
        <v>719</v>
      </c>
    </row>
    <row r="514" spans="1:33" ht="26.4" x14ac:dyDescent="0.3">
      <c r="A514" s="247" t="s">
        <v>1320</v>
      </c>
      <c r="B514" s="247" t="s">
        <v>8111</v>
      </c>
      <c r="C514" s="247" t="s">
        <v>410</v>
      </c>
      <c r="D514" s="251" t="s">
        <v>1021</v>
      </c>
      <c r="E514" s="247" t="s">
        <v>1955</v>
      </c>
      <c r="F514" s="247" t="s">
        <v>1956</v>
      </c>
      <c r="G514" s="247" t="s">
        <v>1077</v>
      </c>
      <c r="H514" s="247" t="s">
        <v>313</v>
      </c>
      <c r="I514" s="247" t="s">
        <v>7988</v>
      </c>
      <c r="J514" s="247" t="s">
        <v>7988</v>
      </c>
      <c r="K514" s="247" t="s">
        <v>7988</v>
      </c>
      <c r="L514" s="247" t="s">
        <v>7988</v>
      </c>
      <c r="M514" s="247" t="s">
        <v>8112</v>
      </c>
      <c r="N514" s="247" t="s">
        <v>84</v>
      </c>
      <c r="O514" s="247" t="s">
        <v>7988</v>
      </c>
      <c r="P514" s="247"/>
      <c r="Q514" s="247"/>
      <c r="R514" s="247"/>
      <c r="S514" s="247"/>
      <c r="T514" s="247"/>
      <c r="U514" s="247" t="s">
        <v>7988</v>
      </c>
      <c r="V514" s="247" t="s">
        <v>7988</v>
      </c>
      <c r="W514" s="247"/>
      <c r="X514" s="247"/>
      <c r="Y514" s="248">
        <v>44526.377476851849</v>
      </c>
      <c r="Z514" s="248">
        <v>44529.570324074077</v>
      </c>
      <c r="AA514" s="247"/>
      <c r="AB514" s="247" t="s">
        <v>1072</v>
      </c>
      <c r="AC514" s="247">
        <v>82696</v>
      </c>
      <c r="AD514" s="247">
        <v>6520</v>
      </c>
      <c r="AE514" s="247" t="s">
        <v>8111</v>
      </c>
      <c r="AF514" s="247" t="s">
        <v>8113</v>
      </c>
      <c r="AG514" s="247" t="s">
        <v>719</v>
      </c>
    </row>
    <row r="515" spans="1:33" ht="26.4" x14ac:dyDescent="0.3">
      <c r="A515" s="247" t="s">
        <v>1320</v>
      </c>
      <c r="B515" s="247" t="s">
        <v>8111</v>
      </c>
      <c r="C515" s="247" t="s">
        <v>410</v>
      </c>
      <c r="D515" s="251" t="s">
        <v>1021</v>
      </c>
      <c r="E515" s="247" t="s">
        <v>1957</v>
      </c>
      <c r="F515" s="247" t="s">
        <v>1958</v>
      </c>
      <c r="G515" s="247" t="s">
        <v>1077</v>
      </c>
      <c r="H515" s="247" t="s">
        <v>313</v>
      </c>
      <c r="I515" s="247" t="s">
        <v>7988</v>
      </c>
      <c r="J515" s="247" t="s">
        <v>7988</v>
      </c>
      <c r="K515" s="247" t="s">
        <v>7988</v>
      </c>
      <c r="L515" s="247" t="s">
        <v>7988</v>
      </c>
      <c r="M515" s="247" t="s">
        <v>8112</v>
      </c>
      <c r="N515" s="247" t="s">
        <v>84</v>
      </c>
      <c r="O515" s="247" t="s">
        <v>7988</v>
      </c>
      <c r="P515" s="247"/>
      <c r="Q515" s="247"/>
      <c r="R515" s="247"/>
      <c r="S515" s="247"/>
      <c r="T515" s="247"/>
      <c r="U515" s="247" t="s">
        <v>7988</v>
      </c>
      <c r="V515" s="247" t="s">
        <v>7988</v>
      </c>
      <c r="W515" s="247"/>
      <c r="X515" s="247"/>
      <c r="Y515" s="248">
        <v>44526.378171296295</v>
      </c>
      <c r="Z515" s="248">
        <v>44529.570324074077</v>
      </c>
      <c r="AA515" s="247"/>
      <c r="AB515" s="247" t="s">
        <v>1072</v>
      </c>
      <c r="AC515" s="247">
        <v>82696</v>
      </c>
      <c r="AD515" s="247">
        <v>6530</v>
      </c>
      <c r="AE515" s="247" t="s">
        <v>8111</v>
      </c>
      <c r="AF515" s="247" t="s">
        <v>8113</v>
      </c>
      <c r="AG515" s="247" t="s">
        <v>719</v>
      </c>
    </row>
    <row r="516" spans="1:33" ht="26.4" x14ac:dyDescent="0.3">
      <c r="A516" s="247" t="s">
        <v>124</v>
      </c>
      <c r="B516" s="247" t="s">
        <v>8111</v>
      </c>
      <c r="C516" s="247" t="s">
        <v>32</v>
      </c>
      <c r="D516" s="251" t="s">
        <v>120</v>
      </c>
      <c r="E516" s="247" t="s">
        <v>1959</v>
      </c>
      <c r="F516" s="247" t="s">
        <v>1960</v>
      </c>
      <c r="G516" s="247" t="s">
        <v>133</v>
      </c>
      <c r="H516" s="247" t="s">
        <v>35</v>
      </c>
      <c r="I516" s="247" t="s">
        <v>7988</v>
      </c>
      <c r="J516" s="247" t="s">
        <v>7988</v>
      </c>
      <c r="K516" s="247" t="s">
        <v>7988</v>
      </c>
      <c r="L516" s="247" t="s">
        <v>7988</v>
      </c>
      <c r="M516" s="247" t="s">
        <v>8112</v>
      </c>
      <c r="N516" s="247" t="s">
        <v>84</v>
      </c>
      <c r="O516" s="247" t="s">
        <v>7988</v>
      </c>
      <c r="P516" s="247"/>
      <c r="Q516" s="247"/>
      <c r="R516" s="247"/>
      <c r="S516" s="247"/>
      <c r="T516" s="247"/>
      <c r="U516" s="247" t="s">
        <v>7988</v>
      </c>
      <c r="V516" s="247" t="s">
        <v>7988</v>
      </c>
      <c r="W516" s="247"/>
      <c r="X516" s="247"/>
      <c r="Y516" s="248">
        <v>44526.38013888889</v>
      </c>
      <c r="Z516" s="248">
        <v>44529.964525462965</v>
      </c>
      <c r="AA516" s="247"/>
      <c r="AB516" s="247" t="s">
        <v>1411</v>
      </c>
      <c r="AC516" s="247">
        <v>58325</v>
      </c>
      <c r="AD516" s="247">
        <v>1620</v>
      </c>
      <c r="AE516" s="247" t="s">
        <v>8111</v>
      </c>
      <c r="AF516" s="247" t="s">
        <v>8113</v>
      </c>
      <c r="AG516" s="247" t="s">
        <v>754</v>
      </c>
    </row>
    <row r="517" spans="1:33" ht="26.4" x14ac:dyDescent="0.3">
      <c r="A517" s="247"/>
      <c r="B517" s="247" t="s">
        <v>8111</v>
      </c>
      <c r="C517" s="247" t="s">
        <v>32</v>
      </c>
      <c r="D517" s="251" t="s">
        <v>1160</v>
      </c>
      <c r="E517" s="247" t="s">
        <v>1961</v>
      </c>
      <c r="F517" s="247" t="s">
        <v>1962</v>
      </c>
      <c r="G517" s="247" t="s">
        <v>133</v>
      </c>
      <c r="H517" s="247" t="s">
        <v>35</v>
      </c>
      <c r="I517" s="247" t="s">
        <v>7988</v>
      </c>
      <c r="J517" s="247" t="s">
        <v>7988</v>
      </c>
      <c r="K517" s="247" t="s">
        <v>7988</v>
      </c>
      <c r="L517" s="247" t="s">
        <v>7988</v>
      </c>
      <c r="M517" s="247" t="s">
        <v>8112</v>
      </c>
      <c r="N517" s="247" t="s">
        <v>91</v>
      </c>
      <c r="O517" s="247" t="s">
        <v>1161</v>
      </c>
      <c r="P517" s="247"/>
      <c r="Q517" s="247"/>
      <c r="R517" s="247"/>
      <c r="S517" s="247" t="s">
        <v>8197</v>
      </c>
      <c r="T517" s="247"/>
      <c r="U517" s="247" t="s">
        <v>7988</v>
      </c>
      <c r="V517" s="247" t="s">
        <v>7988</v>
      </c>
      <c r="W517" s="247"/>
      <c r="X517" s="247"/>
      <c r="Y517" s="248">
        <v>44526.38013888889</v>
      </c>
      <c r="Z517" s="248">
        <v>44529.934490740743</v>
      </c>
      <c r="AA517" s="247"/>
      <c r="AB517" s="247" t="s">
        <v>1411</v>
      </c>
      <c r="AC517" s="247">
        <v>58325</v>
      </c>
      <c r="AD517" s="247">
        <v>30540</v>
      </c>
      <c r="AE517" s="247" t="s">
        <v>8111</v>
      </c>
      <c r="AF517" s="247" t="s">
        <v>8113</v>
      </c>
      <c r="AG517" s="247" t="s">
        <v>754</v>
      </c>
    </row>
    <row r="518" spans="1:33" ht="39.6" x14ac:dyDescent="0.3">
      <c r="A518" s="247"/>
      <c r="B518" s="247" t="s">
        <v>8111</v>
      </c>
      <c r="C518" s="247" t="s">
        <v>32</v>
      </c>
      <c r="D518" s="251" t="s">
        <v>1029</v>
      </c>
      <c r="E518" s="247" t="s">
        <v>1963</v>
      </c>
      <c r="F518" s="247" t="s">
        <v>1964</v>
      </c>
      <c r="G518" s="247" t="s">
        <v>1868</v>
      </c>
      <c r="H518" s="247" t="s">
        <v>35</v>
      </c>
      <c r="I518" s="247" t="s">
        <v>7988</v>
      </c>
      <c r="J518" s="247" t="s">
        <v>7988</v>
      </c>
      <c r="K518" s="247" t="s">
        <v>7988</v>
      </c>
      <c r="L518" s="247" t="s">
        <v>7988</v>
      </c>
      <c r="M518" s="247" t="s">
        <v>8112</v>
      </c>
      <c r="N518" s="247" t="s">
        <v>91</v>
      </c>
      <c r="O518" s="247" t="s">
        <v>1030</v>
      </c>
      <c r="P518" s="247"/>
      <c r="Q518" s="247"/>
      <c r="R518" s="247"/>
      <c r="S518" s="247" t="s">
        <v>8199</v>
      </c>
      <c r="T518" s="247"/>
      <c r="U518" s="247" t="s">
        <v>7988</v>
      </c>
      <c r="V518" s="247" t="s">
        <v>7988</v>
      </c>
      <c r="W518" s="247"/>
      <c r="X518" s="247"/>
      <c r="Y518" s="248">
        <v>44526.383414351854</v>
      </c>
      <c r="Z518" s="248">
        <v>44529.773148148146</v>
      </c>
      <c r="AA518" s="247"/>
      <c r="AB518" s="247" t="s">
        <v>1965</v>
      </c>
      <c r="AC518" s="247">
        <v>44044</v>
      </c>
      <c r="AD518" s="247">
        <v>29980</v>
      </c>
      <c r="AE518" s="247" t="s">
        <v>8111</v>
      </c>
      <c r="AF518" s="247" t="s">
        <v>8113</v>
      </c>
      <c r="AG518" s="247" t="s">
        <v>754</v>
      </c>
    </row>
    <row r="519" spans="1:33" ht="39.6" x14ac:dyDescent="0.3">
      <c r="A519" s="247"/>
      <c r="B519" s="247" t="s">
        <v>8111</v>
      </c>
      <c r="C519" s="247" t="s">
        <v>32</v>
      </c>
      <c r="D519" s="251" t="s">
        <v>1160</v>
      </c>
      <c r="E519" s="247" t="s">
        <v>1966</v>
      </c>
      <c r="F519" s="247" t="s">
        <v>1967</v>
      </c>
      <c r="G519" s="247" t="s">
        <v>1868</v>
      </c>
      <c r="H519" s="247" t="s">
        <v>35</v>
      </c>
      <c r="I519" s="247" t="s">
        <v>7988</v>
      </c>
      <c r="J519" s="247" t="s">
        <v>7988</v>
      </c>
      <c r="K519" s="247" t="s">
        <v>7988</v>
      </c>
      <c r="L519" s="247" t="s">
        <v>7988</v>
      </c>
      <c r="M519" s="247" t="s">
        <v>8112</v>
      </c>
      <c r="N519" s="247" t="s">
        <v>91</v>
      </c>
      <c r="O519" s="247" t="s">
        <v>1161</v>
      </c>
      <c r="P519" s="247"/>
      <c r="Q519" s="247"/>
      <c r="R519" s="247"/>
      <c r="S519" s="247" t="s">
        <v>8197</v>
      </c>
      <c r="T519" s="247"/>
      <c r="U519" s="247" t="s">
        <v>7988</v>
      </c>
      <c r="V519" s="247" t="s">
        <v>7988</v>
      </c>
      <c r="W519" s="247"/>
      <c r="X519" s="247"/>
      <c r="Y519" s="248">
        <v>44526.383414351854</v>
      </c>
      <c r="Z519" s="248">
        <v>44529.773148148146</v>
      </c>
      <c r="AA519" s="247"/>
      <c r="AB519" s="247" t="s">
        <v>1965</v>
      </c>
      <c r="AC519" s="247">
        <v>44044</v>
      </c>
      <c r="AD519" s="247">
        <v>31550</v>
      </c>
      <c r="AE519" s="247" t="s">
        <v>8111</v>
      </c>
      <c r="AF519" s="247" t="s">
        <v>8113</v>
      </c>
      <c r="AG519" s="247" t="s">
        <v>754</v>
      </c>
    </row>
    <row r="520" spans="1:33" ht="39.6" x14ac:dyDescent="0.3">
      <c r="A520" s="247" t="s">
        <v>119</v>
      </c>
      <c r="B520" s="247" t="s">
        <v>8111</v>
      </c>
      <c r="C520" s="247" t="s">
        <v>32</v>
      </c>
      <c r="D520" s="251" t="s">
        <v>120</v>
      </c>
      <c r="E520" s="247" t="s">
        <v>1968</v>
      </c>
      <c r="F520" s="247" t="s">
        <v>1969</v>
      </c>
      <c r="G520" s="247" t="s">
        <v>1868</v>
      </c>
      <c r="H520" s="247" t="s">
        <v>35</v>
      </c>
      <c r="I520" s="247" t="s">
        <v>7988</v>
      </c>
      <c r="J520" s="247" t="s">
        <v>7988</v>
      </c>
      <c r="K520" s="247" t="s">
        <v>7988</v>
      </c>
      <c r="L520" s="247" t="s">
        <v>7988</v>
      </c>
      <c r="M520" s="247" t="s">
        <v>8112</v>
      </c>
      <c r="N520" s="247" t="s">
        <v>84</v>
      </c>
      <c r="O520" s="247" t="s">
        <v>7988</v>
      </c>
      <c r="P520" s="247"/>
      <c r="Q520" s="247"/>
      <c r="R520" s="247"/>
      <c r="S520" s="247"/>
      <c r="T520" s="247"/>
      <c r="U520" s="247" t="s">
        <v>7988</v>
      </c>
      <c r="V520" s="247" t="s">
        <v>7988</v>
      </c>
      <c r="W520" s="247"/>
      <c r="X520" s="247"/>
      <c r="Y520" s="248">
        <v>44526.383414351854</v>
      </c>
      <c r="Z520" s="248">
        <v>44529.773148148146</v>
      </c>
      <c r="AA520" s="247"/>
      <c r="AB520" s="247" t="s">
        <v>1965</v>
      </c>
      <c r="AC520" s="247">
        <v>44044</v>
      </c>
      <c r="AD520" s="247">
        <v>610</v>
      </c>
      <c r="AE520" s="247" t="s">
        <v>8111</v>
      </c>
      <c r="AF520" s="247" t="s">
        <v>8113</v>
      </c>
      <c r="AG520" s="247" t="s">
        <v>754</v>
      </c>
    </row>
    <row r="521" spans="1:33" ht="39.6" x14ac:dyDescent="0.3">
      <c r="A521" s="247" t="s">
        <v>124</v>
      </c>
      <c r="B521" s="247" t="s">
        <v>8111</v>
      </c>
      <c r="C521" s="247" t="s">
        <v>32</v>
      </c>
      <c r="D521" s="251" t="s">
        <v>120</v>
      </c>
      <c r="E521" s="247" t="s">
        <v>1970</v>
      </c>
      <c r="F521" s="247" t="s">
        <v>1971</v>
      </c>
      <c r="G521" s="247" t="s">
        <v>1868</v>
      </c>
      <c r="H521" s="247" t="s">
        <v>35</v>
      </c>
      <c r="I521" s="247" t="s">
        <v>7988</v>
      </c>
      <c r="J521" s="247" t="s">
        <v>7988</v>
      </c>
      <c r="K521" s="247" t="s">
        <v>7988</v>
      </c>
      <c r="L521" s="247" t="s">
        <v>7988</v>
      </c>
      <c r="M521" s="247" t="s">
        <v>8112</v>
      </c>
      <c r="N521" s="247" t="s">
        <v>84</v>
      </c>
      <c r="O521" s="247" t="s">
        <v>7988</v>
      </c>
      <c r="P521" s="247"/>
      <c r="Q521" s="247"/>
      <c r="R521" s="247"/>
      <c r="S521" s="247"/>
      <c r="T521" s="247"/>
      <c r="U521" s="247" t="s">
        <v>7988</v>
      </c>
      <c r="V521" s="247" t="s">
        <v>7988</v>
      </c>
      <c r="W521" s="247"/>
      <c r="X521" s="247"/>
      <c r="Y521" s="248">
        <v>44526.383414351854</v>
      </c>
      <c r="Z521" s="248">
        <v>44529.773148148146</v>
      </c>
      <c r="AA521" s="247"/>
      <c r="AB521" s="247" t="s">
        <v>1965</v>
      </c>
      <c r="AC521" s="247">
        <v>44044</v>
      </c>
      <c r="AD521" s="247">
        <v>1520</v>
      </c>
      <c r="AE521" s="247" t="s">
        <v>8111</v>
      </c>
      <c r="AF521" s="247" t="s">
        <v>8113</v>
      </c>
      <c r="AG521" s="247" t="s">
        <v>754</v>
      </c>
    </row>
    <row r="522" spans="1:33" ht="39.6" x14ac:dyDescent="0.3">
      <c r="A522" s="247" t="s">
        <v>215</v>
      </c>
      <c r="B522" s="247" t="s">
        <v>8111</v>
      </c>
      <c r="C522" s="247" t="s">
        <v>32</v>
      </c>
      <c r="D522" s="251" t="s">
        <v>120</v>
      </c>
      <c r="E522" s="247" t="s">
        <v>1972</v>
      </c>
      <c r="F522" s="247" t="s">
        <v>1973</v>
      </c>
      <c r="G522" s="247" t="s">
        <v>1868</v>
      </c>
      <c r="H522" s="247" t="s">
        <v>35</v>
      </c>
      <c r="I522" s="247" t="s">
        <v>7988</v>
      </c>
      <c r="J522" s="247" t="s">
        <v>7988</v>
      </c>
      <c r="K522" s="247" t="s">
        <v>7988</v>
      </c>
      <c r="L522" s="247" t="s">
        <v>7988</v>
      </c>
      <c r="M522" s="247" t="s">
        <v>8112</v>
      </c>
      <c r="N522" s="247" t="s">
        <v>84</v>
      </c>
      <c r="O522" s="247" t="s">
        <v>7988</v>
      </c>
      <c r="P522" s="247"/>
      <c r="Q522" s="247"/>
      <c r="R522" s="247"/>
      <c r="S522" s="247"/>
      <c r="T522" s="247"/>
      <c r="U522" s="247" t="s">
        <v>7988</v>
      </c>
      <c r="V522" s="247" t="s">
        <v>7988</v>
      </c>
      <c r="W522" s="247"/>
      <c r="X522" s="247"/>
      <c r="Y522" s="248">
        <v>44526.383414351854</v>
      </c>
      <c r="Z522" s="248">
        <v>44529.773148148146</v>
      </c>
      <c r="AA522" s="247"/>
      <c r="AB522" s="247" t="s">
        <v>1965</v>
      </c>
      <c r="AC522" s="247">
        <v>44044</v>
      </c>
      <c r="AD522" s="247">
        <v>10520</v>
      </c>
      <c r="AE522" s="247" t="s">
        <v>8111</v>
      </c>
      <c r="AF522" s="247" t="s">
        <v>8113</v>
      </c>
      <c r="AG522" s="247" t="s">
        <v>754</v>
      </c>
    </row>
    <row r="523" spans="1:33" ht="39.6" x14ac:dyDescent="0.3">
      <c r="A523" s="247" t="s">
        <v>142</v>
      </c>
      <c r="B523" s="247" t="s">
        <v>8111</v>
      </c>
      <c r="C523" s="247" t="s">
        <v>32</v>
      </c>
      <c r="D523" s="251" t="s">
        <v>120</v>
      </c>
      <c r="E523" s="247" t="s">
        <v>1974</v>
      </c>
      <c r="F523" s="247" t="s">
        <v>1975</v>
      </c>
      <c r="G523" s="247" t="s">
        <v>1868</v>
      </c>
      <c r="H523" s="247" t="s">
        <v>35</v>
      </c>
      <c r="I523" s="247" t="s">
        <v>7988</v>
      </c>
      <c r="J523" s="247" t="s">
        <v>7988</v>
      </c>
      <c r="K523" s="247" t="s">
        <v>7988</v>
      </c>
      <c r="L523" s="247" t="s">
        <v>7988</v>
      </c>
      <c r="M523" s="247" t="s">
        <v>8112</v>
      </c>
      <c r="N523" s="247" t="s">
        <v>84</v>
      </c>
      <c r="O523" s="247" t="s">
        <v>7988</v>
      </c>
      <c r="P523" s="247"/>
      <c r="Q523" s="247"/>
      <c r="R523" s="247"/>
      <c r="S523" s="247"/>
      <c r="T523" s="247"/>
      <c r="U523" s="247" t="s">
        <v>7988</v>
      </c>
      <c r="V523" s="247" t="s">
        <v>7988</v>
      </c>
      <c r="W523" s="247"/>
      <c r="X523" s="247"/>
      <c r="Y523" s="248">
        <v>44526.383414351854</v>
      </c>
      <c r="Z523" s="248">
        <v>44529.773148148146</v>
      </c>
      <c r="AA523" s="247"/>
      <c r="AB523" s="247" t="s">
        <v>1965</v>
      </c>
      <c r="AC523" s="247">
        <v>44044</v>
      </c>
      <c r="AD523" s="247">
        <v>6520</v>
      </c>
      <c r="AE523" s="247" t="s">
        <v>8111</v>
      </c>
      <c r="AF523" s="247" t="s">
        <v>8113</v>
      </c>
      <c r="AG523" s="247" t="s">
        <v>754</v>
      </c>
    </row>
    <row r="524" spans="1:33" ht="39.6" x14ac:dyDescent="0.3">
      <c r="A524" s="247" t="s">
        <v>138</v>
      </c>
      <c r="B524" s="247" t="s">
        <v>8111</v>
      </c>
      <c r="C524" s="247" t="s">
        <v>32</v>
      </c>
      <c r="D524" s="251" t="s">
        <v>120</v>
      </c>
      <c r="E524" s="247" t="s">
        <v>1976</v>
      </c>
      <c r="F524" s="247" t="s">
        <v>1977</v>
      </c>
      <c r="G524" s="247" t="s">
        <v>1868</v>
      </c>
      <c r="H524" s="247" t="s">
        <v>35</v>
      </c>
      <c r="I524" s="247" t="s">
        <v>7988</v>
      </c>
      <c r="J524" s="247" t="s">
        <v>7988</v>
      </c>
      <c r="K524" s="247" t="s">
        <v>7988</v>
      </c>
      <c r="L524" s="247" t="s">
        <v>7988</v>
      </c>
      <c r="M524" s="247" t="s">
        <v>8112</v>
      </c>
      <c r="N524" s="247" t="s">
        <v>84</v>
      </c>
      <c r="O524" s="247" t="s">
        <v>7988</v>
      </c>
      <c r="P524" s="247"/>
      <c r="Q524" s="247"/>
      <c r="R524" s="247"/>
      <c r="S524" s="247"/>
      <c r="T524" s="247"/>
      <c r="U524" s="247" t="s">
        <v>7988</v>
      </c>
      <c r="V524" s="247" t="s">
        <v>7988</v>
      </c>
      <c r="W524" s="247"/>
      <c r="X524" s="247"/>
      <c r="Y524" s="248">
        <v>44526.383414351854</v>
      </c>
      <c r="Z524" s="248">
        <v>44529.773148148146</v>
      </c>
      <c r="AA524" s="247"/>
      <c r="AB524" s="247" t="s">
        <v>1965</v>
      </c>
      <c r="AC524" s="247">
        <v>44044</v>
      </c>
      <c r="AD524" s="247">
        <v>5530</v>
      </c>
      <c r="AE524" s="247" t="s">
        <v>8111</v>
      </c>
      <c r="AF524" s="247" t="s">
        <v>8113</v>
      </c>
      <c r="AG524" s="247" t="s">
        <v>754</v>
      </c>
    </row>
    <row r="525" spans="1:33" ht="39.6" x14ac:dyDescent="0.3">
      <c r="A525" s="247" t="s">
        <v>146</v>
      </c>
      <c r="B525" s="247" t="s">
        <v>8111</v>
      </c>
      <c r="C525" s="247" t="s">
        <v>32</v>
      </c>
      <c r="D525" s="251" t="s">
        <v>120</v>
      </c>
      <c r="E525" s="247" t="s">
        <v>1978</v>
      </c>
      <c r="F525" s="247" t="s">
        <v>1979</v>
      </c>
      <c r="G525" s="247" t="s">
        <v>1868</v>
      </c>
      <c r="H525" s="247" t="s">
        <v>35</v>
      </c>
      <c r="I525" s="247" t="s">
        <v>7988</v>
      </c>
      <c r="J525" s="247" t="s">
        <v>7988</v>
      </c>
      <c r="K525" s="247" t="s">
        <v>7988</v>
      </c>
      <c r="L525" s="247" t="s">
        <v>7988</v>
      </c>
      <c r="M525" s="247" t="s">
        <v>8112</v>
      </c>
      <c r="N525" s="247" t="s">
        <v>84</v>
      </c>
      <c r="O525" s="247" t="s">
        <v>7988</v>
      </c>
      <c r="P525" s="247"/>
      <c r="Q525" s="247"/>
      <c r="R525" s="247"/>
      <c r="S525" s="247"/>
      <c r="T525" s="247"/>
      <c r="U525" s="247" t="s">
        <v>7988</v>
      </c>
      <c r="V525" s="247" t="s">
        <v>7988</v>
      </c>
      <c r="W525" s="247"/>
      <c r="X525" s="247"/>
      <c r="Y525" s="248">
        <v>44526.383414351854</v>
      </c>
      <c r="Z525" s="248">
        <v>44529.773148148146</v>
      </c>
      <c r="AA525" s="247"/>
      <c r="AB525" s="247" t="s">
        <v>1965</v>
      </c>
      <c r="AC525" s="247">
        <v>44044</v>
      </c>
      <c r="AD525" s="247">
        <v>7550</v>
      </c>
      <c r="AE525" s="247" t="s">
        <v>8111</v>
      </c>
      <c r="AF525" s="247" t="s">
        <v>8113</v>
      </c>
      <c r="AG525" s="247" t="s">
        <v>754</v>
      </c>
    </row>
    <row r="526" spans="1:33" ht="39.6" x14ac:dyDescent="0.3">
      <c r="A526" s="247" t="s">
        <v>150</v>
      </c>
      <c r="B526" s="247" t="s">
        <v>8111</v>
      </c>
      <c r="C526" s="247" t="s">
        <v>32</v>
      </c>
      <c r="D526" s="251" t="s">
        <v>120</v>
      </c>
      <c r="E526" s="247" t="s">
        <v>1980</v>
      </c>
      <c r="F526" s="247" t="s">
        <v>1981</v>
      </c>
      <c r="G526" s="247" t="s">
        <v>1868</v>
      </c>
      <c r="H526" s="247" t="s">
        <v>35</v>
      </c>
      <c r="I526" s="247" t="s">
        <v>7988</v>
      </c>
      <c r="J526" s="247" t="s">
        <v>7988</v>
      </c>
      <c r="K526" s="247" t="s">
        <v>7988</v>
      </c>
      <c r="L526" s="247" t="s">
        <v>7988</v>
      </c>
      <c r="M526" s="247" t="s">
        <v>8112</v>
      </c>
      <c r="N526" s="247" t="s">
        <v>84</v>
      </c>
      <c r="O526" s="247" t="s">
        <v>7988</v>
      </c>
      <c r="P526" s="247"/>
      <c r="Q526" s="247"/>
      <c r="R526" s="247"/>
      <c r="S526" s="247"/>
      <c r="T526" s="247"/>
      <c r="U526" s="247" t="s">
        <v>7988</v>
      </c>
      <c r="V526" s="247" t="s">
        <v>7988</v>
      </c>
      <c r="W526" s="247"/>
      <c r="X526" s="247"/>
      <c r="Y526" s="248">
        <v>44526.383414351854</v>
      </c>
      <c r="Z526" s="248">
        <v>44529.773148148146</v>
      </c>
      <c r="AA526" s="247"/>
      <c r="AB526" s="247" t="s">
        <v>1965</v>
      </c>
      <c r="AC526" s="247">
        <v>44044</v>
      </c>
      <c r="AD526" s="247">
        <v>8400</v>
      </c>
      <c r="AE526" s="247" t="s">
        <v>8111</v>
      </c>
      <c r="AF526" s="247" t="s">
        <v>8113</v>
      </c>
      <c r="AG526" s="247" t="s">
        <v>754</v>
      </c>
    </row>
    <row r="527" spans="1:33" ht="39.6" x14ac:dyDescent="0.3">
      <c r="A527" s="247" t="s">
        <v>167</v>
      </c>
      <c r="B527" s="247" t="s">
        <v>8111</v>
      </c>
      <c r="C527" s="247" t="s">
        <v>32</v>
      </c>
      <c r="D527" s="251" t="s">
        <v>155</v>
      </c>
      <c r="E527" s="247" t="s">
        <v>1982</v>
      </c>
      <c r="F527" s="247" t="s">
        <v>1983</v>
      </c>
      <c r="G527" s="247" t="s">
        <v>1868</v>
      </c>
      <c r="H527" s="247" t="s">
        <v>35</v>
      </c>
      <c r="I527" s="247" t="s">
        <v>7988</v>
      </c>
      <c r="J527" s="247" t="s">
        <v>7988</v>
      </c>
      <c r="K527" s="247" t="s">
        <v>7988</v>
      </c>
      <c r="L527" s="247" t="s">
        <v>7988</v>
      </c>
      <c r="M527" s="247" t="s">
        <v>8112</v>
      </c>
      <c r="N527" s="247" t="s">
        <v>84</v>
      </c>
      <c r="O527" s="247" t="s">
        <v>7988</v>
      </c>
      <c r="P527" s="247"/>
      <c r="Q527" s="247"/>
      <c r="R527" s="247"/>
      <c r="S527" s="247" t="s">
        <v>8234</v>
      </c>
      <c r="T527" s="247"/>
      <c r="U527" s="247" t="s">
        <v>7988</v>
      </c>
      <c r="V527" s="247" t="s">
        <v>7988</v>
      </c>
      <c r="W527" s="247"/>
      <c r="X527" s="247"/>
      <c r="Y527" s="248">
        <v>44526.383414351854</v>
      </c>
      <c r="Z527" s="248">
        <v>44529.773148148146</v>
      </c>
      <c r="AA527" s="247"/>
      <c r="AB527" s="247" t="s">
        <v>1965</v>
      </c>
      <c r="AC527" s="247">
        <v>44044</v>
      </c>
      <c r="AD527" s="247">
        <v>3540</v>
      </c>
      <c r="AE527" s="247" t="s">
        <v>8111</v>
      </c>
      <c r="AF527" s="247" t="s">
        <v>8113</v>
      </c>
      <c r="AG527" s="247" t="s">
        <v>754</v>
      </c>
    </row>
    <row r="528" spans="1:33" ht="39.6" x14ac:dyDescent="0.3">
      <c r="A528" s="247" t="s">
        <v>127</v>
      </c>
      <c r="B528" s="247" t="s">
        <v>8111</v>
      </c>
      <c r="C528" s="247" t="s">
        <v>32</v>
      </c>
      <c r="D528" s="251" t="s">
        <v>120</v>
      </c>
      <c r="E528" s="247" t="s">
        <v>1984</v>
      </c>
      <c r="F528" s="247" t="s">
        <v>1985</v>
      </c>
      <c r="G528" s="247" t="s">
        <v>1868</v>
      </c>
      <c r="H528" s="247" t="s">
        <v>35</v>
      </c>
      <c r="I528" s="247" t="s">
        <v>7988</v>
      </c>
      <c r="J528" s="247" t="s">
        <v>7988</v>
      </c>
      <c r="K528" s="247" t="s">
        <v>7988</v>
      </c>
      <c r="L528" s="247" t="s">
        <v>7988</v>
      </c>
      <c r="M528" s="247" t="s">
        <v>8112</v>
      </c>
      <c r="N528" s="247" t="s">
        <v>84</v>
      </c>
      <c r="O528" s="247" t="s">
        <v>7988</v>
      </c>
      <c r="P528" s="247"/>
      <c r="Q528" s="247"/>
      <c r="R528" s="247"/>
      <c r="S528" s="247"/>
      <c r="T528" s="247"/>
      <c r="U528" s="247" t="s">
        <v>7988</v>
      </c>
      <c r="V528" s="247" t="s">
        <v>7988</v>
      </c>
      <c r="W528" s="247"/>
      <c r="X528" s="247"/>
      <c r="Y528" s="248">
        <v>44526.383414351854</v>
      </c>
      <c r="Z528" s="248">
        <v>44529.773148148146</v>
      </c>
      <c r="AA528" s="247"/>
      <c r="AB528" s="247" t="s">
        <v>1965</v>
      </c>
      <c r="AC528" s="247">
        <v>44044</v>
      </c>
      <c r="AD528" s="247">
        <v>2530</v>
      </c>
      <c r="AE528" s="247" t="s">
        <v>8111</v>
      </c>
      <c r="AF528" s="247" t="s">
        <v>8113</v>
      </c>
      <c r="AG528" s="247" t="s">
        <v>754</v>
      </c>
    </row>
    <row r="529" spans="1:33" ht="39.6" x14ac:dyDescent="0.3">
      <c r="A529" s="247"/>
      <c r="B529" s="247" t="s">
        <v>8111</v>
      </c>
      <c r="C529" s="247" t="s">
        <v>410</v>
      </c>
      <c r="D529" s="251">
        <v>5</v>
      </c>
      <c r="E529" s="247" t="s">
        <v>1986</v>
      </c>
      <c r="F529" s="247" t="s">
        <v>1987</v>
      </c>
      <c r="G529" s="247" t="s">
        <v>1868</v>
      </c>
      <c r="H529" s="247" t="s">
        <v>35</v>
      </c>
      <c r="I529" s="247" t="s">
        <v>7988</v>
      </c>
      <c r="J529" s="247" t="s">
        <v>7988</v>
      </c>
      <c r="K529" s="247" t="s">
        <v>7988</v>
      </c>
      <c r="L529" s="247" t="s">
        <v>7988</v>
      </c>
      <c r="M529" s="247" t="s">
        <v>8112</v>
      </c>
      <c r="N529" s="247" t="s">
        <v>7988</v>
      </c>
      <c r="O529" s="247" t="s">
        <v>7988</v>
      </c>
      <c r="P529" s="247"/>
      <c r="Q529" s="247"/>
      <c r="R529" s="247" t="s">
        <v>1988</v>
      </c>
      <c r="S529" s="247"/>
      <c r="T529" s="247"/>
      <c r="U529" s="247" t="s">
        <v>7988</v>
      </c>
      <c r="V529" s="247" t="s">
        <v>7988</v>
      </c>
      <c r="W529" s="247"/>
      <c r="X529" s="247"/>
      <c r="Y529" s="248">
        <v>44526.383414351854</v>
      </c>
      <c r="Z529" s="248">
        <v>44529.773148148146</v>
      </c>
      <c r="AA529" s="247"/>
      <c r="AB529" s="247" t="s">
        <v>1965</v>
      </c>
      <c r="AC529" s="247">
        <v>44044</v>
      </c>
      <c r="AD529" s="247">
        <v>31670</v>
      </c>
      <c r="AE529" s="247" t="s">
        <v>8111</v>
      </c>
      <c r="AF529" s="247" t="s">
        <v>8113</v>
      </c>
      <c r="AG529" s="247" t="s">
        <v>719</v>
      </c>
    </row>
    <row r="530" spans="1:33" ht="26.4" x14ac:dyDescent="0.3">
      <c r="A530" s="247" t="s">
        <v>186</v>
      </c>
      <c r="B530" s="247" t="s">
        <v>8111</v>
      </c>
      <c r="C530" s="247" t="s">
        <v>32</v>
      </c>
      <c r="D530" s="251" t="s">
        <v>187</v>
      </c>
      <c r="E530" s="247" t="s">
        <v>1990</v>
      </c>
      <c r="F530" s="247" t="s">
        <v>1991</v>
      </c>
      <c r="G530" s="247" t="s">
        <v>1868</v>
      </c>
      <c r="H530" s="247" t="s">
        <v>35</v>
      </c>
      <c r="I530" s="247" t="s">
        <v>7988</v>
      </c>
      <c r="J530" s="247" t="s">
        <v>7988</v>
      </c>
      <c r="K530" s="247" t="s">
        <v>7988</v>
      </c>
      <c r="L530" s="247" t="s">
        <v>7988</v>
      </c>
      <c r="M530" s="247" t="s">
        <v>8112</v>
      </c>
      <c r="N530" s="247" t="s">
        <v>84</v>
      </c>
      <c r="O530" s="247" t="s">
        <v>7988</v>
      </c>
      <c r="P530" s="247"/>
      <c r="Q530" s="247"/>
      <c r="R530" s="247"/>
      <c r="S530" s="247" t="s">
        <v>8235</v>
      </c>
      <c r="T530" s="247"/>
      <c r="U530" s="247" t="s">
        <v>7988</v>
      </c>
      <c r="V530" s="247" t="s">
        <v>7988</v>
      </c>
      <c r="W530" s="247"/>
      <c r="X530" s="247"/>
      <c r="Y530" s="248">
        <v>44526.385659722226</v>
      </c>
      <c r="Z530" s="248">
        <v>44529.709189814814</v>
      </c>
      <c r="AA530" s="247"/>
      <c r="AB530" s="247" t="s">
        <v>1992</v>
      </c>
      <c r="AC530" s="247">
        <v>35013</v>
      </c>
      <c r="AD530" s="247">
        <v>520</v>
      </c>
      <c r="AE530" s="247" t="s">
        <v>8111</v>
      </c>
      <c r="AF530" s="247" t="s">
        <v>8113</v>
      </c>
      <c r="AG530" s="247" t="s">
        <v>754</v>
      </c>
    </row>
    <row r="531" spans="1:33" ht="26.4" x14ac:dyDescent="0.3">
      <c r="A531" s="247" t="s">
        <v>190</v>
      </c>
      <c r="B531" s="247" t="s">
        <v>8111</v>
      </c>
      <c r="C531" s="247" t="s">
        <v>32</v>
      </c>
      <c r="D531" s="251" t="s">
        <v>187</v>
      </c>
      <c r="E531" s="247" t="s">
        <v>1993</v>
      </c>
      <c r="F531" s="247" t="s">
        <v>1994</v>
      </c>
      <c r="G531" s="247" t="s">
        <v>1868</v>
      </c>
      <c r="H531" s="247" t="s">
        <v>35</v>
      </c>
      <c r="I531" s="247" t="s">
        <v>7988</v>
      </c>
      <c r="J531" s="247" t="s">
        <v>7988</v>
      </c>
      <c r="K531" s="247" t="s">
        <v>7988</v>
      </c>
      <c r="L531" s="247" t="s">
        <v>7988</v>
      </c>
      <c r="M531" s="247" t="s">
        <v>8112</v>
      </c>
      <c r="N531" s="247" t="s">
        <v>84</v>
      </c>
      <c r="O531" s="247" t="s">
        <v>7988</v>
      </c>
      <c r="P531" s="247"/>
      <c r="Q531" s="247"/>
      <c r="R531" s="247"/>
      <c r="S531" s="247"/>
      <c r="T531" s="247"/>
      <c r="U531" s="247" t="s">
        <v>7988</v>
      </c>
      <c r="V531" s="247" t="s">
        <v>7988</v>
      </c>
      <c r="W531" s="247"/>
      <c r="X531" s="247"/>
      <c r="Y531" s="248">
        <v>44526.385659722226</v>
      </c>
      <c r="Z531" s="248">
        <v>44529.709189814814</v>
      </c>
      <c r="AA531" s="247"/>
      <c r="AB531" s="247" t="s">
        <v>1992</v>
      </c>
      <c r="AC531" s="247">
        <v>35013</v>
      </c>
      <c r="AD531" s="247">
        <v>1510</v>
      </c>
      <c r="AE531" s="247" t="s">
        <v>8111</v>
      </c>
      <c r="AF531" s="247" t="s">
        <v>8113</v>
      </c>
      <c r="AG531" s="247" t="s">
        <v>754</v>
      </c>
    </row>
    <row r="532" spans="1:33" ht="26.4" x14ac:dyDescent="0.3">
      <c r="A532" s="247" t="s">
        <v>193</v>
      </c>
      <c r="B532" s="247" t="s">
        <v>8111</v>
      </c>
      <c r="C532" s="247" t="s">
        <v>32</v>
      </c>
      <c r="D532" s="251" t="s">
        <v>187</v>
      </c>
      <c r="E532" s="247" t="s">
        <v>1995</v>
      </c>
      <c r="F532" s="247" t="s">
        <v>1996</v>
      </c>
      <c r="G532" s="247" t="s">
        <v>1868</v>
      </c>
      <c r="H532" s="247" t="s">
        <v>35</v>
      </c>
      <c r="I532" s="247" t="s">
        <v>7988</v>
      </c>
      <c r="J532" s="247" t="s">
        <v>7988</v>
      </c>
      <c r="K532" s="247" t="s">
        <v>7988</v>
      </c>
      <c r="L532" s="247" t="s">
        <v>7988</v>
      </c>
      <c r="M532" s="247" t="s">
        <v>8112</v>
      </c>
      <c r="N532" s="247" t="s">
        <v>84</v>
      </c>
      <c r="O532" s="247" t="s">
        <v>7988</v>
      </c>
      <c r="P532" s="247"/>
      <c r="Q532" s="247"/>
      <c r="R532" s="247"/>
      <c r="S532" s="247"/>
      <c r="T532" s="247"/>
      <c r="U532" s="247" t="s">
        <v>7988</v>
      </c>
      <c r="V532" s="247" t="s">
        <v>7988</v>
      </c>
      <c r="W532" s="247"/>
      <c r="X532" s="247"/>
      <c r="Y532" s="248">
        <v>44526.385659722226</v>
      </c>
      <c r="Z532" s="248">
        <v>44529.709189814814</v>
      </c>
      <c r="AA532" s="247"/>
      <c r="AB532" s="247" t="s">
        <v>1992</v>
      </c>
      <c r="AC532" s="247">
        <v>35013</v>
      </c>
      <c r="AD532" s="247">
        <v>2510</v>
      </c>
      <c r="AE532" s="247" t="s">
        <v>8111</v>
      </c>
      <c r="AF532" s="247" t="s">
        <v>8113</v>
      </c>
      <c r="AG532" s="247" t="s">
        <v>754</v>
      </c>
    </row>
    <row r="533" spans="1:33" ht="26.4" x14ac:dyDescent="0.3">
      <c r="A533" s="247" t="s">
        <v>197</v>
      </c>
      <c r="B533" s="247" t="s">
        <v>8111</v>
      </c>
      <c r="C533" s="247" t="s">
        <v>32</v>
      </c>
      <c r="D533" s="251" t="s">
        <v>187</v>
      </c>
      <c r="E533" s="247" t="s">
        <v>1997</v>
      </c>
      <c r="F533" s="247" t="s">
        <v>1998</v>
      </c>
      <c r="G533" s="247" t="s">
        <v>1868</v>
      </c>
      <c r="H533" s="247" t="s">
        <v>35</v>
      </c>
      <c r="I533" s="247" t="s">
        <v>7988</v>
      </c>
      <c r="J533" s="247" t="s">
        <v>7988</v>
      </c>
      <c r="K533" s="247" t="s">
        <v>7988</v>
      </c>
      <c r="L533" s="247" t="s">
        <v>7988</v>
      </c>
      <c r="M533" s="247" t="s">
        <v>8112</v>
      </c>
      <c r="N533" s="247" t="s">
        <v>84</v>
      </c>
      <c r="O533" s="247" t="s">
        <v>7988</v>
      </c>
      <c r="P533" s="247"/>
      <c r="Q533" s="247"/>
      <c r="R533" s="247"/>
      <c r="S533" s="247"/>
      <c r="T533" s="247"/>
      <c r="U533" s="247" t="s">
        <v>7988</v>
      </c>
      <c r="V533" s="247" t="s">
        <v>7988</v>
      </c>
      <c r="W533" s="247"/>
      <c r="X533" s="247"/>
      <c r="Y533" s="248">
        <v>44526.385659722226</v>
      </c>
      <c r="Z533" s="248">
        <v>44529.709189814814</v>
      </c>
      <c r="AA533" s="247"/>
      <c r="AB533" s="247" t="s">
        <v>1992</v>
      </c>
      <c r="AC533" s="247">
        <v>35013</v>
      </c>
      <c r="AD533" s="247">
        <v>3500</v>
      </c>
      <c r="AE533" s="247" t="s">
        <v>8111</v>
      </c>
      <c r="AF533" s="247" t="s">
        <v>8113</v>
      </c>
      <c r="AG533" s="247" t="s">
        <v>754</v>
      </c>
    </row>
    <row r="534" spans="1:33" ht="26.4" x14ac:dyDescent="0.3">
      <c r="A534" s="247" t="s">
        <v>203</v>
      </c>
      <c r="B534" s="247" t="s">
        <v>8111</v>
      </c>
      <c r="C534" s="247" t="s">
        <v>32</v>
      </c>
      <c r="D534" s="251" t="s">
        <v>187</v>
      </c>
      <c r="E534" s="247" t="s">
        <v>1999</v>
      </c>
      <c r="F534" s="247" t="s">
        <v>2000</v>
      </c>
      <c r="G534" s="247" t="s">
        <v>1868</v>
      </c>
      <c r="H534" s="247" t="s">
        <v>35</v>
      </c>
      <c r="I534" s="247" t="s">
        <v>7988</v>
      </c>
      <c r="J534" s="247" t="s">
        <v>7988</v>
      </c>
      <c r="K534" s="247" t="s">
        <v>7988</v>
      </c>
      <c r="L534" s="247" t="s">
        <v>7988</v>
      </c>
      <c r="M534" s="247" t="s">
        <v>8112</v>
      </c>
      <c r="N534" s="247" t="s">
        <v>84</v>
      </c>
      <c r="O534" s="247" t="s">
        <v>7988</v>
      </c>
      <c r="P534" s="247"/>
      <c r="Q534" s="247"/>
      <c r="R534" s="247"/>
      <c r="S534" s="247"/>
      <c r="T534" s="247"/>
      <c r="U534" s="247" t="s">
        <v>7988</v>
      </c>
      <c r="V534" s="247" t="s">
        <v>7988</v>
      </c>
      <c r="W534" s="247"/>
      <c r="X534" s="247"/>
      <c r="Y534" s="248">
        <v>44526.385659722226</v>
      </c>
      <c r="Z534" s="248">
        <v>44529.709189814814</v>
      </c>
      <c r="AA534" s="247"/>
      <c r="AB534" s="247" t="s">
        <v>1992</v>
      </c>
      <c r="AC534" s="247">
        <v>35013</v>
      </c>
      <c r="AD534" s="247">
        <v>4500</v>
      </c>
      <c r="AE534" s="247" t="s">
        <v>8111</v>
      </c>
      <c r="AF534" s="247" t="s">
        <v>8113</v>
      </c>
      <c r="AG534" s="247" t="s">
        <v>754</v>
      </c>
    </row>
    <row r="535" spans="1:33" ht="39.6" x14ac:dyDescent="0.3">
      <c r="A535" s="247" t="s">
        <v>1516</v>
      </c>
      <c r="B535" s="247" t="s">
        <v>8111</v>
      </c>
      <c r="C535" s="247" t="s">
        <v>64</v>
      </c>
      <c r="D535" s="251">
        <v>14</v>
      </c>
      <c r="E535" s="247" t="s">
        <v>2001</v>
      </c>
      <c r="F535" s="247" t="s">
        <v>2002</v>
      </c>
      <c r="G535" s="247" t="s">
        <v>2003</v>
      </c>
      <c r="H535" s="247" t="s">
        <v>7</v>
      </c>
      <c r="I535" s="247" t="s">
        <v>2006</v>
      </c>
      <c r="J535" s="247">
        <v>47</v>
      </c>
      <c r="K535" s="247">
        <v>3</v>
      </c>
      <c r="L535" s="247" t="s">
        <v>1522</v>
      </c>
      <c r="M535" s="247" t="s">
        <v>2007</v>
      </c>
      <c r="N535" s="247" t="s">
        <v>224</v>
      </c>
      <c r="O535" s="247" t="s">
        <v>2008</v>
      </c>
      <c r="P535" s="247"/>
      <c r="Q535" s="247" t="s">
        <v>2005</v>
      </c>
      <c r="R535" s="247" t="s">
        <v>2004</v>
      </c>
      <c r="S535" s="247" t="s">
        <v>8236</v>
      </c>
      <c r="T535" s="247"/>
      <c r="U535" s="247" t="s">
        <v>7988</v>
      </c>
      <c r="V535" s="247" t="s">
        <v>7988</v>
      </c>
      <c r="W535" s="247"/>
      <c r="X535" s="247"/>
      <c r="Y535" s="248">
        <v>44526.385659722226</v>
      </c>
      <c r="Z535" s="248">
        <v>44529.709189814814</v>
      </c>
      <c r="AA535" s="247"/>
      <c r="AB535" s="247" t="s">
        <v>1992</v>
      </c>
      <c r="AC535" s="247">
        <v>35013</v>
      </c>
      <c r="AD535" s="247">
        <v>3220</v>
      </c>
      <c r="AE535" s="247" t="s">
        <v>8111</v>
      </c>
      <c r="AF535" s="247" t="s">
        <v>8113</v>
      </c>
      <c r="AG535" s="247" t="s">
        <v>15</v>
      </c>
    </row>
    <row r="536" spans="1:33" ht="39.6" x14ac:dyDescent="0.3">
      <c r="A536" s="247" t="s">
        <v>1516</v>
      </c>
      <c r="B536" s="247" t="s">
        <v>8111</v>
      </c>
      <c r="C536" s="247" t="s">
        <v>64</v>
      </c>
      <c r="D536" s="251">
        <v>14</v>
      </c>
      <c r="E536" s="247" t="s">
        <v>2010</v>
      </c>
      <c r="F536" s="247" t="s">
        <v>2002</v>
      </c>
      <c r="G536" s="247" t="s">
        <v>2003</v>
      </c>
      <c r="H536" s="247" t="s">
        <v>7</v>
      </c>
      <c r="I536" s="247" t="s">
        <v>2013</v>
      </c>
      <c r="J536" s="247">
        <v>822</v>
      </c>
      <c r="K536" s="247">
        <v>3</v>
      </c>
      <c r="L536" s="247" t="s">
        <v>1522</v>
      </c>
      <c r="M536" s="247" t="s">
        <v>1519</v>
      </c>
      <c r="N536" s="247" t="s">
        <v>224</v>
      </c>
      <c r="O536" s="247" t="s">
        <v>2008</v>
      </c>
      <c r="P536" s="247"/>
      <c r="Q536" s="247" t="s">
        <v>2012</v>
      </c>
      <c r="R536" s="247" t="s">
        <v>2011</v>
      </c>
      <c r="S536" s="247" t="s">
        <v>8236</v>
      </c>
      <c r="T536" s="247"/>
      <c r="U536" s="247" t="s">
        <v>7988</v>
      </c>
      <c r="V536" s="247" t="s">
        <v>7988</v>
      </c>
      <c r="W536" s="247"/>
      <c r="X536" s="247"/>
      <c r="Y536" s="248">
        <v>44526.385682870372</v>
      </c>
      <c r="Z536" s="248">
        <v>44529.709189814814</v>
      </c>
      <c r="AA536" s="247"/>
      <c r="AB536" s="247" t="s">
        <v>1992</v>
      </c>
      <c r="AC536" s="247">
        <v>35013</v>
      </c>
      <c r="AD536" s="247">
        <v>3230</v>
      </c>
      <c r="AE536" s="247" t="s">
        <v>8111</v>
      </c>
      <c r="AF536" s="247" t="s">
        <v>8113</v>
      </c>
      <c r="AG536" s="247" t="s">
        <v>15</v>
      </c>
    </row>
    <row r="537" spans="1:33" ht="26.4" x14ac:dyDescent="0.3">
      <c r="A537" s="247" t="s">
        <v>182</v>
      </c>
      <c r="B537" s="247" t="s">
        <v>8111</v>
      </c>
      <c r="C537" s="247" t="s">
        <v>32</v>
      </c>
      <c r="D537" s="251" t="s">
        <v>155</v>
      </c>
      <c r="E537" s="247" t="s">
        <v>2015</v>
      </c>
      <c r="F537" s="247" t="s">
        <v>2016</v>
      </c>
      <c r="G537" s="247" t="s">
        <v>2017</v>
      </c>
      <c r="H537" s="247" t="s">
        <v>35</v>
      </c>
      <c r="I537" s="247" t="s">
        <v>7988</v>
      </c>
      <c r="J537" s="247" t="s">
        <v>7988</v>
      </c>
      <c r="K537" s="247" t="s">
        <v>7988</v>
      </c>
      <c r="L537" s="247" t="s">
        <v>7988</v>
      </c>
      <c r="M537" s="247" t="s">
        <v>8112</v>
      </c>
      <c r="N537" s="247" t="s">
        <v>84</v>
      </c>
      <c r="O537" s="247" t="s">
        <v>7988</v>
      </c>
      <c r="P537" s="247"/>
      <c r="Q537" s="247"/>
      <c r="R537" s="247" t="s">
        <v>2019</v>
      </c>
      <c r="S537" s="247"/>
      <c r="T537" s="247"/>
      <c r="U537" s="247" t="s">
        <v>7988</v>
      </c>
      <c r="V537" s="247" t="s">
        <v>7988</v>
      </c>
      <c r="W537" s="247"/>
      <c r="X537" s="247"/>
      <c r="Y537" s="248">
        <v>44526.386643518519</v>
      </c>
      <c r="Z537" s="248">
        <v>44529.570324074077</v>
      </c>
      <c r="AA537" s="247"/>
      <c r="AB537" s="247" t="s">
        <v>2018</v>
      </c>
      <c r="AC537" s="247">
        <v>90494</v>
      </c>
      <c r="AD537" s="247">
        <v>7500</v>
      </c>
      <c r="AE537" s="247" t="s">
        <v>8111</v>
      </c>
      <c r="AF537" s="247" t="s">
        <v>8113</v>
      </c>
      <c r="AG537" s="247" t="s">
        <v>719</v>
      </c>
    </row>
    <row r="538" spans="1:33" ht="26.4" x14ac:dyDescent="0.3">
      <c r="A538" s="247" t="s">
        <v>1767</v>
      </c>
      <c r="B538" s="247" t="s">
        <v>8111</v>
      </c>
      <c r="C538" s="247" t="s">
        <v>410</v>
      </c>
      <c r="D538" s="251" t="s">
        <v>1309</v>
      </c>
      <c r="E538" s="247" t="s">
        <v>2020</v>
      </c>
      <c r="F538" s="247" t="s">
        <v>2021</v>
      </c>
      <c r="G538" s="247" t="s">
        <v>2017</v>
      </c>
      <c r="H538" s="247" t="s">
        <v>35</v>
      </c>
      <c r="I538" s="247" t="s">
        <v>7988</v>
      </c>
      <c r="J538" s="247" t="s">
        <v>7988</v>
      </c>
      <c r="K538" s="247" t="s">
        <v>7988</v>
      </c>
      <c r="L538" s="247" t="s">
        <v>7988</v>
      </c>
      <c r="M538" s="247" t="s">
        <v>8112</v>
      </c>
      <c r="N538" s="247" t="s">
        <v>84</v>
      </c>
      <c r="O538" s="247" t="s">
        <v>7988</v>
      </c>
      <c r="P538" s="247"/>
      <c r="Q538" s="247"/>
      <c r="R538" s="247"/>
      <c r="S538" s="247" t="s">
        <v>8237</v>
      </c>
      <c r="T538" s="247"/>
      <c r="U538" s="247" t="s">
        <v>7988</v>
      </c>
      <c r="V538" s="247" t="s">
        <v>7988</v>
      </c>
      <c r="W538" s="247"/>
      <c r="X538" s="247"/>
      <c r="Y538" s="248">
        <v>44526.386736111112</v>
      </c>
      <c r="Z538" s="248">
        <v>44529.570324074077</v>
      </c>
      <c r="AA538" s="247"/>
      <c r="AB538" s="247" t="s">
        <v>2018</v>
      </c>
      <c r="AC538" s="247">
        <v>90494</v>
      </c>
      <c r="AD538" s="247">
        <v>1230</v>
      </c>
      <c r="AE538" s="247" t="s">
        <v>8111</v>
      </c>
      <c r="AF538" s="247" t="s">
        <v>8113</v>
      </c>
      <c r="AG538" s="247" t="s">
        <v>719</v>
      </c>
    </row>
    <row r="539" spans="1:33" ht="39.6" x14ac:dyDescent="0.3">
      <c r="A539" s="247"/>
      <c r="B539" s="247" t="s">
        <v>8111</v>
      </c>
      <c r="C539" s="247" t="s">
        <v>18</v>
      </c>
      <c r="D539" s="251" t="s">
        <v>2026</v>
      </c>
      <c r="E539" s="247" t="s">
        <v>2022</v>
      </c>
      <c r="F539" s="247" t="s">
        <v>2023</v>
      </c>
      <c r="G539" s="247" t="s">
        <v>1434</v>
      </c>
      <c r="H539" s="247" t="s">
        <v>2025</v>
      </c>
      <c r="I539" s="247" t="s">
        <v>2028</v>
      </c>
      <c r="J539" s="247" t="s">
        <v>7988</v>
      </c>
      <c r="K539" s="247" t="s">
        <v>7988</v>
      </c>
      <c r="L539" s="247" t="s">
        <v>7988</v>
      </c>
      <c r="M539" s="247" t="s">
        <v>2029</v>
      </c>
      <c r="N539" s="247" t="s">
        <v>91</v>
      </c>
      <c r="O539" s="247" t="s">
        <v>2030</v>
      </c>
      <c r="P539" s="247" t="s">
        <v>2027</v>
      </c>
      <c r="Q539" s="247"/>
      <c r="R539" s="247"/>
      <c r="S539" s="247" t="s">
        <v>8238</v>
      </c>
      <c r="T539" s="247"/>
      <c r="U539" s="247" t="s">
        <v>7988</v>
      </c>
      <c r="V539" s="247" t="s">
        <v>7988</v>
      </c>
      <c r="W539" s="247"/>
      <c r="X539" s="247"/>
      <c r="Y539" s="248">
        <v>44526.395196759258</v>
      </c>
      <c r="Z539" s="248">
        <v>44530.576643518521</v>
      </c>
      <c r="AA539" s="247"/>
      <c r="AB539" s="247" t="s">
        <v>2024</v>
      </c>
      <c r="AC539" s="247">
        <v>81621</v>
      </c>
      <c r="AD539" s="247">
        <v>31770</v>
      </c>
      <c r="AE539" s="247" t="s">
        <v>8111</v>
      </c>
      <c r="AF539" s="247" t="s">
        <v>8113</v>
      </c>
      <c r="AG539" s="247" t="s">
        <v>15</v>
      </c>
    </row>
    <row r="540" spans="1:33" ht="52.8" x14ac:dyDescent="0.3">
      <c r="A540" s="247"/>
      <c r="B540" s="247" t="s">
        <v>8111</v>
      </c>
      <c r="C540" s="247" t="s">
        <v>32</v>
      </c>
      <c r="D540" s="251" t="s">
        <v>2034</v>
      </c>
      <c r="E540" s="247" t="s">
        <v>2031</v>
      </c>
      <c r="F540" s="247" t="s">
        <v>2032</v>
      </c>
      <c r="G540" s="247" t="s">
        <v>2033</v>
      </c>
      <c r="H540" s="247" t="s">
        <v>35</v>
      </c>
      <c r="I540" s="247" t="s">
        <v>7988</v>
      </c>
      <c r="J540" s="247" t="s">
        <v>7988</v>
      </c>
      <c r="K540" s="247" t="s">
        <v>7988</v>
      </c>
      <c r="L540" s="247" t="s">
        <v>7988</v>
      </c>
      <c r="M540" s="247" t="s">
        <v>8112</v>
      </c>
      <c r="N540" s="247" t="s">
        <v>91</v>
      </c>
      <c r="O540" s="247" t="s">
        <v>2035</v>
      </c>
      <c r="P540" s="247"/>
      <c r="Q540" s="247"/>
      <c r="R540" s="247"/>
      <c r="S540" s="247" t="s">
        <v>8239</v>
      </c>
      <c r="T540" s="247"/>
      <c r="U540" s="247" t="s">
        <v>7988</v>
      </c>
      <c r="V540" s="247" t="s">
        <v>7988</v>
      </c>
      <c r="W540" s="247"/>
      <c r="X540" s="247"/>
      <c r="Y540" s="248">
        <v>44526.395196759258</v>
      </c>
      <c r="Z540" s="248">
        <v>44530.576643518521</v>
      </c>
      <c r="AA540" s="247"/>
      <c r="AB540" s="247" t="s">
        <v>2024</v>
      </c>
      <c r="AC540" s="247">
        <v>81621</v>
      </c>
      <c r="AD540" s="247">
        <v>32520</v>
      </c>
      <c r="AE540" s="247" t="s">
        <v>8111</v>
      </c>
      <c r="AF540" s="247" t="s">
        <v>8113</v>
      </c>
      <c r="AG540" s="247" t="s">
        <v>754</v>
      </c>
    </row>
    <row r="541" spans="1:33" ht="39.6" x14ac:dyDescent="0.3">
      <c r="A541" s="247"/>
      <c r="B541" s="247" t="s">
        <v>8111</v>
      </c>
      <c r="C541" s="247" t="s">
        <v>32</v>
      </c>
      <c r="D541" s="251" t="s">
        <v>2038</v>
      </c>
      <c r="E541" s="247" t="s">
        <v>2036</v>
      </c>
      <c r="F541" s="247" t="s">
        <v>2037</v>
      </c>
      <c r="G541" s="247" t="s">
        <v>241</v>
      </c>
      <c r="H541" s="247" t="s">
        <v>725</v>
      </c>
      <c r="I541" s="247" t="s">
        <v>7988</v>
      </c>
      <c r="J541" s="247" t="s">
        <v>7988</v>
      </c>
      <c r="K541" s="247" t="s">
        <v>7988</v>
      </c>
      <c r="L541" s="247" t="s">
        <v>7988</v>
      </c>
      <c r="M541" s="247" t="s">
        <v>8112</v>
      </c>
      <c r="N541" s="247" t="s">
        <v>91</v>
      </c>
      <c r="O541" s="247" t="s">
        <v>2039</v>
      </c>
      <c r="P541" s="247"/>
      <c r="Q541" s="247"/>
      <c r="R541" s="247"/>
      <c r="S541" s="247"/>
      <c r="T541" s="247"/>
      <c r="U541" s="247" t="s">
        <v>7988</v>
      </c>
      <c r="V541" s="247" t="s">
        <v>7988</v>
      </c>
      <c r="W541" s="247"/>
      <c r="X541" s="247"/>
      <c r="Y541" s="248">
        <v>44526.395196759258</v>
      </c>
      <c r="Z541" s="248">
        <v>44530.576643518521</v>
      </c>
      <c r="AA541" s="247"/>
      <c r="AB541" s="247" t="s">
        <v>2024</v>
      </c>
      <c r="AC541" s="247">
        <v>81621</v>
      </c>
      <c r="AD541" s="247">
        <v>31790</v>
      </c>
      <c r="AE541" s="247" t="s">
        <v>8111</v>
      </c>
      <c r="AF541" s="247" t="s">
        <v>8113</v>
      </c>
      <c r="AG541" s="247"/>
    </row>
    <row r="542" spans="1:33" ht="92.4" x14ac:dyDescent="0.3">
      <c r="A542" s="247" t="s">
        <v>582</v>
      </c>
      <c r="B542" s="247" t="s">
        <v>8111</v>
      </c>
      <c r="C542" s="247" t="s">
        <v>18</v>
      </c>
      <c r="D542" s="251" t="s">
        <v>2038</v>
      </c>
      <c r="E542" s="247" t="s">
        <v>2040</v>
      </c>
      <c r="F542" s="247" t="s">
        <v>2041</v>
      </c>
      <c r="G542" s="247" t="s">
        <v>1434</v>
      </c>
      <c r="H542" s="247" t="s">
        <v>769</v>
      </c>
      <c r="I542" s="247" t="s">
        <v>7988</v>
      </c>
      <c r="J542" s="247" t="s">
        <v>7988</v>
      </c>
      <c r="K542" s="247" t="s">
        <v>7988</v>
      </c>
      <c r="L542" s="247" t="s">
        <v>7988</v>
      </c>
      <c r="M542" s="247" t="s">
        <v>8112</v>
      </c>
      <c r="N542" s="247" t="s">
        <v>91</v>
      </c>
      <c r="O542" s="247" t="s">
        <v>2039</v>
      </c>
      <c r="P542" s="247" t="s">
        <v>2043</v>
      </c>
      <c r="Q542" s="247"/>
      <c r="R542" s="247" t="s">
        <v>2042</v>
      </c>
      <c r="S542" s="247" t="s">
        <v>8240</v>
      </c>
      <c r="T542" s="247"/>
      <c r="U542" s="247" t="s">
        <v>7988</v>
      </c>
      <c r="V542" s="247" t="s">
        <v>7988</v>
      </c>
      <c r="W542" s="247"/>
      <c r="X542" s="247"/>
      <c r="Y542" s="248">
        <v>44526.395196759258</v>
      </c>
      <c r="Z542" s="248">
        <v>44530.576643518521</v>
      </c>
      <c r="AA542" s="247"/>
      <c r="AB542" s="247" t="s">
        <v>2024</v>
      </c>
      <c r="AC542" s="247">
        <v>81621</v>
      </c>
      <c r="AD542" s="247">
        <v>31800</v>
      </c>
      <c r="AE542" s="247" t="s">
        <v>8111</v>
      </c>
      <c r="AF542" s="247" t="s">
        <v>8113</v>
      </c>
      <c r="AG542" s="247" t="s">
        <v>15</v>
      </c>
    </row>
    <row r="543" spans="1:33" ht="39.6" x14ac:dyDescent="0.3">
      <c r="A543" s="247"/>
      <c r="B543" s="247" t="s">
        <v>8111</v>
      </c>
      <c r="C543" s="247" t="s">
        <v>32</v>
      </c>
      <c r="D543" s="251" t="s">
        <v>2046</v>
      </c>
      <c r="E543" s="247" t="s">
        <v>2044</v>
      </c>
      <c r="F543" s="247" t="s">
        <v>2045</v>
      </c>
      <c r="G543" s="247" t="s">
        <v>241</v>
      </c>
      <c r="H543" s="247" t="s">
        <v>725</v>
      </c>
      <c r="I543" s="247" t="s">
        <v>7988</v>
      </c>
      <c r="J543" s="247" t="s">
        <v>7988</v>
      </c>
      <c r="K543" s="247" t="s">
        <v>7988</v>
      </c>
      <c r="L543" s="247" t="s">
        <v>7988</v>
      </c>
      <c r="M543" s="247" t="s">
        <v>8112</v>
      </c>
      <c r="N543" s="247" t="s">
        <v>91</v>
      </c>
      <c r="O543" s="247" t="s">
        <v>2047</v>
      </c>
      <c r="P543" s="247"/>
      <c r="Q543" s="247"/>
      <c r="R543" s="247"/>
      <c r="S543" s="247"/>
      <c r="T543" s="247"/>
      <c r="U543" s="247" t="s">
        <v>7988</v>
      </c>
      <c r="V543" s="247" t="s">
        <v>7988</v>
      </c>
      <c r="W543" s="247"/>
      <c r="X543" s="247"/>
      <c r="Y543" s="248">
        <v>44526.395196759258</v>
      </c>
      <c r="Z543" s="248">
        <v>44530.576643518521</v>
      </c>
      <c r="AA543" s="247"/>
      <c r="AB543" s="247" t="s">
        <v>2024</v>
      </c>
      <c r="AC543" s="247">
        <v>81621</v>
      </c>
      <c r="AD543" s="247">
        <v>31810</v>
      </c>
      <c r="AE543" s="247" t="s">
        <v>8111</v>
      </c>
      <c r="AF543" s="247" t="s">
        <v>8113</v>
      </c>
      <c r="AG543" s="247"/>
    </row>
    <row r="544" spans="1:33" ht="39.6" x14ac:dyDescent="0.3">
      <c r="A544" s="247" t="s">
        <v>2050</v>
      </c>
      <c r="B544" s="247" t="s">
        <v>8111</v>
      </c>
      <c r="C544" s="247" t="s">
        <v>410</v>
      </c>
      <c r="D544" s="251" t="s">
        <v>1021</v>
      </c>
      <c r="E544" s="247" t="s">
        <v>2048</v>
      </c>
      <c r="F544" s="247" t="s">
        <v>2049</v>
      </c>
      <c r="G544" s="247" t="s">
        <v>1434</v>
      </c>
      <c r="H544" s="247" t="s">
        <v>35</v>
      </c>
      <c r="I544" s="247" t="s">
        <v>7988</v>
      </c>
      <c r="J544" s="247" t="s">
        <v>7988</v>
      </c>
      <c r="K544" s="247" t="s">
        <v>7988</v>
      </c>
      <c r="L544" s="247" t="s">
        <v>7988</v>
      </c>
      <c r="M544" s="247" t="s">
        <v>8112</v>
      </c>
      <c r="N544" s="247" t="s">
        <v>84</v>
      </c>
      <c r="O544" s="247" t="s">
        <v>7988</v>
      </c>
      <c r="P544" s="247"/>
      <c r="Q544" s="247"/>
      <c r="R544" s="247"/>
      <c r="S544" s="247"/>
      <c r="T544" s="247"/>
      <c r="U544" s="247" t="s">
        <v>7988</v>
      </c>
      <c r="V544" s="247" t="s">
        <v>7988</v>
      </c>
      <c r="W544" s="247"/>
      <c r="X544" s="247"/>
      <c r="Y544" s="248">
        <v>44526.395196759258</v>
      </c>
      <c r="Z544" s="248">
        <v>44532.923506944448</v>
      </c>
      <c r="AA544" s="247"/>
      <c r="AB544" s="247" t="s">
        <v>2024</v>
      </c>
      <c r="AC544" s="247">
        <v>81621</v>
      </c>
      <c r="AD544" s="247">
        <v>2000</v>
      </c>
      <c r="AE544" s="247" t="s">
        <v>8111</v>
      </c>
      <c r="AF544" s="247" t="s">
        <v>8113</v>
      </c>
      <c r="AG544" s="247" t="s">
        <v>719</v>
      </c>
    </row>
    <row r="545" spans="1:33" ht="39.6" x14ac:dyDescent="0.3">
      <c r="A545" s="247" t="s">
        <v>2053</v>
      </c>
      <c r="B545" s="247" t="s">
        <v>8111</v>
      </c>
      <c r="C545" s="247" t="s">
        <v>410</v>
      </c>
      <c r="D545" s="251" t="s">
        <v>1309</v>
      </c>
      <c r="E545" s="247" t="s">
        <v>2051</v>
      </c>
      <c r="F545" s="247" t="s">
        <v>2052</v>
      </c>
      <c r="G545" s="247" t="s">
        <v>1434</v>
      </c>
      <c r="H545" s="247" t="s">
        <v>35</v>
      </c>
      <c r="I545" s="247" t="s">
        <v>7988</v>
      </c>
      <c r="J545" s="247" t="s">
        <v>7988</v>
      </c>
      <c r="K545" s="247" t="s">
        <v>7988</v>
      </c>
      <c r="L545" s="247" t="s">
        <v>7988</v>
      </c>
      <c r="M545" s="247" t="s">
        <v>8112</v>
      </c>
      <c r="N545" s="247" t="s">
        <v>84</v>
      </c>
      <c r="O545" s="247" t="s">
        <v>7988</v>
      </c>
      <c r="P545" s="247"/>
      <c r="Q545" s="247"/>
      <c r="R545" s="247"/>
      <c r="S545" s="247" t="s">
        <v>8241</v>
      </c>
      <c r="T545" s="247"/>
      <c r="U545" s="247" t="s">
        <v>7988</v>
      </c>
      <c r="V545" s="247" t="s">
        <v>7988</v>
      </c>
      <c r="W545" s="247"/>
      <c r="X545" s="247"/>
      <c r="Y545" s="248">
        <v>44526.395196759258</v>
      </c>
      <c r="Z545" s="248">
        <v>44532.923506944448</v>
      </c>
      <c r="AA545" s="247"/>
      <c r="AB545" s="247" t="s">
        <v>2024</v>
      </c>
      <c r="AC545" s="247">
        <v>81621</v>
      </c>
      <c r="AD545" s="247">
        <v>2000</v>
      </c>
      <c r="AE545" s="247" t="s">
        <v>8111</v>
      </c>
      <c r="AF545" s="247" t="s">
        <v>8113</v>
      </c>
      <c r="AG545" s="247" t="s">
        <v>36</v>
      </c>
    </row>
    <row r="546" spans="1:33" ht="39.6" x14ac:dyDescent="0.3">
      <c r="A546" s="247" t="s">
        <v>2053</v>
      </c>
      <c r="B546" s="247" t="s">
        <v>8111</v>
      </c>
      <c r="C546" s="247" t="s">
        <v>410</v>
      </c>
      <c r="D546" s="251" t="s">
        <v>1309</v>
      </c>
      <c r="E546" s="247" t="s">
        <v>2054</v>
      </c>
      <c r="F546" s="247" t="s">
        <v>2055</v>
      </c>
      <c r="G546" s="247" t="s">
        <v>1434</v>
      </c>
      <c r="H546" s="247" t="s">
        <v>313</v>
      </c>
      <c r="I546" s="247" t="s">
        <v>7988</v>
      </c>
      <c r="J546" s="247" t="s">
        <v>7988</v>
      </c>
      <c r="K546" s="247" t="s">
        <v>7988</v>
      </c>
      <c r="L546" s="247" t="s">
        <v>7988</v>
      </c>
      <c r="M546" s="247" t="s">
        <v>8112</v>
      </c>
      <c r="N546" s="247" t="s">
        <v>84</v>
      </c>
      <c r="O546" s="247" t="s">
        <v>7988</v>
      </c>
      <c r="P546" s="247"/>
      <c r="Q546" s="247"/>
      <c r="R546" s="247" t="s">
        <v>2056</v>
      </c>
      <c r="S546" s="247" t="s">
        <v>8241</v>
      </c>
      <c r="T546" s="247"/>
      <c r="U546" s="247" t="s">
        <v>7988</v>
      </c>
      <c r="V546" s="247" t="s">
        <v>7988</v>
      </c>
      <c r="W546" s="247"/>
      <c r="X546" s="247"/>
      <c r="Y546" s="248">
        <v>44526.395196759258</v>
      </c>
      <c r="Z546" s="248">
        <v>44532.923506944448</v>
      </c>
      <c r="AA546" s="247"/>
      <c r="AB546" s="247" t="s">
        <v>2024</v>
      </c>
      <c r="AC546" s="247">
        <v>81621</v>
      </c>
      <c r="AD546" s="247">
        <v>2010</v>
      </c>
      <c r="AE546" s="247" t="s">
        <v>8111</v>
      </c>
      <c r="AF546" s="247" t="s">
        <v>8113</v>
      </c>
      <c r="AG546" s="247" t="s">
        <v>36</v>
      </c>
    </row>
    <row r="547" spans="1:33" ht="39.6" x14ac:dyDescent="0.3">
      <c r="A547" s="247"/>
      <c r="B547" s="247" t="s">
        <v>8111</v>
      </c>
      <c r="C547" s="247" t="s">
        <v>32</v>
      </c>
      <c r="D547" s="251" t="s">
        <v>2061</v>
      </c>
      <c r="E547" s="247" t="s">
        <v>2057</v>
      </c>
      <c r="F547" s="247" t="s">
        <v>2058</v>
      </c>
      <c r="G547" s="247" t="s">
        <v>264</v>
      </c>
      <c r="H547" s="247" t="s">
        <v>725</v>
      </c>
      <c r="I547" s="247" t="s">
        <v>7988</v>
      </c>
      <c r="J547" s="247" t="s">
        <v>7988</v>
      </c>
      <c r="K547" s="247" t="s">
        <v>7988</v>
      </c>
      <c r="L547" s="247" t="s">
        <v>7988</v>
      </c>
      <c r="M547" s="247" t="s">
        <v>8112</v>
      </c>
      <c r="N547" s="247" t="s">
        <v>711</v>
      </c>
      <c r="O547" s="247" t="s">
        <v>2062</v>
      </c>
      <c r="P547" s="247"/>
      <c r="Q547" s="247"/>
      <c r="R547" s="247" t="s">
        <v>2060</v>
      </c>
      <c r="S547" s="247"/>
      <c r="T547" s="247"/>
      <c r="U547" s="247" t="s">
        <v>7988</v>
      </c>
      <c r="V547" s="247" t="s">
        <v>7988</v>
      </c>
      <c r="W547" s="247"/>
      <c r="X547" s="247"/>
      <c r="Y547" s="248">
        <v>44526.395601851851</v>
      </c>
      <c r="Z547" s="248">
        <v>44526.90152777778</v>
      </c>
      <c r="AA547" s="247"/>
      <c r="AB547" s="247" t="s">
        <v>2059</v>
      </c>
      <c r="AC547" s="247">
        <v>10602</v>
      </c>
      <c r="AD547" s="247">
        <v>31850</v>
      </c>
      <c r="AE547" s="247" t="s">
        <v>8111</v>
      </c>
      <c r="AF547" s="247" t="s">
        <v>8113</v>
      </c>
      <c r="AG547" s="247"/>
    </row>
    <row r="548" spans="1:33" ht="26.4" x14ac:dyDescent="0.3">
      <c r="A548" s="247"/>
      <c r="B548" s="247" t="s">
        <v>8111</v>
      </c>
      <c r="C548" s="247" t="s">
        <v>32</v>
      </c>
      <c r="D548" s="251" t="s">
        <v>527</v>
      </c>
      <c r="E548" s="247" t="s">
        <v>2063</v>
      </c>
      <c r="F548" s="247" t="s">
        <v>2064</v>
      </c>
      <c r="G548" s="247" t="s">
        <v>264</v>
      </c>
      <c r="H548" s="247" t="s">
        <v>725</v>
      </c>
      <c r="I548" s="247" t="s">
        <v>7988</v>
      </c>
      <c r="J548" s="247" t="s">
        <v>7988</v>
      </c>
      <c r="K548" s="247" t="s">
        <v>7988</v>
      </c>
      <c r="L548" s="247" t="s">
        <v>7988</v>
      </c>
      <c r="M548" s="247" t="s">
        <v>8112</v>
      </c>
      <c r="N548" s="247" t="s">
        <v>528</v>
      </c>
      <c r="O548" s="247" t="s">
        <v>529</v>
      </c>
      <c r="P548" s="247"/>
      <c r="Q548" s="247"/>
      <c r="R548" s="247" t="s">
        <v>2065</v>
      </c>
      <c r="S548" s="247"/>
      <c r="T548" s="247"/>
      <c r="U548" s="247" t="s">
        <v>7988</v>
      </c>
      <c r="V548" s="247" t="s">
        <v>7988</v>
      </c>
      <c r="W548" s="247"/>
      <c r="X548" s="247"/>
      <c r="Y548" s="248">
        <v>44526.395601851851</v>
      </c>
      <c r="Z548" s="248">
        <v>44526.90152777778</v>
      </c>
      <c r="AA548" s="247"/>
      <c r="AB548" s="247" t="s">
        <v>2059</v>
      </c>
      <c r="AC548" s="247">
        <v>10602</v>
      </c>
      <c r="AD548" s="247">
        <v>27510</v>
      </c>
      <c r="AE548" s="247" t="s">
        <v>8111</v>
      </c>
      <c r="AF548" s="247" t="s">
        <v>8113</v>
      </c>
      <c r="AG548" s="247"/>
    </row>
    <row r="549" spans="1:33" ht="26.4" x14ac:dyDescent="0.3">
      <c r="A549" s="247"/>
      <c r="B549" s="247" t="s">
        <v>8111</v>
      </c>
      <c r="C549" s="247" t="s">
        <v>32</v>
      </c>
      <c r="D549" s="251" t="s">
        <v>546</v>
      </c>
      <c r="E549" s="247" t="s">
        <v>2066</v>
      </c>
      <c r="F549" s="247" t="s">
        <v>2067</v>
      </c>
      <c r="G549" s="247" t="s">
        <v>264</v>
      </c>
      <c r="H549" s="247" t="s">
        <v>725</v>
      </c>
      <c r="I549" s="247" t="s">
        <v>7988</v>
      </c>
      <c r="J549" s="247" t="s">
        <v>7988</v>
      </c>
      <c r="K549" s="247" t="s">
        <v>7988</v>
      </c>
      <c r="L549" s="247" t="s">
        <v>7988</v>
      </c>
      <c r="M549" s="247" t="s">
        <v>8112</v>
      </c>
      <c r="N549" s="247" t="s">
        <v>528</v>
      </c>
      <c r="O549" s="247" t="s">
        <v>547</v>
      </c>
      <c r="P549" s="247"/>
      <c r="Q549" s="247"/>
      <c r="R549" s="247" t="s">
        <v>2068</v>
      </c>
      <c r="S549" s="247"/>
      <c r="T549" s="247"/>
      <c r="U549" s="247" t="s">
        <v>7988</v>
      </c>
      <c r="V549" s="247" t="s">
        <v>7988</v>
      </c>
      <c r="W549" s="247"/>
      <c r="X549" s="247"/>
      <c r="Y549" s="248">
        <v>44526.395601851851</v>
      </c>
      <c r="Z549" s="248">
        <v>44526.90152777778</v>
      </c>
      <c r="AA549" s="247"/>
      <c r="AB549" s="247" t="s">
        <v>2059</v>
      </c>
      <c r="AC549" s="247">
        <v>10602</v>
      </c>
      <c r="AD549" s="247">
        <v>27590</v>
      </c>
      <c r="AE549" s="247" t="s">
        <v>8111</v>
      </c>
      <c r="AF549" s="247" t="s">
        <v>8113</v>
      </c>
      <c r="AG549" s="247"/>
    </row>
    <row r="550" spans="1:33" ht="26.4" x14ac:dyDescent="0.3">
      <c r="A550" s="247"/>
      <c r="B550" s="247" t="s">
        <v>8111</v>
      </c>
      <c r="C550" s="247" t="s">
        <v>32</v>
      </c>
      <c r="D550" s="251" t="s">
        <v>550</v>
      </c>
      <c r="E550" s="247" t="s">
        <v>2069</v>
      </c>
      <c r="F550" s="247" t="s">
        <v>2070</v>
      </c>
      <c r="G550" s="247" t="s">
        <v>264</v>
      </c>
      <c r="H550" s="247" t="s">
        <v>725</v>
      </c>
      <c r="I550" s="247" t="s">
        <v>7988</v>
      </c>
      <c r="J550" s="247" t="s">
        <v>7988</v>
      </c>
      <c r="K550" s="247" t="s">
        <v>7988</v>
      </c>
      <c r="L550" s="247" t="s">
        <v>7988</v>
      </c>
      <c r="M550" s="247" t="s">
        <v>8112</v>
      </c>
      <c r="N550" s="247" t="s">
        <v>528</v>
      </c>
      <c r="O550" s="247" t="s">
        <v>551</v>
      </c>
      <c r="P550" s="247"/>
      <c r="Q550" s="247"/>
      <c r="R550" s="247" t="s">
        <v>2071</v>
      </c>
      <c r="S550" s="247" t="s">
        <v>8118</v>
      </c>
      <c r="T550" s="247"/>
      <c r="U550" s="247" t="s">
        <v>7988</v>
      </c>
      <c r="V550" s="247" t="s">
        <v>7988</v>
      </c>
      <c r="W550" s="247"/>
      <c r="X550" s="247"/>
      <c r="Y550" s="248">
        <v>44526.395613425928</v>
      </c>
      <c r="Z550" s="248">
        <v>44526.90152777778</v>
      </c>
      <c r="AA550" s="247"/>
      <c r="AB550" s="247" t="s">
        <v>2059</v>
      </c>
      <c r="AC550" s="247">
        <v>10602</v>
      </c>
      <c r="AD550" s="247">
        <v>27600</v>
      </c>
      <c r="AE550" s="247" t="s">
        <v>8111</v>
      </c>
      <c r="AF550" s="247" t="s">
        <v>8113</v>
      </c>
      <c r="AG550" s="247"/>
    </row>
    <row r="551" spans="1:33" ht="26.4" x14ac:dyDescent="0.3">
      <c r="A551" s="247"/>
      <c r="B551" s="247" t="s">
        <v>8111</v>
      </c>
      <c r="C551" s="247" t="s">
        <v>32</v>
      </c>
      <c r="D551" s="251" t="s">
        <v>562</v>
      </c>
      <c r="E551" s="247" t="s">
        <v>2072</v>
      </c>
      <c r="F551" s="247" t="s">
        <v>2073</v>
      </c>
      <c r="G551" s="247" t="s">
        <v>264</v>
      </c>
      <c r="H551" s="247" t="s">
        <v>725</v>
      </c>
      <c r="I551" s="247" t="s">
        <v>7988</v>
      </c>
      <c r="J551" s="247" t="s">
        <v>7988</v>
      </c>
      <c r="K551" s="247" t="s">
        <v>7988</v>
      </c>
      <c r="L551" s="247" t="s">
        <v>7988</v>
      </c>
      <c r="M551" s="247" t="s">
        <v>8112</v>
      </c>
      <c r="N551" s="247" t="s">
        <v>224</v>
      </c>
      <c r="O551" s="247" t="s">
        <v>563</v>
      </c>
      <c r="P551" s="247"/>
      <c r="Q551" s="247"/>
      <c r="R551" s="247" t="s">
        <v>2074</v>
      </c>
      <c r="S551" s="247"/>
      <c r="T551" s="247"/>
      <c r="U551" s="247" t="s">
        <v>7988</v>
      </c>
      <c r="V551" s="247" t="s">
        <v>7988</v>
      </c>
      <c r="W551" s="247"/>
      <c r="X551" s="247"/>
      <c r="Y551" s="248">
        <v>44526.395613425928</v>
      </c>
      <c r="Z551" s="248">
        <v>44526.90152777778</v>
      </c>
      <c r="AA551" s="247"/>
      <c r="AB551" s="247" t="s">
        <v>2059</v>
      </c>
      <c r="AC551" s="247">
        <v>10602</v>
      </c>
      <c r="AD551" s="247">
        <v>27630</v>
      </c>
      <c r="AE551" s="247" t="s">
        <v>8111</v>
      </c>
      <c r="AF551" s="247" t="s">
        <v>8113</v>
      </c>
      <c r="AG551" s="247"/>
    </row>
    <row r="552" spans="1:33" ht="39.6" x14ac:dyDescent="0.3">
      <c r="A552" s="247"/>
      <c r="B552" s="247" t="s">
        <v>8111</v>
      </c>
      <c r="C552" s="247" t="s">
        <v>32</v>
      </c>
      <c r="D552" s="251" t="s">
        <v>570</v>
      </c>
      <c r="E552" s="247" t="s">
        <v>2075</v>
      </c>
      <c r="F552" s="247" t="s">
        <v>2076</v>
      </c>
      <c r="G552" s="247" t="s">
        <v>264</v>
      </c>
      <c r="H552" s="247" t="s">
        <v>725</v>
      </c>
      <c r="I552" s="247" t="s">
        <v>7988</v>
      </c>
      <c r="J552" s="247" t="s">
        <v>7988</v>
      </c>
      <c r="K552" s="247" t="s">
        <v>7988</v>
      </c>
      <c r="L552" s="247" t="s">
        <v>7988</v>
      </c>
      <c r="M552" s="247" t="s">
        <v>8112</v>
      </c>
      <c r="N552" s="247" t="s">
        <v>224</v>
      </c>
      <c r="O552" s="247" t="s">
        <v>571</v>
      </c>
      <c r="P552" s="247"/>
      <c r="Q552" s="247"/>
      <c r="R552" s="247" t="s">
        <v>2077</v>
      </c>
      <c r="S552" s="247"/>
      <c r="T552" s="247"/>
      <c r="U552" s="247" t="s">
        <v>7988</v>
      </c>
      <c r="V552" s="247" t="s">
        <v>7988</v>
      </c>
      <c r="W552" s="247"/>
      <c r="X552" s="247"/>
      <c r="Y552" s="248">
        <v>44526.395613425928</v>
      </c>
      <c r="Z552" s="248">
        <v>44526.90152777778</v>
      </c>
      <c r="AA552" s="247"/>
      <c r="AB552" s="247" t="s">
        <v>2059</v>
      </c>
      <c r="AC552" s="247">
        <v>10602</v>
      </c>
      <c r="AD552" s="247">
        <v>27650</v>
      </c>
      <c r="AE552" s="247" t="s">
        <v>8111</v>
      </c>
      <c r="AF552" s="247" t="s">
        <v>8113</v>
      </c>
      <c r="AG552" s="247"/>
    </row>
    <row r="553" spans="1:33" ht="39.6" x14ac:dyDescent="0.3">
      <c r="A553" s="247"/>
      <c r="B553" s="247" t="s">
        <v>8111</v>
      </c>
      <c r="C553" s="247" t="s">
        <v>32</v>
      </c>
      <c r="D553" s="251" t="s">
        <v>2081</v>
      </c>
      <c r="E553" s="247" t="s">
        <v>2078</v>
      </c>
      <c r="F553" s="247" t="s">
        <v>2079</v>
      </c>
      <c r="G553" s="247" t="s">
        <v>264</v>
      </c>
      <c r="H553" s="247" t="s">
        <v>725</v>
      </c>
      <c r="I553" s="247" t="s">
        <v>7988</v>
      </c>
      <c r="J553" s="247" t="s">
        <v>7988</v>
      </c>
      <c r="K553" s="247" t="s">
        <v>7988</v>
      </c>
      <c r="L553" s="247" t="s">
        <v>7988</v>
      </c>
      <c r="M553" s="247" t="s">
        <v>8112</v>
      </c>
      <c r="N553" s="247" t="s">
        <v>91</v>
      </c>
      <c r="O553" s="247" t="s">
        <v>2082</v>
      </c>
      <c r="P553" s="247"/>
      <c r="Q553" s="247"/>
      <c r="R553" s="247" t="s">
        <v>2080</v>
      </c>
      <c r="S553" s="247"/>
      <c r="T553" s="247"/>
      <c r="U553" s="247" t="s">
        <v>7988</v>
      </c>
      <c r="V553" s="247" t="s">
        <v>7988</v>
      </c>
      <c r="W553" s="247"/>
      <c r="X553" s="247"/>
      <c r="Y553" s="248">
        <v>44526.395613425928</v>
      </c>
      <c r="Z553" s="248">
        <v>44526.90152777778</v>
      </c>
      <c r="AA553" s="247"/>
      <c r="AB553" s="247" t="s">
        <v>2059</v>
      </c>
      <c r="AC553" s="247">
        <v>10602</v>
      </c>
      <c r="AD553" s="247">
        <v>31910</v>
      </c>
      <c r="AE553" s="247" t="s">
        <v>8111</v>
      </c>
      <c r="AF553" s="247" t="s">
        <v>8113</v>
      </c>
      <c r="AG553" s="247"/>
    </row>
    <row r="554" spans="1:33" ht="26.4" x14ac:dyDescent="0.3">
      <c r="A554" s="247" t="s">
        <v>203</v>
      </c>
      <c r="B554" s="247" t="s">
        <v>8111</v>
      </c>
      <c r="C554" s="247" t="s">
        <v>32</v>
      </c>
      <c r="D554" s="251" t="s">
        <v>187</v>
      </c>
      <c r="E554" s="247" t="s">
        <v>2083</v>
      </c>
      <c r="F554" s="247" t="s">
        <v>2084</v>
      </c>
      <c r="G554" s="247" t="s">
        <v>1632</v>
      </c>
      <c r="H554" s="247" t="s">
        <v>35</v>
      </c>
      <c r="I554" s="247" t="s">
        <v>7988</v>
      </c>
      <c r="J554" s="247" t="s">
        <v>7988</v>
      </c>
      <c r="K554" s="247" t="s">
        <v>7988</v>
      </c>
      <c r="L554" s="247" t="s">
        <v>7988</v>
      </c>
      <c r="M554" s="247" t="s">
        <v>8112</v>
      </c>
      <c r="N554" s="247" t="s">
        <v>84</v>
      </c>
      <c r="O554" s="247" t="s">
        <v>7988</v>
      </c>
      <c r="P554" s="247"/>
      <c r="Q554" s="247"/>
      <c r="R554" s="247" t="s">
        <v>2086</v>
      </c>
      <c r="S554" s="247"/>
      <c r="T554" s="247"/>
      <c r="U554" s="247" t="s">
        <v>7988</v>
      </c>
      <c r="V554" s="247" t="s">
        <v>7988</v>
      </c>
      <c r="W554" s="247"/>
      <c r="X554" s="247"/>
      <c r="Y554" s="248">
        <v>44526.398194444446</v>
      </c>
      <c r="Z554" s="248">
        <v>44529.570324074077</v>
      </c>
      <c r="AA554" s="247"/>
      <c r="AB554" s="247" t="s">
        <v>2085</v>
      </c>
      <c r="AC554" s="247">
        <v>88974</v>
      </c>
      <c r="AD554" s="247">
        <v>4510</v>
      </c>
      <c r="AE554" s="247" t="s">
        <v>8111</v>
      </c>
      <c r="AF554" s="247" t="s">
        <v>8113</v>
      </c>
      <c r="AG554" s="247" t="s">
        <v>719</v>
      </c>
    </row>
    <row r="555" spans="1:33" ht="26.4" x14ac:dyDescent="0.3">
      <c r="A555" s="247" t="s">
        <v>2090</v>
      </c>
      <c r="B555" s="247" t="s">
        <v>8111</v>
      </c>
      <c r="C555" s="247" t="s">
        <v>18</v>
      </c>
      <c r="D555" s="251" t="s">
        <v>1081</v>
      </c>
      <c r="E555" s="247" t="s">
        <v>2087</v>
      </c>
      <c r="F555" s="247" t="s">
        <v>2088</v>
      </c>
      <c r="G555" s="247" t="s">
        <v>1077</v>
      </c>
      <c r="H555" s="247" t="s">
        <v>1085</v>
      </c>
      <c r="I555" s="247" t="s">
        <v>1088</v>
      </c>
      <c r="J555" s="247" t="s">
        <v>7988</v>
      </c>
      <c r="K555" s="247" t="s">
        <v>7988</v>
      </c>
      <c r="L555" s="247" t="s">
        <v>7988</v>
      </c>
      <c r="M555" s="247" t="s">
        <v>1287</v>
      </c>
      <c r="N555" s="247" t="s">
        <v>91</v>
      </c>
      <c r="O555" s="247" t="s">
        <v>1090</v>
      </c>
      <c r="P555" s="247" t="s">
        <v>2091</v>
      </c>
      <c r="Q555" s="247"/>
      <c r="R555" s="247" t="s">
        <v>2089</v>
      </c>
      <c r="S555" s="247" t="s">
        <v>8242</v>
      </c>
      <c r="T555" s="247"/>
      <c r="U555" s="247" t="s">
        <v>7988</v>
      </c>
      <c r="V555" s="247" t="s">
        <v>7988</v>
      </c>
      <c r="W555" s="247"/>
      <c r="X555" s="247"/>
      <c r="Y555" s="248">
        <v>44526.398553240739</v>
      </c>
      <c r="Z555" s="248">
        <v>44526.401666666665</v>
      </c>
      <c r="AA555" s="247"/>
      <c r="AB555" s="247" t="s">
        <v>1072</v>
      </c>
      <c r="AC555" s="247">
        <v>82696</v>
      </c>
      <c r="AD555" s="247">
        <v>31930</v>
      </c>
      <c r="AE555" s="247" t="s">
        <v>8111</v>
      </c>
      <c r="AF555" s="247" t="s">
        <v>8113</v>
      </c>
      <c r="AG555" s="247" t="s">
        <v>36</v>
      </c>
    </row>
    <row r="556" spans="1:33" ht="26.4" x14ac:dyDescent="0.3">
      <c r="A556" s="247" t="s">
        <v>146</v>
      </c>
      <c r="B556" s="247" t="s">
        <v>8111</v>
      </c>
      <c r="C556" s="247" t="s">
        <v>32</v>
      </c>
      <c r="D556" s="251" t="s">
        <v>120</v>
      </c>
      <c r="E556" s="247" t="s">
        <v>2092</v>
      </c>
      <c r="F556" s="247" t="s">
        <v>2093</v>
      </c>
      <c r="G556" s="247" t="s">
        <v>1481</v>
      </c>
      <c r="H556" s="247" t="s">
        <v>35</v>
      </c>
      <c r="I556" s="247" t="s">
        <v>7988</v>
      </c>
      <c r="J556" s="247" t="s">
        <v>7988</v>
      </c>
      <c r="K556" s="247" t="s">
        <v>7988</v>
      </c>
      <c r="L556" s="247" t="s">
        <v>7988</v>
      </c>
      <c r="M556" s="247" t="s">
        <v>8112</v>
      </c>
      <c r="N556" s="247" t="s">
        <v>84</v>
      </c>
      <c r="O556" s="247" t="s">
        <v>7988</v>
      </c>
      <c r="P556" s="247"/>
      <c r="Q556" s="247"/>
      <c r="R556" s="247"/>
      <c r="S556" s="247"/>
      <c r="T556" s="247"/>
      <c r="U556" s="247" t="s">
        <v>7988</v>
      </c>
      <c r="V556" s="247" t="s">
        <v>7988</v>
      </c>
      <c r="W556" s="247"/>
      <c r="X556" s="247"/>
      <c r="Y556" s="248">
        <v>44526.399236111109</v>
      </c>
      <c r="Z556" s="248">
        <v>44526.401076388887</v>
      </c>
      <c r="AA556" s="247"/>
      <c r="AB556" s="247" t="s">
        <v>2094</v>
      </c>
      <c r="AC556" s="247">
        <v>93395</v>
      </c>
      <c r="AD556" s="247">
        <v>7560</v>
      </c>
      <c r="AE556" s="247" t="s">
        <v>8111</v>
      </c>
      <c r="AF556" s="247" t="s">
        <v>8113</v>
      </c>
      <c r="AG556" s="247"/>
    </row>
    <row r="557" spans="1:33" ht="158.4" x14ac:dyDescent="0.3">
      <c r="A557" s="247"/>
      <c r="B557" s="247" t="s">
        <v>8111</v>
      </c>
      <c r="C557" s="247" t="s">
        <v>410</v>
      </c>
      <c r="D557" s="251" t="s">
        <v>1309</v>
      </c>
      <c r="E557" s="247" t="s">
        <v>2095</v>
      </c>
      <c r="F557" s="247" t="s">
        <v>2096</v>
      </c>
      <c r="G557" s="247" t="s">
        <v>2097</v>
      </c>
      <c r="H557" s="247" t="s">
        <v>322</v>
      </c>
      <c r="I557" s="247" t="s">
        <v>7988</v>
      </c>
      <c r="J557" s="247" t="s">
        <v>7988</v>
      </c>
      <c r="K557" s="247" t="s">
        <v>7988</v>
      </c>
      <c r="L557" s="247" t="s">
        <v>7988</v>
      </c>
      <c r="M557" s="247" t="s">
        <v>8112</v>
      </c>
      <c r="N557" s="247" t="s">
        <v>84</v>
      </c>
      <c r="O557" s="247" t="s">
        <v>7988</v>
      </c>
      <c r="P557" s="247"/>
      <c r="Q557" s="247"/>
      <c r="R557" s="247" t="s">
        <v>2099</v>
      </c>
      <c r="S557" s="247"/>
      <c r="T557" s="247"/>
      <c r="U557" s="247" t="s">
        <v>7988</v>
      </c>
      <c r="V557" s="247" t="s">
        <v>7988</v>
      </c>
      <c r="W557" s="247"/>
      <c r="X557" s="247"/>
      <c r="Y557" s="248">
        <v>44526.400057870371</v>
      </c>
      <c r="Z557" s="248">
        <v>44529.934490740743</v>
      </c>
      <c r="AA557" s="247"/>
      <c r="AB557" s="247" t="s">
        <v>2098</v>
      </c>
      <c r="AC557" s="247">
        <v>61788</v>
      </c>
      <c r="AD557" s="247">
        <v>5010</v>
      </c>
      <c r="AE557" s="247" t="s">
        <v>8111</v>
      </c>
      <c r="AF557" s="247" t="s">
        <v>8113</v>
      </c>
      <c r="AG557" s="247" t="s">
        <v>719</v>
      </c>
    </row>
    <row r="558" spans="1:33" ht="26.4" x14ac:dyDescent="0.3">
      <c r="A558" s="247"/>
      <c r="B558" s="247" t="s">
        <v>8111</v>
      </c>
      <c r="C558" s="247" t="s">
        <v>32</v>
      </c>
      <c r="D558" s="251" t="s">
        <v>1029</v>
      </c>
      <c r="E558" s="247" t="s">
        <v>2100</v>
      </c>
      <c r="F558" s="247" t="s">
        <v>2101</v>
      </c>
      <c r="G558" s="247" t="s">
        <v>1780</v>
      </c>
      <c r="H558" s="247" t="s">
        <v>35</v>
      </c>
      <c r="I558" s="247" t="s">
        <v>7988</v>
      </c>
      <c r="J558" s="247" t="s">
        <v>7988</v>
      </c>
      <c r="K558" s="247" t="s">
        <v>7988</v>
      </c>
      <c r="L558" s="247" t="s">
        <v>7988</v>
      </c>
      <c r="M558" s="247" t="s">
        <v>8112</v>
      </c>
      <c r="N558" s="247" t="s">
        <v>91</v>
      </c>
      <c r="O558" s="247" t="s">
        <v>1030</v>
      </c>
      <c r="P558" s="247"/>
      <c r="Q558" s="247"/>
      <c r="R558" s="247"/>
      <c r="S558" s="247" t="s">
        <v>8199</v>
      </c>
      <c r="T558" s="247"/>
      <c r="U558" s="247" t="s">
        <v>7988</v>
      </c>
      <c r="V558" s="247" t="s">
        <v>7988</v>
      </c>
      <c r="W558" s="247"/>
      <c r="X558" s="247"/>
      <c r="Y558" s="248">
        <v>44526.402037037034</v>
      </c>
      <c r="Z558" s="248">
        <v>44529.709189814814</v>
      </c>
      <c r="AA558" s="247"/>
      <c r="AB558" s="247" t="s">
        <v>2102</v>
      </c>
      <c r="AC558" s="247">
        <v>73279</v>
      </c>
      <c r="AD558" s="247">
        <v>30120</v>
      </c>
      <c r="AE558" s="247" t="s">
        <v>8111</v>
      </c>
      <c r="AF558" s="247" t="s">
        <v>8113</v>
      </c>
      <c r="AG558" s="247"/>
    </row>
    <row r="559" spans="1:33" ht="39.6" x14ac:dyDescent="0.3">
      <c r="A559" s="247"/>
      <c r="B559" s="247" t="s">
        <v>8111</v>
      </c>
      <c r="C559" s="247" t="s">
        <v>18</v>
      </c>
      <c r="D559" s="251" t="s">
        <v>2106</v>
      </c>
      <c r="E559" s="247" t="s">
        <v>2103</v>
      </c>
      <c r="F559" s="247" t="s">
        <v>2104</v>
      </c>
      <c r="G559" s="247" t="s">
        <v>222</v>
      </c>
      <c r="H559" s="247" t="s">
        <v>725</v>
      </c>
      <c r="I559" s="247" t="s">
        <v>7988</v>
      </c>
      <c r="J559" s="247" t="s">
        <v>7988</v>
      </c>
      <c r="K559" s="247" t="s">
        <v>7988</v>
      </c>
      <c r="L559" s="247" t="s">
        <v>7988</v>
      </c>
      <c r="M559" s="247" t="s">
        <v>8112</v>
      </c>
      <c r="N559" s="247" t="s">
        <v>91</v>
      </c>
      <c r="O559" s="247" t="s">
        <v>2108</v>
      </c>
      <c r="P559" s="247" t="s">
        <v>2107</v>
      </c>
      <c r="Q559" s="247"/>
      <c r="R559" s="247"/>
      <c r="S559" s="247"/>
      <c r="T559" s="247"/>
      <c r="U559" s="247" t="s">
        <v>7988</v>
      </c>
      <c r="V559" s="247" t="s">
        <v>7988</v>
      </c>
      <c r="W559" s="247"/>
      <c r="X559" s="247"/>
      <c r="Y559" s="248">
        <v>44526.407314814816</v>
      </c>
      <c r="Z559" s="248">
        <v>44529.570324074077</v>
      </c>
      <c r="AA559" s="247"/>
      <c r="AB559" s="247" t="s">
        <v>2105</v>
      </c>
      <c r="AC559" s="247">
        <v>81761</v>
      </c>
      <c r="AD559" s="247">
        <v>31970</v>
      </c>
      <c r="AE559" s="247" t="s">
        <v>8111</v>
      </c>
      <c r="AF559" s="247" t="s">
        <v>8113</v>
      </c>
      <c r="AG559" s="247"/>
    </row>
    <row r="560" spans="1:33" ht="39.6" x14ac:dyDescent="0.3">
      <c r="A560" s="247" t="s">
        <v>2114</v>
      </c>
      <c r="B560" s="247" t="s">
        <v>8111</v>
      </c>
      <c r="C560" s="247" t="s">
        <v>32</v>
      </c>
      <c r="D560" s="251" t="s">
        <v>120</v>
      </c>
      <c r="E560" s="247" t="s">
        <v>2109</v>
      </c>
      <c r="F560" s="247" t="s">
        <v>2110</v>
      </c>
      <c r="G560" s="247" t="s">
        <v>2111</v>
      </c>
      <c r="H560" s="247" t="s">
        <v>35</v>
      </c>
      <c r="I560" s="247" t="s">
        <v>7988</v>
      </c>
      <c r="J560" s="247" t="s">
        <v>7988</v>
      </c>
      <c r="K560" s="247" t="s">
        <v>7988</v>
      </c>
      <c r="L560" s="247" t="s">
        <v>7988</v>
      </c>
      <c r="M560" s="247" t="s">
        <v>8112</v>
      </c>
      <c r="N560" s="247" t="s">
        <v>84</v>
      </c>
      <c r="O560" s="247" t="s">
        <v>7988</v>
      </c>
      <c r="P560" s="247"/>
      <c r="Q560" s="247"/>
      <c r="R560" s="247" t="s">
        <v>2113</v>
      </c>
      <c r="S560" s="247"/>
      <c r="T560" s="247"/>
      <c r="U560" s="247" t="s">
        <v>7988</v>
      </c>
      <c r="V560" s="247" t="s">
        <v>7988</v>
      </c>
      <c r="W560" s="247"/>
      <c r="X560" s="247"/>
      <c r="Y560" s="248">
        <v>44526.417812500003</v>
      </c>
      <c r="Z560" s="248">
        <v>44529.570324074077</v>
      </c>
      <c r="AA560" s="247"/>
      <c r="AB560" s="247" t="s">
        <v>2112</v>
      </c>
      <c r="AC560" s="247">
        <v>66759</v>
      </c>
      <c r="AD560" s="247">
        <v>5600</v>
      </c>
      <c r="AE560" s="247" t="s">
        <v>8111</v>
      </c>
      <c r="AF560" s="247" t="s">
        <v>8113</v>
      </c>
      <c r="AG560" s="247" t="s">
        <v>754</v>
      </c>
    </row>
    <row r="561" spans="1:33" ht="39.6" x14ac:dyDescent="0.3">
      <c r="A561" s="247" t="s">
        <v>130</v>
      </c>
      <c r="B561" s="247" t="s">
        <v>8111</v>
      </c>
      <c r="C561" s="247" t="s">
        <v>32</v>
      </c>
      <c r="D561" s="251" t="s">
        <v>120</v>
      </c>
      <c r="E561" s="247" t="s">
        <v>2115</v>
      </c>
      <c r="F561" s="247" t="s">
        <v>2116</v>
      </c>
      <c r="G561" s="247" t="s">
        <v>2111</v>
      </c>
      <c r="H561" s="247" t="s">
        <v>35</v>
      </c>
      <c r="I561" s="247" t="s">
        <v>7988</v>
      </c>
      <c r="J561" s="247" t="s">
        <v>7988</v>
      </c>
      <c r="K561" s="247" t="s">
        <v>7988</v>
      </c>
      <c r="L561" s="247" t="s">
        <v>7988</v>
      </c>
      <c r="M561" s="247" t="s">
        <v>8112</v>
      </c>
      <c r="N561" s="247" t="s">
        <v>84</v>
      </c>
      <c r="O561" s="247" t="s">
        <v>7988</v>
      </c>
      <c r="P561" s="247"/>
      <c r="Q561" s="247"/>
      <c r="R561" s="247" t="s">
        <v>2117</v>
      </c>
      <c r="S561" s="247"/>
      <c r="T561" s="247"/>
      <c r="U561" s="247" t="s">
        <v>7988</v>
      </c>
      <c r="V561" s="247" t="s">
        <v>7988</v>
      </c>
      <c r="W561" s="247"/>
      <c r="X561" s="247"/>
      <c r="Y561" s="248">
        <v>44526.41951388889</v>
      </c>
      <c r="Z561" s="248">
        <v>44529.570324074077</v>
      </c>
      <c r="AA561" s="247"/>
      <c r="AB561" s="247" t="s">
        <v>2112</v>
      </c>
      <c r="AC561" s="247">
        <v>66759</v>
      </c>
      <c r="AD561" s="247">
        <v>3620</v>
      </c>
      <c r="AE561" s="247" t="s">
        <v>8111</v>
      </c>
      <c r="AF561" s="247" t="s">
        <v>8113</v>
      </c>
      <c r="AG561" s="247" t="s">
        <v>754</v>
      </c>
    </row>
    <row r="562" spans="1:33" ht="39.6" x14ac:dyDescent="0.3">
      <c r="A562" s="247"/>
      <c r="B562" s="247" t="s">
        <v>8111</v>
      </c>
      <c r="C562" s="247" t="s">
        <v>32</v>
      </c>
      <c r="D562" s="251" t="s">
        <v>2106</v>
      </c>
      <c r="E562" s="247" t="s">
        <v>2118</v>
      </c>
      <c r="F562" s="247" t="s">
        <v>2119</v>
      </c>
      <c r="G562" s="247" t="s">
        <v>2120</v>
      </c>
      <c r="H562" s="247" t="s">
        <v>35</v>
      </c>
      <c r="I562" s="247" t="s">
        <v>7988</v>
      </c>
      <c r="J562" s="247" t="s">
        <v>7988</v>
      </c>
      <c r="K562" s="247" t="s">
        <v>7988</v>
      </c>
      <c r="L562" s="247" t="s">
        <v>7988</v>
      </c>
      <c r="M562" s="247" t="s">
        <v>8112</v>
      </c>
      <c r="N562" s="247" t="s">
        <v>91</v>
      </c>
      <c r="O562" s="247" t="s">
        <v>2108</v>
      </c>
      <c r="P562" s="247"/>
      <c r="Q562" s="247"/>
      <c r="R562" s="247"/>
      <c r="S562" s="247" t="s">
        <v>8243</v>
      </c>
      <c r="T562" s="247"/>
      <c r="U562" s="247" t="s">
        <v>7988</v>
      </c>
      <c r="V562" s="247" t="s">
        <v>7988</v>
      </c>
      <c r="W562" s="247"/>
      <c r="X562" s="247"/>
      <c r="Y562" s="248">
        <v>44526.438506944447</v>
      </c>
      <c r="Z562" s="248">
        <v>44529.709201388891</v>
      </c>
      <c r="AA562" s="247"/>
      <c r="AB562" s="247" t="s">
        <v>1035</v>
      </c>
      <c r="AC562" s="247">
        <v>58500</v>
      </c>
      <c r="AD562" s="247">
        <v>32000</v>
      </c>
      <c r="AE562" s="247" t="s">
        <v>8111</v>
      </c>
      <c r="AF562" s="247" t="s">
        <v>8113</v>
      </c>
      <c r="AG562" s="247" t="s">
        <v>719</v>
      </c>
    </row>
    <row r="563" spans="1:33" ht="26.4" x14ac:dyDescent="0.3">
      <c r="A563" s="247" t="s">
        <v>1511</v>
      </c>
      <c r="B563" s="247" t="s">
        <v>8111</v>
      </c>
      <c r="C563" s="247" t="s">
        <v>18</v>
      </c>
      <c r="D563" s="251" t="s">
        <v>1309</v>
      </c>
      <c r="E563" s="247" t="s">
        <v>2121</v>
      </c>
      <c r="F563" s="247" t="s">
        <v>2122</v>
      </c>
      <c r="G563" s="247" t="s">
        <v>730</v>
      </c>
      <c r="H563" s="247" t="s">
        <v>35</v>
      </c>
      <c r="I563" s="247" t="s">
        <v>7988</v>
      </c>
      <c r="J563" s="247" t="s">
        <v>7988</v>
      </c>
      <c r="K563" s="247" t="s">
        <v>7988</v>
      </c>
      <c r="L563" s="247" t="s">
        <v>7988</v>
      </c>
      <c r="M563" s="247" t="s">
        <v>8112</v>
      </c>
      <c r="N563" s="247" t="s">
        <v>84</v>
      </c>
      <c r="O563" s="247" t="s">
        <v>7988</v>
      </c>
      <c r="P563" s="247" t="s">
        <v>2124</v>
      </c>
      <c r="Q563" s="247"/>
      <c r="R563" s="247"/>
      <c r="S563" s="247" t="s">
        <v>8244</v>
      </c>
      <c r="T563" s="247"/>
      <c r="U563" s="247" t="s">
        <v>7988</v>
      </c>
      <c r="V563" s="247" t="s">
        <v>7988</v>
      </c>
      <c r="W563" s="247"/>
      <c r="X563" s="247"/>
      <c r="Y563" s="248">
        <v>44526.449282407404</v>
      </c>
      <c r="Z563" s="248">
        <v>44529.934490740743</v>
      </c>
      <c r="AA563" s="247"/>
      <c r="AB563" s="247" t="s">
        <v>731</v>
      </c>
      <c r="AC563" s="247">
        <v>21633</v>
      </c>
      <c r="AD563" s="247">
        <v>400</v>
      </c>
      <c r="AE563" s="247" t="s">
        <v>8111</v>
      </c>
      <c r="AF563" s="247" t="s">
        <v>8113</v>
      </c>
      <c r="AG563" s="247" t="s">
        <v>2123</v>
      </c>
    </row>
    <row r="564" spans="1:33" ht="26.4" x14ac:dyDescent="0.3">
      <c r="A564" s="247" t="s">
        <v>163</v>
      </c>
      <c r="B564" s="247" t="s">
        <v>8111</v>
      </c>
      <c r="C564" s="247" t="s">
        <v>32</v>
      </c>
      <c r="D564" s="251" t="s">
        <v>155</v>
      </c>
      <c r="E564" s="247" t="s">
        <v>2125</v>
      </c>
      <c r="F564" s="247" t="s">
        <v>2126</v>
      </c>
      <c r="G564" s="247" t="s">
        <v>1525</v>
      </c>
      <c r="H564" s="247" t="s">
        <v>35</v>
      </c>
      <c r="I564" s="247" t="s">
        <v>7988</v>
      </c>
      <c r="J564" s="247" t="s">
        <v>7988</v>
      </c>
      <c r="K564" s="247" t="s">
        <v>7988</v>
      </c>
      <c r="L564" s="247" t="s">
        <v>7988</v>
      </c>
      <c r="M564" s="247" t="s">
        <v>8112</v>
      </c>
      <c r="N564" s="247" t="s">
        <v>84</v>
      </c>
      <c r="O564" s="247" t="s">
        <v>7988</v>
      </c>
      <c r="P564" s="247"/>
      <c r="Q564" s="247"/>
      <c r="R564" s="247"/>
      <c r="S564" s="247"/>
      <c r="T564" s="247"/>
      <c r="U564" s="247" t="s">
        <v>7988</v>
      </c>
      <c r="V564" s="247" t="s">
        <v>7988</v>
      </c>
      <c r="W564" s="247"/>
      <c r="X564" s="247"/>
      <c r="Y564" s="248">
        <v>44526.452337962961</v>
      </c>
      <c r="Z564" s="248">
        <v>44529.709201388891</v>
      </c>
      <c r="AA564" s="247"/>
      <c r="AB564" s="247" t="s">
        <v>1526</v>
      </c>
      <c r="AC564" s="247">
        <v>58560</v>
      </c>
      <c r="AD564" s="247">
        <v>2600</v>
      </c>
      <c r="AE564" s="247" t="s">
        <v>8111</v>
      </c>
      <c r="AF564" s="247" t="s">
        <v>8113</v>
      </c>
      <c r="AG564" s="247" t="s">
        <v>754</v>
      </c>
    </row>
    <row r="565" spans="1:33" ht="26.4" x14ac:dyDescent="0.3">
      <c r="A565" s="247" t="s">
        <v>206</v>
      </c>
      <c r="B565" s="247" t="s">
        <v>8111</v>
      </c>
      <c r="C565" s="247" t="s">
        <v>410</v>
      </c>
      <c r="D565" s="251" t="s">
        <v>155</v>
      </c>
      <c r="E565" s="247" t="s">
        <v>2127</v>
      </c>
      <c r="F565" s="247" t="s">
        <v>2128</v>
      </c>
      <c r="G565" s="247" t="s">
        <v>2129</v>
      </c>
      <c r="H565" s="247" t="s">
        <v>35</v>
      </c>
      <c r="I565" s="247" t="s">
        <v>7988</v>
      </c>
      <c r="J565" s="247" t="s">
        <v>7988</v>
      </c>
      <c r="K565" s="247" t="s">
        <v>7988</v>
      </c>
      <c r="L565" s="247" t="s">
        <v>7988</v>
      </c>
      <c r="M565" s="247" t="s">
        <v>8112</v>
      </c>
      <c r="N565" s="247" t="s">
        <v>84</v>
      </c>
      <c r="O565" s="247" t="s">
        <v>7988</v>
      </c>
      <c r="P565" s="247"/>
      <c r="Q565" s="247"/>
      <c r="R565" s="247"/>
      <c r="S565" s="247"/>
      <c r="T565" s="247"/>
      <c r="U565" s="247" t="s">
        <v>7988</v>
      </c>
      <c r="V565" s="247" t="s">
        <v>7988</v>
      </c>
      <c r="W565" s="247"/>
      <c r="X565" s="247"/>
      <c r="Y565" s="248">
        <v>44526.452337962961</v>
      </c>
      <c r="Z565" s="248">
        <v>44529.709201388891</v>
      </c>
      <c r="AA565" s="247"/>
      <c r="AB565" s="247" t="s">
        <v>1526</v>
      </c>
      <c r="AC565" s="247">
        <v>58560</v>
      </c>
      <c r="AD565" s="247">
        <v>8500</v>
      </c>
      <c r="AE565" s="247" t="s">
        <v>8111</v>
      </c>
      <c r="AF565" s="247" t="s">
        <v>8113</v>
      </c>
      <c r="AG565" s="247" t="s">
        <v>754</v>
      </c>
    </row>
    <row r="566" spans="1:33" ht="26.4" x14ac:dyDescent="0.3">
      <c r="A566" s="247" t="s">
        <v>401</v>
      </c>
      <c r="B566" s="247" t="s">
        <v>8111</v>
      </c>
      <c r="C566" s="247" t="s">
        <v>32</v>
      </c>
      <c r="D566" s="251" t="s">
        <v>120</v>
      </c>
      <c r="E566" s="247" t="s">
        <v>2130</v>
      </c>
      <c r="F566" s="247" t="s">
        <v>2131</v>
      </c>
      <c r="G566" s="247" t="s">
        <v>1525</v>
      </c>
      <c r="H566" s="247" t="s">
        <v>35</v>
      </c>
      <c r="I566" s="247" t="s">
        <v>7988</v>
      </c>
      <c r="J566" s="247" t="s">
        <v>7988</v>
      </c>
      <c r="K566" s="247" t="s">
        <v>7988</v>
      </c>
      <c r="L566" s="247" t="s">
        <v>7988</v>
      </c>
      <c r="M566" s="247" t="s">
        <v>8112</v>
      </c>
      <c r="N566" s="247" t="s">
        <v>84</v>
      </c>
      <c r="O566" s="247" t="s">
        <v>7988</v>
      </c>
      <c r="P566" s="247"/>
      <c r="Q566" s="247"/>
      <c r="R566" s="247"/>
      <c r="S566" s="247" t="s">
        <v>8245</v>
      </c>
      <c r="T566" s="247"/>
      <c r="U566" s="247" t="s">
        <v>7988</v>
      </c>
      <c r="V566" s="247" t="s">
        <v>7988</v>
      </c>
      <c r="W566" s="247"/>
      <c r="X566" s="247"/>
      <c r="Y566" s="248">
        <v>44526.452337962961</v>
      </c>
      <c r="Z566" s="248">
        <v>44529.570324074077</v>
      </c>
      <c r="AA566" s="247"/>
      <c r="AB566" s="247" t="s">
        <v>1526</v>
      </c>
      <c r="AC566" s="247">
        <v>58560</v>
      </c>
      <c r="AD566" s="247">
        <v>9250</v>
      </c>
      <c r="AE566" s="247" t="s">
        <v>8111</v>
      </c>
      <c r="AF566" s="247" t="s">
        <v>8113</v>
      </c>
      <c r="AG566" s="247" t="s">
        <v>754</v>
      </c>
    </row>
    <row r="567" spans="1:33" ht="26.4" x14ac:dyDescent="0.3">
      <c r="A567" s="247" t="s">
        <v>433</v>
      </c>
      <c r="B567" s="247" t="s">
        <v>8111</v>
      </c>
      <c r="C567" s="247" t="s">
        <v>32</v>
      </c>
      <c r="D567" s="251" t="s">
        <v>120</v>
      </c>
      <c r="E567" s="247" t="s">
        <v>2132</v>
      </c>
      <c r="F567" s="247" t="s">
        <v>2133</v>
      </c>
      <c r="G567" s="247" t="s">
        <v>1525</v>
      </c>
      <c r="H567" s="247" t="s">
        <v>35</v>
      </c>
      <c r="I567" s="247" t="s">
        <v>7988</v>
      </c>
      <c r="J567" s="247" t="s">
        <v>7988</v>
      </c>
      <c r="K567" s="247" t="s">
        <v>7988</v>
      </c>
      <c r="L567" s="247" t="s">
        <v>7988</v>
      </c>
      <c r="M567" s="247" t="s">
        <v>8112</v>
      </c>
      <c r="N567" s="247" t="s">
        <v>84</v>
      </c>
      <c r="O567" s="247" t="s">
        <v>7988</v>
      </c>
      <c r="P567" s="247"/>
      <c r="Q567" s="247"/>
      <c r="R567" s="247"/>
      <c r="S567" s="247"/>
      <c r="T567" s="247"/>
      <c r="U567" s="247" t="s">
        <v>7988</v>
      </c>
      <c r="V567" s="247" t="s">
        <v>7988</v>
      </c>
      <c r="W567" s="247"/>
      <c r="X567" s="247"/>
      <c r="Y567" s="248">
        <v>44526.452337962961</v>
      </c>
      <c r="Z567" s="248">
        <v>44529.570324074077</v>
      </c>
      <c r="AA567" s="247"/>
      <c r="AB567" s="247" t="s">
        <v>1526</v>
      </c>
      <c r="AC567" s="247">
        <v>58560</v>
      </c>
      <c r="AD567" s="247">
        <v>9530</v>
      </c>
      <c r="AE567" s="247" t="s">
        <v>8111</v>
      </c>
      <c r="AF567" s="247" t="s">
        <v>8113</v>
      </c>
      <c r="AG567" s="247" t="s">
        <v>754</v>
      </c>
    </row>
    <row r="568" spans="1:33" ht="26.4" x14ac:dyDescent="0.3">
      <c r="A568" s="247" t="s">
        <v>134</v>
      </c>
      <c r="B568" s="247" t="s">
        <v>8111</v>
      </c>
      <c r="C568" s="247" t="s">
        <v>32</v>
      </c>
      <c r="D568" s="251" t="s">
        <v>120</v>
      </c>
      <c r="E568" s="247" t="s">
        <v>2134</v>
      </c>
      <c r="F568" s="247" t="s">
        <v>2135</v>
      </c>
      <c r="G568" s="247" t="s">
        <v>1525</v>
      </c>
      <c r="H568" s="247" t="s">
        <v>35</v>
      </c>
      <c r="I568" s="247" t="s">
        <v>7988</v>
      </c>
      <c r="J568" s="247" t="s">
        <v>7988</v>
      </c>
      <c r="K568" s="247" t="s">
        <v>7988</v>
      </c>
      <c r="L568" s="247" t="s">
        <v>7988</v>
      </c>
      <c r="M568" s="247" t="s">
        <v>8112</v>
      </c>
      <c r="N568" s="247" t="s">
        <v>84</v>
      </c>
      <c r="O568" s="247" t="s">
        <v>7988</v>
      </c>
      <c r="P568" s="247"/>
      <c r="Q568" s="247"/>
      <c r="R568" s="247"/>
      <c r="S568" s="247"/>
      <c r="T568" s="247"/>
      <c r="U568" s="247" t="s">
        <v>7988</v>
      </c>
      <c r="V568" s="247" t="s">
        <v>7988</v>
      </c>
      <c r="W568" s="247"/>
      <c r="X568" s="247"/>
      <c r="Y568" s="248">
        <v>44526.452337962961</v>
      </c>
      <c r="Z568" s="248">
        <v>44529.709201388891</v>
      </c>
      <c r="AA568" s="247"/>
      <c r="AB568" s="247" t="s">
        <v>1526</v>
      </c>
      <c r="AC568" s="247">
        <v>58560</v>
      </c>
      <c r="AD568" s="247">
        <v>4610</v>
      </c>
      <c r="AE568" s="247" t="s">
        <v>8111</v>
      </c>
      <c r="AF568" s="247" t="s">
        <v>8113</v>
      </c>
      <c r="AG568" s="247" t="s">
        <v>754</v>
      </c>
    </row>
    <row r="569" spans="1:33" ht="26.4" x14ac:dyDescent="0.3">
      <c r="A569" s="247" t="s">
        <v>124</v>
      </c>
      <c r="B569" s="247" t="s">
        <v>8111</v>
      </c>
      <c r="C569" s="247" t="s">
        <v>32</v>
      </c>
      <c r="D569" s="251" t="s">
        <v>120</v>
      </c>
      <c r="E569" s="247" t="s">
        <v>2136</v>
      </c>
      <c r="F569" s="247" t="s">
        <v>2137</v>
      </c>
      <c r="G569" s="247" t="s">
        <v>1525</v>
      </c>
      <c r="H569" s="247" t="s">
        <v>35</v>
      </c>
      <c r="I569" s="247" t="s">
        <v>7988</v>
      </c>
      <c r="J569" s="247" t="s">
        <v>7988</v>
      </c>
      <c r="K569" s="247" t="s">
        <v>7988</v>
      </c>
      <c r="L569" s="247" t="s">
        <v>7988</v>
      </c>
      <c r="M569" s="247" t="s">
        <v>8112</v>
      </c>
      <c r="N569" s="247" t="s">
        <v>84</v>
      </c>
      <c r="O569" s="247" t="s">
        <v>7988</v>
      </c>
      <c r="P569" s="247"/>
      <c r="Q569" s="247"/>
      <c r="R569" s="247"/>
      <c r="S569" s="247"/>
      <c r="T569" s="247"/>
      <c r="U569" s="247" t="s">
        <v>7988</v>
      </c>
      <c r="V569" s="247" t="s">
        <v>7988</v>
      </c>
      <c r="W569" s="247"/>
      <c r="X569" s="247"/>
      <c r="Y569" s="248">
        <v>44526.452337962961</v>
      </c>
      <c r="Z569" s="248">
        <v>44529.570324074077</v>
      </c>
      <c r="AA569" s="247"/>
      <c r="AB569" s="247" t="s">
        <v>1526</v>
      </c>
      <c r="AC569" s="247">
        <v>58560</v>
      </c>
      <c r="AD569" s="247">
        <v>1530</v>
      </c>
      <c r="AE569" s="247" t="s">
        <v>8111</v>
      </c>
      <c r="AF569" s="247" t="s">
        <v>8113</v>
      </c>
      <c r="AG569" s="247" t="s">
        <v>754</v>
      </c>
    </row>
    <row r="570" spans="1:33" ht="26.4" x14ac:dyDescent="0.3">
      <c r="A570" s="247" t="s">
        <v>146</v>
      </c>
      <c r="B570" s="247" t="s">
        <v>8111</v>
      </c>
      <c r="C570" s="247" t="s">
        <v>32</v>
      </c>
      <c r="D570" s="251" t="s">
        <v>120</v>
      </c>
      <c r="E570" s="247" t="s">
        <v>2138</v>
      </c>
      <c r="F570" s="247" t="s">
        <v>2139</v>
      </c>
      <c r="G570" s="247" t="s">
        <v>1525</v>
      </c>
      <c r="H570" s="247" t="s">
        <v>35</v>
      </c>
      <c r="I570" s="247" t="s">
        <v>7988</v>
      </c>
      <c r="J570" s="247" t="s">
        <v>7988</v>
      </c>
      <c r="K570" s="247" t="s">
        <v>7988</v>
      </c>
      <c r="L570" s="247" t="s">
        <v>7988</v>
      </c>
      <c r="M570" s="247" t="s">
        <v>8112</v>
      </c>
      <c r="N570" s="247" t="s">
        <v>84</v>
      </c>
      <c r="O570" s="247" t="s">
        <v>7988</v>
      </c>
      <c r="P570" s="247"/>
      <c r="Q570" s="247"/>
      <c r="R570" s="247"/>
      <c r="S570" s="247"/>
      <c r="T570" s="247"/>
      <c r="U570" s="247" t="s">
        <v>7988</v>
      </c>
      <c r="V570" s="247" t="s">
        <v>7988</v>
      </c>
      <c r="W570" s="247"/>
      <c r="X570" s="247"/>
      <c r="Y570" s="248">
        <v>44526.452337962961</v>
      </c>
      <c r="Z570" s="248">
        <v>44529.570324074077</v>
      </c>
      <c r="AA570" s="247"/>
      <c r="AB570" s="247" t="s">
        <v>1526</v>
      </c>
      <c r="AC570" s="247">
        <v>58560</v>
      </c>
      <c r="AD570" s="247">
        <v>7570</v>
      </c>
      <c r="AE570" s="247" t="s">
        <v>8111</v>
      </c>
      <c r="AF570" s="247" t="s">
        <v>8113</v>
      </c>
      <c r="AG570" s="247" t="s">
        <v>754</v>
      </c>
    </row>
    <row r="571" spans="1:33" ht="26.4" x14ac:dyDescent="0.3">
      <c r="A571" s="247" t="s">
        <v>150</v>
      </c>
      <c r="B571" s="247" t="s">
        <v>8111</v>
      </c>
      <c r="C571" s="247" t="s">
        <v>18</v>
      </c>
      <c r="D571" s="251" t="s">
        <v>120</v>
      </c>
      <c r="E571" s="247" t="s">
        <v>2140</v>
      </c>
      <c r="F571" s="247" t="s">
        <v>2141</v>
      </c>
      <c r="G571" s="247" t="s">
        <v>1525</v>
      </c>
      <c r="H571" s="247" t="s">
        <v>35</v>
      </c>
      <c r="I571" s="247" t="s">
        <v>7988</v>
      </c>
      <c r="J571" s="247" t="s">
        <v>7988</v>
      </c>
      <c r="K571" s="247" t="s">
        <v>7988</v>
      </c>
      <c r="L571" s="247" t="s">
        <v>7988</v>
      </c>
      <c r="M571" s="247" t="s">
        <v>8112</v>
      </c>
      <c r="N571" s="247" t="s">
        <v>84</v>
      </c>
      <c r="O571" s="247" t="s">
        <v>7988</v>
      </c>
      <c r="P571" s="247" t="s">
        <v>2142</v>
      </c>
      <c r="Q571" s="247"/>
      <c r="R571" s="247"/>
      <c r="S571" s="247" t="s">
        <v>8246</v>
      </c>
      <c r="T571" s="247"/>
      <c r="U571" s="247" t="s">
        <v>7988</v>
      </c>
      <c r="V571" s="247" t="s">
        <v>7988</v>
      </c>
      <c r="W571" s="247"/>
      <c r="X571" s="247"/>
      <c r="Y571" s="248">
        <v>44526.452337962961</v>
      </c>
      <c r="Z571" s="248">
        <v>44529.709201388891</v>
      </c>
      <c r="AA571" s="247"/>
      <c r="AB571" s="247" t="s">
        <v>1526</v>
      </c>
      <c r="AC571" s="247">
        <v>58560</v>
      </c>
      <c r="AD571" s="247">
        <v>8510</v>
      </c>
      <c r="AE571" s="247" t="s">
        <v>8111</v>
      </c>
      <c r="AF571" s="247" t="s">
        <v>8113</v>
      </c>
      <c r="AG571" s="247" t="s">
        <v>754</v>
      </c>
    </row>
    <row r="572" spans="1:33" x14ac:dyDescent="0.3">
      <c r="A572" s="247" t="s">
        <v>197</v>
      </c>
      <c r="B572" s="247" t="s">
        <v>8111</v>
      </c>
      <c r="C572" s="247" t="s">
        <v>32</v>
      </c>
      <c r="D572" s="251" t="s">
        <v>187</v>
      </c>
      <c r="E572" s="247" t="s">
        <v>2143</v>
      </c>
      <c r="F572" s="247" t="s">
        <v>2144</v>
      </c>
      <c r="G572" s="247" t="s">
        <v>1077</v>
      </c>
      <c r="H572" s="247" t="s">
        <v>35</v>
      </c>
      <c r="I572" s="247" t="s">
        <v>7988</v>
      </c>
      <c r="J572" s="247" t="s">
        <v>7988</v>
      </c>
      <c r="K572" s="247" t="s">
        <v>7988</v>
      </c>
      <c r="L572" s="247" t="s">
        <v>7988</v>
      </c>
      <c r="M572" s="247" t="s">
        <v>8112</v>
      </c>
      <c r="N572" s="247" t="s">
        <v>84</v>
      </c>
      <c r="O572" s="247" t="s">
        <v>7988</v>
      </c>
      <c r="P572" s="247"/>
      <c r="Q572" s="247"/>
      <c r="R572" s="247"/>
      <c r="S572" s="247"/>
      <c r="T572" s="247"/>
      <c r="U572" s="247" t="s">
        <v>7988</v>
      </c>
      <c r="V572" s="247" t="s">
        <v>7988</v>
      </c>
      <c r="W572" s="247"/>
      <c r="X572" s="247"/>
      <c r="Y572" s="248">
        <v>44526.453680555554</v>
      </c>
      <c r="Z572" s="248">
        <v>44529.773148148146</v>
      </c>
      <c r="AA572" s="247"/>
      <c r="AB572" s="247" t="s">
        <v>1035</v>
      </c>
      <c r="AC572" s="247">
        <v>58500</v>
      </c>
      <c r="AD572" s="247">
        <v>3400</v>
      </c>
      <c r="AE572" s="247" t="s">
        <v>8111</v>
      </c>
      <c r="AF572" s="247" t="s">
        <v>8113</v>
      </c>
      <c r="AG572" s="247" t="s">
        <v>36</v>
      </c>
    </row>
    <row r="573" spans="1:33" ht="66" x14ac:dyDescent="0.3">
      <c r="A573" s="247" t="s">
        <v>2149</v>
      </c>
      <c r="B573" s="247" t="s">
        <v>8111</v>
      </c>
      <c r="C573" s="247" t="s">
        <v>410</v>
      </c>
      <c r="D573" s="251" t="s">
        <v>1309</v>
      </c>
      <c r="E573" s="247" t="s">
        <v>2145</v>
      </c>
      <c r="F573" s="247" t="s">
        <v>2146</v>
      </c>
      <c r="G573" s="247" t="s">
        <v>2147</v>
      </c>
      <c r="H573" s="247" t="s">
        <v>35</v>
      </c>
      <c r="I573" s="247" t="s">
        <v>7988</v>
      </c>
      <c r="J573" s="247" t="s">
        <v>7988</v>
      </c>
      <c r="K573" s="247" t="s">
        <v>7988</v>
      </c>
      <c r="L573" s="247" t="s">
        <v>7988</v>
      </c>
      <c r="M573" s="247" t="s">
        <v>8112</v>
      </c>
      <c r="N573" s="247" t="s">
        <v>84</v>
      </c>
      <c r="O573" s="247" t="s">
        <v>7988</v>
      </c>
      <c r="P573" s="247"/>
      <c r="Q573" s="247"/>
      <c r="R573" s="247"/>
      <c r="S573" s="247"/>
      <c r="T573" s="247"/>
      <c r="U573" s="247" t="s">
        <v>7988</v>
      </c>
      <c r="V573" s="247" t="s">
        <v>7988</v>
      </c>
      <c r="W573" s="247"/>
      <c r="X573" s="247"/>
      <c r="Y573" s="248">
        <v>44526.462395833332</v>
      </c>
      <c r="Z573" s="248">
        <v>44529.709201388891</v>
      </c>
      <c r="AA573" s="247"/>
      <c r="AB573" s="247" t="s">
        <v>2148</v>
      </c>
      <c r="AC573" s="247">
        <v>90667</v>
      </c>
      <c r="AD573" s="247">
        <v>1400</v>
      </c>
      <c r="AE573" s="247" t="s">
        <v>8111</v>
      </c>
      <c r="AF573" s="247" t="s">
        <v>8113</v>
      </c>
      <c r="AG573" s="247" t="s">
        <v>754</v>
      </c>
    </row>
    <row r="574" spans="1:33" ht="26.4" x14ac:dyDescent="0.3">
      <c r="A574" s="247" t="s">
        <v>616</v>
      </c>
      <c r="B574" s="247" t="s">
        <v>8111</v>
      </c>
      <c r="C574" s="247" t="s">
        <v>32</v>
      </c>
      <c r="D574" s="251" t="s">
        <v>1393</v>
      </c>
      <c r="E574" s="247" t="s">
        <v>2150</v>
      </c>
      <c r="F574" s="247" t="s">
        <v>2151</v>
      </c>
      <c r="G574" s="247" t="s">
        <v>248</v>
      </c>
      <c r="H574" s="247" t="s">
        <v>725</v>
      </c>
      <c r="I574" s="247" t="s">
        <v>7988</v>
      </c>
      <c r="J574" s="247" t="s">
        <v>7988</v>
      </c>
      <c r="K574" s="247" t="s">
        <v>7988</v>
      </c>
      <c r="L574" s="247" t="s">
        <v>7988</v>
      </c>
      <c r="M574" s="247" t="s">
        <v>8112</v>
      </c>
      <c r="N574" s="247" t="s">
        <v>91</v>
      </c>
      <c r="O574" s="247" t="s">
        <v>1394</v>
      </c>
      <c r="P574" s="247"/>
      <c r="Q574" s="247"/>
      <c r="R574" s="247"/>
      <c r="S574" s="247" t="s">
        <v>8247</v>
      </c>
      <c r="T574" s="247"/>
      <c r="U574" s="247" t="s">
        <v>7988</v>
      </c>
      <c r="V574" s="247" t="s">
        <v>7988</v>
      </c>
      <c r="W574" s="247"/>
      <c r="X574" s="247"/>
      <c r="Y574" s="248">
        <v>44526.462523148148</v>
      </c>
      <c r="Z574" s="248">
        <v>44532.923506944448</v>
      </c>
      <c r="AA574" s="247"/>
      <c r="AB574" s="247" t="s">
        <v>2152</v>
      </c>
      <c r="AC574" s="247">
        <v>36483</v>
      </c>
      <c r="AD574" s="247">
        <v>29790</v>
      </c>
      <c r="AE574" s="247" t="s">
        <v>8111</v>
      </c>
      <c r="AF574" s="247" t="s">
        <v>8113</v>
      </c>
      <c r="AG574" s="247"/>
    </row>
    <row r="575" spans="1:33" ht="26.4" x14ac:dyDescent="0.3">
      <c r="A575" s="247"/>
      <c r="B575" s="247" t="s">
        <v>8111</v>
      </c>
      <c r="C575" s="247" t="s">
        <v>32</v>
      </c>
      <c r="D575" s="251" t="s">
        <v>1401</v>
      </c>
      <c r="E575" s="247" t="s">
        <v>2153</v>
      </c>
      <c r="F575" s="247" t="s">
        <v>2154</v>
      </c>
      <c r="G575" s="247" t="s">
        <v>248</v>
      </c>
      <c r="H575" s="247" t="s">
        <v>725</v>
      </c>
      <c r="I575" s="247" t="s">
        <v>7988</v>
      </c>
      <c r="J575" s="247" t="s">
        <v>7988</v>
      </c>
      <c r="K575" s="247" t="s">
        <v>7988</v>
      </c>
      <c r="L575" s="247" t="s">
        <v>7988</v>
      </c>
      <c r="M575" s="247" t="s">
        <v>8112</v>
      </c>
      <c r="N575" s="247" t="s">
        <v>91</v>
      </c>
      <c r="O575" s="247" t="s">
        <v>2155</v>
      </c>
      <c r="P575" s="247"/>
      <c r="Q575" s="247"/>
      <c r="R575" s="247"/>
      <c r="S575" s="247"/>
      <c r="T575" s="247"/>
      <c r="U575" s="247" t="s">
        <v>7988</v>
      </c>
      <c r="V575" s="247" t="s">
        <v>7988</v>
      </c>
      <c r="W575" s="247"/>
      <c r="X575" s="247"/>
      <c r="Y575" s="248">
        <v>44526.462534722225</v>
      </c>
      <c r="Z575" s="248">
        <v>44529.934490740743</v>
      </c>
      <c r="AA575" s="247"/>
      <c r="AB575" s="247" t="s">
        <v>2152</v>
      </c>
      <c r="AC575" s="247">
        <v>36483</v>
      </c>
      <c r="AD575" s="247">
        <v>29810</v>
      </c>
      <c r="AE575" s="247" t="s">
        <v>8111</v>
      </c>
      <c r="AF575" s="247" t="s">
        <v>8113</v>
      </c>
      <c r="AG575" s="247"/>
    </row>
    <row r="576" spans="1:33" ht="39.6" x14ac:dyDescent="0.3">
      <c r="A576" s="247"/>
      <c r="B576" s="247" t="s">
        <v>8111</v>
      </c>
      <c r="C576" s="247" t="s">
        <v>32</v>
      </c>
      <c r="D576" s="251" t="s">
        <v>574</v>
      </c>
      <c r="E576" s="247" t="s">
        <v>2156</v>
      </c>
      <c r="F576" s="247" t="s">
        <v>2157</v>
      </c>
      <c r="G576" s="247" t="s">
        <v>264</v>
      </c>
      <c r="H576" s="247" t="s">
        <v>725</v>
      </c>
      <c r="I576" s="247" t="s">
        <v>7988</v>
      </c>
      <c r="J576" s="247" t="s">
        <v>7988</v>
      </c>
      <c r="K576" s="247" t="s">
        <v>7988</v>
      </c>
      <c r="L576" s="247" t="s">
        <v>7988</v>
      </c>
      <c r="M576" s="247" t="s">
        <v>8112</v>
      </c>
      <c r="N576" s="247" t="s">
        <v>224</v>
      </c>
      <c r="O576" s="247" t="s">
        <v>575</v>
      </c>
      <c r="P576" s="247"/>
      <c r="Q576" s="247"/>
      <c r="R576" s="247"/>
      <c r="S576" s="247"/>
      <c r="T576" s="247"/>
      <c r="U576" s="247" t="s">
        <v>7988</v>
      </c>
      <c r="V576" s="247" t="s">
        <v>7988</v>
      </c>
      <c r="W576" s="247"/>
      <c r="X576" s="247"/>
      <c r="Y576" s="248">
        <v>44526.462534722225</v>
      </c>
      <c r="Z576" s="248">
        <v>44529.934490740743</v>
      </c>
      <c r="AA576" s="247"/>
      <c r="AB576" s="247" t="s">
        <v>2152</v>
      </c>
      <c r="AC576" s="247">
        <v>36483</v>
      </c>
      <c r="AD576" s="247">
        <v>27660</v>
      </c>
      <c r="AE576" s="247" t="s">
        <v>8111</v>
      </c>
      <c r="AF576" s="247" t="s">
        <v>8113</v>
      </c>
      <c r="AG576" s="247"/>
    </row>
    <row r="577" spans="1:33" ht="26.4" x14ac:dyDescent="0.3">
      <c r="A577" s="247"/>
      <c r="B577" s="247" t="s">
        <v>8111</v>
      </c>
      <c r="C577" s="247" t="s">
        <v>32</v>
      </c>
      <c r="D577" s="251" t="s">
        <v>583</v>
      </c>
      <c r="E577" s="247" t="s">
        <v>2158</v>
      </c>
      <c r="F577" s="247" t="s">
        <v>2159</v>
      </c>
      <c r="G577" s="247" t="s">
        <v>264</v>
      </c>
      <c r="H577" s="247" t="s">
        <v>725</v>
      </c>
      <c r="I577" s="247" t="s">
        <v>7988</v>
      </c>
      <c r="J577" s="247" t="s">
        <v>7988</v>
      </c>
      <c r="K577" s="247" t="s">
        <v>7988</v>
      </c>
      <c r="L577" s="247" t="s">
        <v>7988</v>
      </c>
      <c r="M577" s="247" t="s">
        <v>8112</v>
      </c>
      <c r="N577" s="247" t="s">
        <v>224</v>
      </c>
      <c r="O577" s="247" t="s">
        <v>585</v>
      </c>
      <c r="P577" s="247"/>
      <c r="Q577" s="247"/>
      <c r="R577" s="247"/>
      <c r="S577" s="247"/>
      <c r="T577" s="247"/>
      <c r="U577" s="247" t="s">
        <v>7988</v>
      </c>
      <c r="V577" s="247" t="s">
        <v>7988</v>
      </c>
      <c r="W577" s="247"/>
      <c r="X577" s="247"/>
      <c r="Y577" s="248">
        <v>44526.462534722225</v>
      </c>
      <c r="Z577" s="248">
        <v>44529.934490740743</v>
      </c>
      <c r="AA577" s="247"/>
      <c r="AB577" s="247" t="s">
        <v>2152</v>
      </c>
      <c r="AC577" s="247">
        <v>36483</v>
      </c>
      <c r="AD577" s="247">
        <v>27680</v>
      </c>
      <c r="AE577" s="247" t="s">
        <v>8111</v>
      </c>
      <c r="AF577" s="247" t="s">
        <v>8113</v>
      </c>
      <c r="AG577" s="247"/>
    </row>
    <row r="578" spans="1:33" ht="26.4" x14ac:dyDescent="0.3">
      <c r="A578" s="247"/>
      <c r="B578" s="247" t="s">
        <v>8111</v>
      </c>
      <c r="C578" s="247" t="s">
        <v>32</v>
      </c>
      <c r="D578" s="251" t="s">
        <v>588</v>
      </c>
      <c r="E578" s="247" t="s">
        <v>2160</v>
      </c>
      <c r="F578" s="247" t="s">
        <v>2161</v>
      </c>
      <c r="G578" s="247" t="s">
        <v>264</v>
      </c>
      <c r="H578" s="247" t="s">
        <v>725</v>
      </c>
      <c r="I578" s="247" t="s">
        <v>7988</v>
      </c>
      <c r="J578" s="247" t="s">
        <v>7988</v>
      </c>
      <c r="K578" s="247" t="s">
        <v>7988</v>
      </c>
      <c r="L578" s="247" t="s">
        <v>7988</v>
      </c>
      <c r="M578" s="247" t="s">
        <v>8112</v>
      </c>
      <c r="N578" s="247" t="s">
        <v>224</v>
      </c>
      <c r="O578" s="247" t="s">
        <v>589</v>
      </c>
      <c r="P578" s="247"/>
      <c r="Q578" s="247"/>
      <c r="R578" s="247"/>
      <c r="S578" s="247"/>
      <c r="T578" s="247"/>
      <c r="U578" s="247" t="s">
        <v>7988</v>
      </c>
      <c r="V578" s="247" t="s">
        <v>7988</v>
      </c>
      <c r="W578" s="247"/>
      <c r="X578" s="247"/>
      <c r="Y578" s="248">
        <v>44526.462534722225</v>
      </c>
      <c r="Z578" s="248">
        <v>44529.934490740743</v>
      </c>
      <c r="AA578" s="247"/>
      <c r="AB578" s="247" t="s">
        <v>2152</v>
      </c>
      <c r="AC578" s="247">
        <v>36483</v>
      </c>
      <c r="AD578" s="247">
        <v>27690</v>
      </c>
      <c r="AE578" s="247" t="s">
        <v>8111</v>
      </c>
      <c r="AF578" s="247" t="s">
        <v>8113</v>
      </c>
      <c r="AG578" s="247"/>
    </row>
    <row r="579" spans="1:33" ht="26.4" x14ac:dyDescent="0.3">
      <c r="A579" s="247"/>
      <c r="B579" s="247" t="s">
        <v>8111</v>
      </c>
      <c r="C579" s="247" t="s">
        <v>32</v>
      </c>
      <c r="D579" s="251" t="s">
        <v>592</v>
      </c>
      <c r="E579" s="247" t="s">
        <v>2162</v>
      </c>
      <c r="F579" s="247" t="s">
        <v>2163</v>
      </c>
      <c r="G579" s="247" t="s">
        <v>264</v>
      </c>
      <c r="H579" s="247" t="s">
        <v>725</v>
      </c>
      <c r="I579" s="247" t="s">
        <v>7988</v>
      </c>
      <c r="J579" s="247" t="s">
        <v>7988</v>
      </c>
      <c r="K579" s="247" t="s">
        <v>7988</v>
      </c>
      <c r="L579" s="247" t="s">
        <v>7988</v>
      </c>
      <c r="M579" s="247" t="s">
        <v>8112</v>
      </c>
      <c r="N579" s="247" t="s">
        <v>224</v>
      </c>
      <c r="O579" s="247" t="s">
        <v>593</v>
      </c>
      <c r="P579" s="247"/>
      <c r="Q579" s="247"/>
      <c r="R579" s="247"/>
      <c r="S579" s="247"/>
      <c r="T579" s="247"/>
      <c r="U579" s="247" t="s">
        <v>7988</v>
      </c>
      <c r="V579" s="247" t="s">
        <v>7988</v>
      </c>
      <c r="W579" s="247"/>
      <c r="X579" s="247"/>
      <c r="Y579" s="248">
        <v>44526.462534722225</v>
      </c>
      <c r="Z579" s="248">
        <v>44529.934490740743</v>
      </c>
      <c r="AA579" s="247"/>
      <c r="AB579" s="247" t="s">
        <v>2152</v>
      </c>
      <c r="AC579" s="247">
        <v>36483</v>
      </c>
      <c r="AD579" s="247">
        <v>27700</v>
      </c>
      <c r="AE579" s="247" t="s">
        <v>8111</v>
      </c>
      <c r="AF579" s="247" t="s">
        <v>8113</v>
      </c>
      <c r="AG579" s="247"/>
    </row>
    <row r="580" spans="1:33" ht="39.6" x14ac:dyDescent="0.3">
      <c r="A580" s="247"/>
      <c r="B580" s="247" t="s">
        <v>8111</v>
      </c>
      <c r="C580" s="247" t="s">
        <v>32</v>
      </c>
      <c r="D580" s="251" t="s">
        <v>634</v>
      </c>
      <c r="E580" s="247" t="s">
        <v>2164</v>
      </c>
      <c r="F580" s="247" t="s">
        <v>2165</v>
      </c>
      <c r="G580" s="247" t="s">
        <v>264</v>
      </c>
      <c r="H580" s="247" t="s">
        <v>725</v>
      </c>
      <c r="I580" s="247" t="s">
        <v>7988</v>
      </c>
      <c r="J580" s="247" t="s">
        <v>7988</v>
      </c>
      <c r="K580" s="247" t="s">
        <v>7988</v>
      </c>
      <c r="L580" s="247" t="s">
        <v>7988</v>
      </c>
      <c r="M580" s="247" t="s">
        <v>8112</v>
      </c>
      <c r="N580" s="247" t="s">
        <v>224</v>
      </c>
      <c r="O580" s="247" t="s">
        <v>635</v>
      </c>
      <c r="P580" s="247"/>
      <c r="Q580" s="247"/>
      <c r="R580" s="247"/>
      <c r="S580" s="247"/>
      <c r="T580" s="247"/>
      <c r="U580" s="247" t="s">
        <v>7988</v>
      </c>
      <c r="V580" s="247" t="s">
        <v>7988</v>
      </c>
      <c r="W580" s="247"/>
      <c r="X580" s="247"/>
      <c r="Y580" s="248">
        <v>44526.462534722225</v>
      </c>
      <c r="Z580" s="248">
        <v>44529.934490740743</v>
      </c>
      <c r="AA580" s="247"/>
      <c r="AB580" s="247" t="s">
        <v>2152</v>
      </c>
      <c r="AC580" s="247">
        <v>36483</v>
      </c>
      <c r="AD580" s="247">
        <v>27800</v>
      </c>
      <c r="AE580" s="247" t="s">
        <v>8111</v>
      </c>
      <c r="AF580" s="247" t="s">
        <v>8113</v>
      </c>
      <c r="AG580" s="247"/>
    </row>
    <row r="581" spans="1:33" ht="39.6" x14ac:dyDescent="0.3">
      <c r="A581" s="247"/>
      <c r="B581" s="247" t="s">
        <v>8111</v>
      </c>
      <c r="C581" s="247" t="s">
        <v>32</v>
      </c>
      <c r="D581" s="251" t="s">
        <v>670</v>
      </c>
      <c r="E581" s="247" t="s">
        <v>2166</v>
      </c>
      <c r="F581" s="247" t="s">
        <v>2167</v>
      </c>
      <c r="G581" s="247" t="s">
        <v>264</v>
      </c>
      <c r="H581" s="247" t="s">
        <v>725</v>
      </c>
      <c r="I581" s="247" t="s">
        <v>7988</v>
      </c>
      <c r="J581" s="247" t="s">
        <v>7988</v>
      </c>
      <c r="K581" s="247" t="s">
        <v>7988</v>
      </c>
      <c r="L581" s="247" t="s">
        <v>7988</v>
      </c>
      <c r="M581" s="247" t="s">
        <v>8112</v>
      </c>
      <c r="N581" s="247" t="s">
        <v>91</v>
      </c>
      <c r="O581" s="247" t="s">
        <v>671</v>
      </c>
      <c r="P581" s="247"/>
      <c r="Q581" s="247"/>
      <c r="R581" s="247"/>
      <c r="S581" s="247"/>
      <c r="T581" s="247"/>
      <c r="U581" s="247" t="s">
        <v>7988</v>
      </c>
      <c r="V581" s="247" t="s">
        <v>7988</v>
      </c>
      <c r="W581" s="247"/>
      <c r="X581" s="247"/>
      <c r="Y581" s="248">
        <v>44526.462534722225</v>
      </c>
      <c r="Z581" s="248">
        <v>44529.934490740743</v>
      </c>
      <c r="AA581" s="247"/>
      <c r="AB581" s="247" t="s">
        <v>2152</v>
      </c>
      <c r="AC581" s="247">
        <v>36483</v>
      </c>
      <c r="AD581" s="247">
        <v>27890</v>
      </c>
      <c r="AE581" s="247" t="s">
        <v>8111</v>
      </c>
      <c r="AF581" s="247" t="s">
        <v>8113</v>
      </c>
      <c r="AG581" s="247"/>
    </row>
    <row r="582" spans="1:33" ht="39.6" x14ac:dyDescent="0.3">
      <c r="A582" s="247"/>
      <c r="B582" s="247" t="s">
        <v>8111</v>
      </c>
      <c r="C582" s="247" t="s">
        <v>32</v>
      </c>
      <c r="D582" s="251" t="s">
        <v>674</v>
      </c>
      <c r="E582" s="247" t="s">
        <v>2168</v>
      </c>
      <c r="F582" s="247" t="s">
        <v>2169</v>
      </c>
      <c r="G582" s="247" t="s">
        <v>264</v>
      </c>
      <c r="H582" s="247" t="s">
        <v>725</v>
      </c>
      <c r="I582" s="247" t="s">
        <v>7988</v>
      </c>
      <c r="J582" s="247" t="s">
        <v>7988</v>
      </c>
      <c r="K582" s="247" t="s">
        <v>7988</v>
      </c>
      <c r="L582" s="247" t="s">
        <v>7988</v>
      </c>
      <c r="M582" s="247" t="s">
        <v>8112</v>
      </c>
      <c r="N582" s="247" t="s">
        <v>91</v>
      </c>
      <c r="O582" s="247" t="s">
        <v>675</v>
      </c>
      <c r="P582" s="247"/>
      <c r="Q582" s="247"/>
      <c r="R582" s="247"/>
      <c r="S582" s="247"/>
      <c r="T582" s="247"/>
      <c r="U582" s="247" t="s">
        <v>7988</v>
      </c>
      <c r="V582" s="247" t="s">
        <v>7988</v>
      </c>
      <c r="W582" s="247"/>
      <c r="X582" s="247"/>
      <c r="Y582" s="248">
        <v>44526.462534722225</v>
      </c>
      <c r="Z582" s="248">
        <v>44529.934490740743</v>
      </c>
      <c r="AA582" s="247"/>
      <c r="AB582" s="247" t="s">
        <v>2152</v>
      </c>
      <c r="AC582" s="247">
        <v>36483</v>
      </c>
      <c r="AD582" s="247">
        <v>27900</v>
      </c>
      <c r="AE582" s="247" t="s">
        <v>8111</v>
      </c>
      <c r="AF582" s="247" t="s">
        <v>8113</v>
      </c>
      <c r="AG582" s="247"/>
    </row>
    <row r="583" spans="1:33" ht="26.4" x14ac:dyDescent="0.3">
      <c r="A583" s="247" t="s">
        <v>154</v>
      </c>
      <c r="B583" s="247" t="s">
        <v>8111</v>
      </c>
      <c r="C583" s="247" t="s">
        <v>32</v>
      </c>
      <c r="D583" s="251" t="s">
        <v>155</v>
      </c>
      <c r="E583" s="247" t="s">
        <v>2170</v>
      </c>
      <c r="F583" s="247" t="s">
        <v>2171</v>
      </c>
      <c r="G583" s="247" t="s">
        <v>1868</v>
      </c>
      <c r="H583" s="247" t="s">
        <v>35</v>
      </c>
      <c r="I583" s="247" t="s">
        <v>7988</v>
      </c>
      <c r="J583" s="247" t="s">
        <v>7988</v>
      </c>
      <c r="K583" s="247" t="s">
        <v>7988</v>
      </c>
      <c r="L583" s="247" t="s">
        <v>7988</v>
      </c>
      <c r="M583" s="247" t="s">
        <v>8112</v>
      </c>
      <c r="N583" s="247" t="s">
        <v>84</v>
      </c>
      <c r="O583" s="247" t="s">
        <v>7988</v>
      </c>
      <c r="P583" s="247"/>
      <c r="Q583" s="247"/>
      <c r="R583" s="247"/>
      <c r="S583" s="247"/>
      <c r="T583" s="247"/>
      <c r="U583" s="247" t="s">
        <v>7988</v>
      </c>
      <c r="V583" s="247" t="s">
        <v>7988</v>
      </c>
      <c r="W583" s="247"/>
      <c r="X583" s="247"/>
      <c r="Y583" s="248">
        <v>44526.462534722225</v>
      </c>
      <c r="Z583" s="248">
        <v>44529.934490740743</v>
      </c>
      <c r="AA583" s="247"/>
      <c r="AB583" s="247" t="s">
        <v>2152</v>
      </c>
      <c r="AC583" s="247">
        <v>36483</v>
      </c>
      <c r="AD583" s="247">
        <v>520</v>
      </c>
      <c r="AE583" s="247" t="s">
        <v>8111</v>
      </c>
      <c r="AF583" s="247" t="s">
        <v>8113</v>
      </c>
      <c r="AG583" s="247" t="s">
        <v>754</v>
      </c>
    </row>
    <row r="584" spans="1:33" ht="26.4" x14ac:dyDescent="0.3">
      <c r="A584" s="247" t="s">
        <v>159</v>
      </c>
      <c r="B584" s="247" t="s">
        <v>8111</v>
      </c>
      <c r="C584" s="247" t="s">
        <v>32</v>
      </c>
      <c r="D584" s="251" t="s">
        <v>155</v>
      </c>
      <c r="E584" s="247" t="s">
        <v>2172</v>
      </c>
      <c r="F584" s="247" t="s">
        <v>2173</v>
      </c>
      <c r="G584" s="247" t="s">
        <v>1868</v>
      </c>
      <c r="H584" s="247" t="s">
        <v>35</v>
      </c>
      <c r="I584" s="247" t="s">
        <v>7988</v>
      </c>
      <c r="J584" s="247" t="s">
        <v>7988</v>
      </c>
      <c r="K584" s="247" t="s">
        <v>7988</v>
      </c>
      <c r="L584" s="247" t="s">
        <v>7988</v>
      </c>
      <c r="M584" s="247" t="s">
        <v>8112</v>
      </c>
      <c r="N584" s="247" t="s">
        <v>84</v>
      </c>
      <c r="O584" s="247" t="s">
        <v>7988</v>
      </c>
      <c r="P584" s="247"/>
      <c r="Q584" s="247"/>
      <c r="R584" s="247"/>
      <c r="S584" s="247"/>
      <c r="T584" s="247"/>
      <c r="U584" s="247" t="s">
        <v>7988</v>
      </c>
      <c r="V584" s="247" t="s">
        <v>7988</v>
      </c>
      <c r="W584" s="247"/>
      <c r="X584" s="247"/>
      <c r="Y584" s="248">
        <v>44526.462534722225</v>
      </c>
      <c r="Z584" s="248">
        <v>44529.934490740743</v>
      </c>
      <c r="AA584" s="247"/>
      <c r="AB584" s="247" t="s">
        <v>2152</v>
      </c>
      <c r="AC584" s="247">
        <v>36483</v>
      </c>
      <c r="AD584" s="247">
        <v>1530</v>
      </c>
      <c r="AE584" s="247" t="s">
        <v>8111</v>
      </c>
      <c r="AF584" s="247" t="s">
        <v>8113</v>
      </c>
      <c r="AG584" s="247" t="s">
        <v>754</v>
      </c>
    </row>
    <row r="585" spans="1:33" ht="26.4" x14ac:dyDescent="0.3">
      <c r="A585" s="247" t="s">
        <v>175</v>
      </c>
      <c r="B585" s="247" t="s">
        <v>8111</v>
      </c>
      <c r="C585" s="247" t="s">
        <v>32</v>
      </c>
      <c r="D585" s="251" t="s">
        <v>155</v>
      </c>
      <c r="E585" s="247" t="s">
        <v>2174</v>
      </c>
      <c r="F585" s="247" t="s">
        <v>2175</v>
      </c>
      <c r="G585" s="247" t="s">
        <v>1868</v>
      </c>
      <c r="H585" s="247" t="s">
        <v>35</v>
      </c>
      <c r="I585" s="247" t="s">
        <v>7988</v>
      </c>
      <c r="J585" s="247" t="s">
        <v>7988</v>
      </c>
      <c r="K585" s="247" t="s">
        <v>7988</v>
      </c>
      <c r="L585" s="247" t="s">
        <v>7988</v>
      </c>
      <c r="M585" s="247" t="s">
        <v>8112</v>
      </c>
      <c r="N585" s="247" t="s">
        <v>84</v>
      </c>
      <c r="O585" s="247" t="s">
        <v>7988</v>
      </c>
      <c r="P585" s="247"/>
      <c r="Q585" s="247"/>
      <c r="R585" s="247"/>
      <c r="S585" s="247"/>
      <c r="T585" s="247"/>
      <c r="U585" s="247" t="s">
        <v>7988</v>
      </c>
      <c r="V585" s="247" t="s">
        <v>7988</v>
      </c>
      <c r="W585" s="247"/>
      <c r="X585" s="247"/>
      <c r="Y585" s="248">
        <v>44526.462534722225</v>
      </c>
      <c r="Z585" s="248">
        <v>44529.934490740743</v>
      </c>
      <c r="AA585" s="247"/>
      <c r="AB585" s="247" t="s">
        <v>2152</v>
      </c>
      <c r="AC585" s="247">
        <v>36483</v>
      </c>
      <c r="AD585" s="247">
        <v>5520</v>
      </c>
      <c r="AE585" s="247" t="s">
        <v>8111</v>
      </c>
      <c r="AF585" s="247" t="s">
        <v>8113</v>
      </c>
      <c r="AG585" s="247" t="s">
        <v>754</v>
      </c>
    </row>
    <row r="586" spans="1:33" ht="26.4" x14ac:dyDescent="0.3">
      <c r="A586" s="247" t="s">
        <v>163</v>
      </c>
      <c r="B586" s="247" t="s">
        <v>8111</v>
      </c>
      <c r="C586" s="247" t="s">
        <v>32</v>
      </c>
      <c r="D586" s="251" t="s">
        <v>155</v>
      </c>
      <c r="E586" s="247" t="s">
        <v>2176</v>
      </c>
      <c r="F586" s="247" t="s">
        <v>2177</v>
      </c>
      <c r="G586" s="247" t="s">
        <v>1868</v>
      </c>
      <c r="H586" s="247" t="s">
        <v>35</v>
      </c>
      <c r="I586" s="247" t="s">
        <v>7988</v>
      </c>
      <c r="J586" s="247" t="s">
        <v>7988</v>
      </c>
      <c r="K586" s="247" t="s">
        <v>7988</v>
      </c>
      <c r="L586" s="247" t="s">
        <v>7988</v>
      </c>
      <c r="M586" s="247" t="s">
        <v>8112</v>
      </c>
      <c r="N586" s="247" t="s">
        <v>84</v>
      </c>
      <c r="O586" s="247" t="s">
        <v>7988</v>
      </c>
      <c r="P586" s="247"/>
      <c r="Q586" s="247"/>
      <c r="R586" s="247"/>
      <c r="S586" s="247"/>
      <c r="T586" s="247"/>
      <c r="U586" s="247" t="s">
        <v>7988</v>
      </c>
      <c r="V586" s="247" t="s">
        <v>7988</v>
      </c>
      <c r="W586" s="247"/>
      <c r="X586" s="247"/>
      <c r="Y586" s="248">
        <v>44526.462534722225</v>
      </c>
      <c r="Z586" s="248">
        <v>44529.934490740743</v>
      </c>
      <c r="AA586" s="247"/>
      <c r="AB586" s="247" t="s">
        <v>2152</v>
      </c>
      <c r="AC586" s="247">
        <v>36483</v>
      </c>
      <c r="AD586" s="247">
        <v>2530</v>
      </c>
      <c r="AE586" s="247" t="s">
        <v>8111</v>
      </c>
      <c r="AF586" s="247" t="s">
        <v>8113</v>
      </c>
      <c r="AG586" s="247" t="s">
        <v>754</v>
      </c>
    </row>
    <row r="587" spans="1:33" ht="26.4" x14ac:dyDescent="0.3">
      <c r="A587" s="247" t="s">
        <v>206</v>
      </c>
      <c r="B587" s="247" t="s">
        <v>8111</v>
      </c>
      <c r="C587" s="247" t="s">
        <v>410</v>
      </c>
      <c r="D587" s="251" t="s">
        <v>155</v>
      </c>
      <c r="E587" s="247" t="s">
        <v>2178</v>
      </c>
      <c r="F587" s="247" t="s">
        <v>2179</v>
      </c>
      <c r="G587" s="247" t="s">
        <v>1868</v>
      </c>
      <c r="H587" s="247" t="s">
        <v>35</v>
      </c>
      <c r="I587" s="247" t="s">
        <v>7988</v>
      </c>
      <c r="J587" s="247" t="s">
        <v>7988</v>
      </c>
      <c r="K587" s="247" t="s">
        <v>7988</v>
      </c>
      <c r="L587" s="247" t="s">
        <v>7988</v>
      </c>
      <c r="M587" s="247" t="s">
        <v>8112</v>
      </c>
      <c r="N587" s="247" t="s">
        <v>84</v>
      </c>
      <c r="O587" s="247" t="s">
        <v>7988</v>
      </c>
      <c r="P587" s="247"/>
      <c r="Q587" s="247"/>
      <c r="R587" s="247"/>
      <c r="S587" s="247"/>
      <c r="T587" s="247"/>
      <c r="U587" s="247" t="s">
        <v>7988</v>
      </c>
      <c r="V587" s="247" t="s">
        <v>7988</v>
      </c>
      <c r="W587" s="247"/>
      <c r="X587" s="247"/>
      <c r="Y587" s="248">
        <v>44526.462534722225</v>
      </c>
      <c r="Z587" s="248">
        <v>44529.934490740743</v>
      </c>
      <c r="AA587" s="247"/>
      <c r="AB587" s="247" t="s">
        <v>2152</v>
      </c>
      <c r="AC587" s="247">
        <v>36483</v>
      </c>
      <c r="AD587" s="247">
        <v>8510</v>
      </c>
      <c r="AE587" s="247" t="s">
        <v>8111</v>
      </c>
      <c r="AF587" s="247" t="s">
        <v>8113</v>
      </c>
      <c r="AG587" s="247" t="s">
        <v>754</v>
      </c>
    </row>
    <row r="588" spans="1:33" ht="26.4" x14ac:dyDescent="0.3">
      <c r="A588" s="247" t="s">
        <v>209</v>
      </c>
      <c r="B588" s="247" t="s">
        <v>8111</v>
      </c>
      <c r="C588" s="247" t="s">
        <v>410</v>
      </c>
      <c r="D588" s="251" t="s">
        <v>155</v>
      </c>
      <c r="E588" s="247" t="s">
        <v>2180</v>
      </c>
      <c r="F588" s="247" t="s">
        <v>2181</v>
      </c>
      <c r="G588" s="247" t="s">
        <v>1868</v>
      </c>
      <c r="H588" s="247" t="s">
        <v>35</v>
      </c>
      <c r="I588" s="247" t="s">
        <v>7988</v>
      </c>
      <c r="J588" s="247" t="s">
        <v>7988</v>
      </c>
      <c r="K588" s="247" t="s">
        <v>7988</v>
      </c>
      <c r="L588" s="247" t="s">
        <v>7988</v>
      </c>
      <c r="M588" s="247" t="s">
        <v>8112</v>
      </c>
      <c r="N588" s="247" t="s">
        <v>84</v>
      </c>
      <c r="O588" s="247" t="s">
        <v>7988</v>
      </c>
      <c r="P588" s="247"/>
      <c r="Q588" s="247"/>
      <c r="R588" s="247"/>
      <c r="S588" s="247"/>
      <c r="T588" s="247"/>
      <c r="U588" s="247" t="s">
        <v>7988</v>
      </c>
      <c r="V588" s="247" t="s">
        <v>7988</v>
      </c>
      <c r="W588" s="247"/>
      <c r="X588" s="247"/>
      <c r="Y588" s="248">
        <v>44526.462534722225</v>
      </c>
      <c r="Z588" s="248">
        <v>44529.934490740743</v>
      </c>
      <c r="AA588" s="247"/>
      <c r="AB588" s="247" t="s">
        <v>2152</v>
      </c>
      <c r="AC588" s="247">
        <v>36483</v>
      </c>
      <c r="AD588" s="247">
        <v>9500</v>
      </c>
      <c r="AE588" s="247" t="s">
        <v>8111</v>
      </c>
      <c r="AF588" s="247" t="s">
        <v>8113</v>
      </c>
      <c r="AG588" s="247" t="s">
        <v>754</v>
      </c>
    </row>
    <row r="589" spans="1:33" ht="26.4" x14ac:dyDescent="0.3">
      <c r="A589" s="247" t="s">
        <v>1260</v>
      </c>
      <c r="B589" s="247" t="s">
        <v>8111</v>
      </c>
      <c r="C589" s="247" t="s">
        <v>64</v>
      </c>
      <c r="D589" s="251" t="s">
        <v>1567</v>
      </c>
      <c r="E589" s="247" t="s">
        <v>2182</v>
      </c>
      <c r="F589" s="247" t="s">
        <v>2183</v>
      </c>
      <c r="G589" s="247" t="s">
        <v>2184</v>
      </c>
      <c r="H589" s="247" t="s">
        <v>313</v>
      </c>
      <c r="I589" s="247" t="s">
        <v>7988</v>
      </c>
      <c r="J589" s="247" t="s">
        <v>7988</v>
      </c>
      <c r="K589" s="247" t="s">
        <v>7988</v>
      </c>
      <c r="L589" s="247" t="s">
        <v>7988</v>
      </c>
      <c r="M589" s="247" t="s">
        <v>8112</v>
      </c>
      <c r="N589" s="247" t="s">
        <v>91</v>
      </c>
      <c r="O589" s="247" t="s">
        <v>7988</v>
      </c>
      <c r="P589" s="247"/>
      <c r="Q589" s="247"/>
      <c r="R589" s="247" t="s">
        <v>2185</v>
      </c>
      <c r="S589" s="247" t="s">
        <v>8137</v>
      </c>
      <c r="T589" s="247"/>
      <c r="U589" s="247" t="s">
        <v>7988</v>
      </c>
      <c r="V589" s="247" t="s">
        <v>7988</v>
      </c>
      <c r="W589" s="247"/>
      <c r="X589" s="247"/>
      <c r="Y589" s="248">
        <v>44526.462534722225</v>
      </c>
      <c r="Z589" s="248">
        <v>44529.934490740743</v>
      </c>
      <c r="AA589" s="247"/>
      <c r="AB589" s="247" t="s">
        <v>2152</v>
      </c>
      <c r="AC589" s="247">
        <v>36483</v>
      </c>
      <c r="AD589" s="247">
        <v>32270</v>
      </c>
      <c r="AE589" s="247" t="s">
        <v>8111</v>
      </c>
      <c r="AF589" s="247" t="s">
        <v>8113</v>
      </c>
      <c r="AG589" s="247" t="s">
        <v>15</v>
      </c>
    </row>
    <row r="590" spans="1:33" ht="39.6" x14ac:dyDescent="0.3">
      <c r="A590" s="247" t="s">
        <v>1260</v>
      </c>
      <c r="B590" s="247" t="s">
        <v>8111</v>
      </c>
      <c r="C590" s="247" t="s">
        <v>64</v>
      </c>
      <c r="D590" s="251" t="s">
        <v>1567</v>
      </c>
      <c r="E590" s="247" t="s">
        <v>2186</v>
      </c>
      <c r="F590" s="247" t="s">
        <v>2187</v>
      </c>
      <c r="G590" s="247" t="s">
        <v>1868</v>
      </c>
      <c r="H590" s="247" t="s">
        <v>313</v>
      </c>
      <c r="I590" s="247" t="s">
        <v>7988</v>
      </c>
      <c r="J590" s="247" t="s">
        <v>7988</v>
      </c>
      <c r="K590" s="247" t="s">
        <v>7988</v>
      </c>
      <c r="L590" s="247" t="s">
        <v>7988</v>
      </c>
      <c r="M590" s="247" t="s">
        <v>8112</v>
      </c>
      <c r="N590" s="247" t="s">
        <v>224</v>
      </c>
      <c r="O590" s="247" t="s">
        <v>7988</v>
      </c>
      <c r="P590" s="247"/>
      <c r="Q590" s="247"/>
      <c r="R590" s="247" t="s">
        <v>2188</v>
      </c>
      <c r="S590" s="247"/>
      <c r="T590" s="247"/>
      <c r="U590" s="247" t="s">
        <v>7988</v>
      </c>
      <c r="V590" s="247" t="s">
        <v>7988</v>
      </c>
      <c r="W590" s="247"/>
      <c r="X590" s="247"/>
      <c r="Y590" s="248">
        <v>44526.462534722225</v>
      </c>
      <c r="Z590" s="248">
        <v>44529.934490740743</v>
      </c>
      <c r="AA590" s="247"/>
      <c r="AB590" s="247" t="s">
        <v>2152</v>
      </c>
      <c r="AC590" s="247">
        <v>36483</v>
      </c>
      <c r="AD590" s="247">
        <v>32280</v>
      </c>
      <c r="AE590" s="247" t="s">
        <v>8111</v>
      </c>
      <c r="AF590" s="247" t="s">
        <v>8113</v>
      </c>
      <c r="AG590" s="247" t="s">
        <v>15</v>
      </c>
    </row>
    <row r="591" spans="1:33" ht="39.6" x14ac:dyDescent="0.3">
      <c r="A591" s="247" t="s">
        <v>1260</v>
      </c>
      <c r="B591" s="247" t="s">
        <v>8111</v>
      </c>
      <c r="C591" s="247" t="s">
        <v>64</v>
      </c>
      <c r="D591" s="251" t="s">
        <v>1567</v>
      </c>
      <c r="E591" s="247" t="s">
        <v>2189</v>
      </c>
      <c r="F591" s="247" t="s">
        <v>2190</v>
      </c>
      <c r="G591" s="247" t="s">
        <v>2191</v>
      </c>
      <c r="H591" s="247" t="s">
        <v>313</v>
      </c>
      <c r="I591" s="247" t="s">
        <v>7988</v>
      </c>
      <c r="J591" s="247" t="s">
        <v>7988</v>
      </c>
      <c r="K591" s="247" t="s">
        <v>7988</v>
      </c>
      <c r="L591" s="247" t="s">
        <v>7988</v>
      </c>
      <c r="M591" s="247" t="s">
        <v>8112</v>
      </c>
      <c r="N591" s="247" t="s">
        <v>91</v>
      </c>
      <c r="O591" s="247" t="s">
        <v>7988</v>
      </c>
      <c r="P591" s="247"/>
      <c r="Q591" s="247"/>
      <c r="R591" s="247" t="s">
        <v>2192</v>
      </c>
      <c r="S591" s="247" t="s">
        <v>8138</v>
      </c>
      <c r="T591" s="247"/>
      <c r="U591" s="247" t="s">
        <v>7988</v>
      </c>
      <c r="V591" s="247" t="s">
        <v>7988</v>
      </c>
      <c r="W591" s="247"/>
      <c r="X591" s="247"/>
      <c r="Y591" s="248">
        <v>44526.462534722225</v>
      </c>
      <c r="Z591" s="248">
        <v>44529.934490740743</v>
      </c>
      <c r="AA591" s="247"/>
      <c r="AB591" s="247" t="s">
        <v>2152</v>
      </c>
      <c r="AC591" s="247">
        <v>36483</v>
      </c>
      <c r="AD591" s="247">
        <v>32290</v>
      </c>
      <c r="AE591" s="247" t="s">
        <v>8111</v>
      </c>
      <c r="AF591" s="247" t="s">
        <v>8113</v>
      </c>
      <c r="AG591" s="247" t="s">
        <v>15</v>
      </c>
    </row>
    <row r="592" spans="1:33" ht="26.4" x14ac:dyDescent="0.3">
      <c r="A592" s="247" t="s">
        <v>212</v>
      </c>
      <c r="B592" s="247" t="s">
        <v>8111</v>
      </c>
      <c r="C592" s="247" t="s">
        <v>32</v>
      </c>
      <c r="D592" s="251" t="s">
        <v>155</v>
      </c>
      <c r="E592" s="247" t="s">
        <v>2193</v>
      </c>
      <c r="F592" s="247" t="s">
        <v>2194</v>
      </c>
      <c r="G592" s="247" t="s">
        <v>133</v>
      </c>
      <c r="H592" s="247" t="s">
        <v>35</v>
      </c>
      <c r="I592" s="247" t="s">
        <v>7988</v>
      </c>
      <c r="J592" s="247" t="s">
        <v>7988</v>
      </c>
      <c r="K592" s="247" t="s">
        <v>7988</v>
      </c>
      <c r="L592" s="247" t="s">
        <v>7988</v>
      </c>
      <c r="M592" s="247" t="s">
        <v>8112</v>
      </c>
      <c r="N592" s="247" t="s">
        <v>84</v>
      </c>
      <c r="O592" s="247" t="s">
        <v>7988</v>
      </c>
      <c r="P592" s="247"/>
      <c r="Q592" s="247"/>
      <c r="R592" s="247" t="s">
        <v>2196</v>
      </c>
      <c r="S592" s="247"/>
      <c r="T592" s="247"/>
      <c r="U592" s="247" t="s">
        <v>7988</v>
      </c>
      <c r="V592" s="247" t="s">
        <v>7988</v>
      </c>
      <c r="W592" s="247"/>
      <c r="X592" s="247"/>
      <c r="Y592" s="248">
        <v>44526.467210648145</v>
      </c>
      <c r="Z592" s="248">
        <v>44529.934490740743</v>
      </c>
      <c r="AA592" s="247"/>
      <c r="AB592" s="247" t="s">
        <v>2195</v>
      </c>
      <c r="AC592" s="247">
        <v>73195</v>
      </c>
      <c r="AD592" s="247">
        <v>10510</v>
      </c>
      <c r="AE592" s="247" t="s">
        <v>8111</v>
      </c>
      <c r="AF592" s="247" t="s">
        <v>8113</v>
      </c>
      <c r="AG592" s="247"/>
    </row>
    <row r="593" spans="1:33" ht="39.6" x14ac:dyDescent="0.3">
      <c r="A593" s="247" t="s">
        <v>130</v>
      </c>
      <c r="B593" s="247" t="s">
        <v>8111</v>
      </c>
      <c r="C593" s="247" t="s">
        <v>32</v>
      </c>
      <c r="D593" s="251" t="s">
        <v>120</v>
      </c>
      <c r="E593" s="247" t="s">
        <v>2197</v>
      </c>
      <c r="F593" s="247" t="s">
        <v>2198</v>
      </c>
      <c r="G593" s="247" t="s">
        <v>133</v>
      </c>
      <c r="H593" s="247" t="s">
        <v>35</v>
      </c>
      <c r="I593" s="247" t="s">
        <v>7988</v>
      </c>
      <c r="J593" s="247" t="s">
        <v>7988</v>
      </c>
      <c r="K593" s="247" t="s">
        <v>7988</v>
      </c>
      <c r="L593" s="247" t="s">
        <v>7988</v>
      </c>
      <c r="M593" s="247" t="s">
        <v>8112</v>
      </c>
      <c r="N593" s="247" t="s">
        <v>84</v>
      </c>
      <c r="O593" s="247" t="s">
        <v>7988</v>
      </c>
      <c r="P593" s="247"/>
      <c r="Q593" s="247"/>
      <c r="R593" s="247" t="s">
        <v>2199</v>
      </c>
      <c r="S593" s="247"/>
      <c r="T593" s="247"/>
      <c r="U593" s="247" t="s">
        <v>7988</v>
      </c>
      <c r="V593" s="247" t="s">
        <v>7988</v>
      </c>
      <c r="W593" s="247"/>
      <c r="X593" s="247"/>
      <c r="Y593" s="248">
        <v>44526.468263888892</v>
      </c>
      <c r="Z593" s="248">
        <v>44529.934490740743</v>
      </c>
      <c r="AA593" s="247"/>
      <c r="AB593" s="247" t="s">
        <v>2195</v>
      </c>
      <c r="AC593" s="247">
        <v>73195</v>
      </c>
      <c r="AD593" s="247">
        <v>3540</v>
      </c>
      <c r="AE593" s="247" t="s">
        <v>8111</v>
      </c>
      <c r="AF593" s="247" t="s">
        <v>8113</v>
      </c>
      <c r="AG593" s="247"/>
    </row>
    <row r="594" spans="1:33" ht="26.4" x14ac:dyDescent="0.3">
      <c r="A594" s="247" t="s">
        <v>1242</v>
      </c>
      <c r="B594" s="247" t="s">
        <v>8111</v>
      </c>
      <c r="C594" s="247" t="s">
        <v>410</v>
      </c>
      <c r="D594" s="251" t="s">
        <v>1021</v>
      </c>
      <c r="E594" s="247" t="s">
        <v>2200</v>
      </c>
      <c r="F594" s="247" t="s">
        <v>2201</v>
      </c>
      <c r="G594" s="247" t="s">
        <v>777</v>
      </c>
      <c r="H594" s="247" t="s">
        <v>35</v>
      </c>
      <c r="I594" s="247" t="s">
        <v>7988</v>
      </c>
      <c r="J594" s="247" t="s">
        <v>7988</v>
      </c>
      <c r="K594" s="247" t="s">
        <v>7988</v>
      </c>
      <c r="L594" s="247" t="s">
        <v>7988</v>
      </c>
      <c r="M594" s="247" t="s">
        <v>8112</v>
      </c>
      <c r="N594" s="247" t="s">
        <v>84</v>
      </c>
      <c r="O594" s="247" t="s">
        <v>7988</v>
      </c>
      <c r="P594" s="247"/>
      <c r="Q594" s="247"/>
      <c r="R594" s="247" t="s">
        <v>2203</v>
      </c>
      <c r="S594" s="247"/>
      <c r="T594" s="247"/>
      <c r="U594" s="247" t="s">
        <v>7988</v>
      </c>
      <c r="V594" s="247" t="s">
        <v>7988</v>
      </c>
      <c r="W594" s="247"/>
      <c r="X594" s="247"/>
      <c r="Y594" s="248">
        <v>44526.472118055557</v>
      </c>
      <c r="Z594" s="248">
        <v>44529.570324074077</v>
      </c>
      <c r="AA594" s="247"/>
      <c r="AB594" s="247" t="s">
        <v>2202</v>
      </c>
      <c r="AC594" s="247">
        <v>88270</v>
      </c>
      <c r="AD594" s="247">
        <v>1040</v>
      </c>
      <c r="AE594" s="247" t="s">
        <v>8111</v>
      </c>
      <c r="AF594" s="247" t="s">
        <v>8113</v>
      </c>
      <c r="AG594" s="247" t="s">
        <v>15</v>
      </c>
    </row>
    <row r="595" spans="1:33" x14ac:dyDescent="0.3">
      <c r="A595" s="247" t="s">
        <v>197</v>
      </c>
      <c r="B595" s="247" t="s">
        <v>8111</v>
      </c>
      <c r="C595" s="247" t="s">
        <v>32</v>
      </c>
      <c r="D595" s="251" t="s">
        <v>187</v>
      </c>
      <c r="E595" s="247" t="s">
        <v>2204</v>
      </c>
      <c r="F595" s="247" t="s">
        <v>2205</v>
      </c>
      <c r="G595" s="247" t="s">
        <v>1077</v>
      </c>
      <c r="H595" s="247" t="s">
        <v>35</v>
      </c>
      <c r="I595" s="247" t="s">
        <v>7988</v>
      </c>
      <c r="J595" s="247" t="s">
        <v>7988</v>
      </c>
      <c r="K595" s="247" t="s">
        <v>7988</v>
      </c>
      <c r="L595" s="247" t="s">
        <v>7988</v>
      </c>
      <c r="M595" s="247" t="s">
        <v>8112</v>
      </c>
      <c r="N595" s="247" t="s">
        <v>84</v>
      </c>
      <c r="O595" s="247" t="s">
        <v>7988</v>
      </c>
      <c r="P595" s="247"/>
      <c r="Q595" s="247"/>
      <c r="R595" s="247"/>
      <c r="S595" s="247"/>
      <c r="T595" s="247"/>
      <c r="U595" s="247" t="s">
        <v>7988</v>
      </c>
      <c r="V595" s="247" t="s">
        <v>7988</v>
      </c>
      <c r="W595" s="247"/>
      <c r="X595" s="247"/>
      <c r="Y595" s="248">
        <v>44526.472986111112</v>
      </c>
      <c r="Z595" s="248">
        <v>44529.709201388891</v>
      </c>
      <c r="AA595" s="247"/>
      <c r="AB595" s="247" t="s">
        <v>1035</v>
      </c>
      <c r="AC595" s="247">
        <v>58500</v>
      </c>
      <c r="AD595" s="247">
        <v>3410</v>
      </c>
      <c r="AE595" s="247" t="s">
        <v>8111</v>
      </c>
      <c r="AF595" s="247" t="s">
        <v>8113</v>
      </c>
      <c r="AG595" s="247" t="s">
        <v>719</v>
      </c>
    </row>
    <row r="596" spans="1:33" ht="39.6" x14ac:dyDescent="0.3">
      <c r="A596" s="247"/>
      <c r="B596" s="247" t="s">
        <v>8111</v>
      </c>
      <c r="C596" s="247" t="s">
        <v>32</v>
      </c>
      <c r="D596" s="251" t="s">
        <v>2106</v>
      </c>
      <c r="E596" s="247" t="s">
        <v>2206</v>
      </c>
      <c r="F596" s="247" t="s">
        <v>2207</v>
      </c>
      <c r="G596" s="247" t="s">
        <v>2208</v>
      </c>
      <c r="H596" s="247" t="s">
        <v>35</v>
      </c>
      <c r="I596" s="247" t="s">
        <v>7988</v>
      </c>
      <c r="J596" s="247" t="s">
        <v>7988</v>
      </c>
      <c r="K596" s="247" t="s">
        <v>7988</v>
      </c>
      <c r="L596" s="247" t="s">
        <v>7988</v>
      </c>
      <c r="M596" s="247" t="s">
        <v>8112</v>
      </c>
      <c r="N596" s="247" t="s">
        <v>91</v>
      </c>
      <c r="O596" s="247" t="s">
        <v>2108</v>
      </c>
      <c r="P596" s="247"/>
      <c r="Q596" s="247"/>
      <c r="R596" s="247"/>
      <c r="S596" s="247" t="s">
        <v>8243</v>
      </c>
      <c r="T596" s="247"/>
      <c r="U596" s="247" t="s">
        <v>7988</v>
      </c>
      <c r="V596" s="247" t="s">
        <v>7988</v>
      </c>
      <c r="W596" s="247"/>
      <c r="X596" s="247"/>
      <c r="Y596" s="248">
        <v>44526.478043981479</v>
      </c>
      <c r="Z596" s="248">
        <v>44529.709201388891</v>
      </c>
      <c r="AA596" s="247"/>
      <c r="AB596" s="247" t="s">
        <v>2209</v>
      </c>
      <c r="AC596" s="247">
        <v>84862</v>
      </c>
      <c r="AD596" s="247">
        <v>32340</v>
      </c>
      <c r="AE596" s="247" t="s">
        <v>8111</v>
      </c>
      <c r="AF596" s="247" t="s">
        <v>8113</v>
      </c>
      <c r="AG596" s="247"/>
    </row>
    <row r="597" spans="1:33" x14ac:dyDescent="0.3">
      <c r="A597" s="247" t="s">
        <v>193</v>
      </c>
      <c r="B597" s="247" t="s">
        <v>8111</v>
      </c>
      <c r="C597" s="247" t="s">
        <v>32</v>
      </c>
      <c r="D597" s="251" t="s">
        <v>187</v>
      </c>
      <c r="E597" s="247" t="s">
        <v>2210</v>
      </c>
      <c r="F597" s="247" t="s">
        <v>2211</v>
      </c>
      <c r="G597" s="247" t="s">
        <v>1525</v>
      </c>
      <c r="H597" s="247" t="s">
        <v>35</v>
      </c>
      <c r="I597" s="247" t="s">
        <v>7988</v>
      </c>
      <c r="J597" s="247" t="s">
        <v>7988</v>
      </c>
      <c r="K597" s="247" t="s">
        <v>7988</v>
      </c>
      <c r="L597" s="247" t="s">
        <v>7988</v>
      </c>
      <c r="M597" s="247" t="s">
        <v>8112</v>
      </c>
      <c r="N597" s="247" t="s">
        <v>84</v>
      </c>
      <c r="O597" s="247" t="s">
        <v>7988</v>
      </c>
      <c r="P597" s="247"/>
      <c r="Q597" s="247"/>
      <c r="R597" s="247"/>
      <c r="S597" s="247"/>
      <c r="T597" s="247"/>
      <c r="U597" s="247" t="s">
        <v>7988</v>
      </c>
      <c r="V597" s="247" t="s">
        <v>7988</v>
      </c>
      <c r="W597" s="247"/>
      <c r="X597" s="247"/>
      <c r="Y597" s="248">
        <v>44526.485520833332</v>
      </c>
      <c r="Z597" s="248">
        <v>44529.570324074077</v>
      </c>
      <c r="AA597" s="247"/>
      <c r="AB597" s="247" t="s">
        <v>2212</v>
      </c>
      <c r="AC597" s="247">
        <v>61867</v>
      </c>
      <c r="AD597" s="247">
        <v>2520</v>
      </c>
      <c r="AE597" s="247" t="s">
        <v>8111</v>
      </c>
      <c r="AF597" s="247" t="s">
        <v>8113</v>
      </c>
      <c r="AG597" s="247" t="s">
        <v>754</v>
      </c>
    </row>
    <row r="598" spans="1:33" ht="26.4" x14ac:dyDescent="0.3">
      <c r="A598" s="247" t="s">
        <v>1511</v>
      </c>
      <c r="B598" s="247" t="s">
        <v>8111</v>
      </c>
      <c r="C598" s="247" t="s">
        <v>410</v>
      </c>
      <c r="D598" s="251" t="s">
        <v>1309</v>
      </c>
      <c r="E598" s="247" t="s">
        <v>2213</v>
      </c>
      <c r="F598" s="247" t="s">
        <v>2214</v>
      </c>
      <c r="G598" s="247" t="s">
        <v>2215</v>
      </c>
      <c r="H598" s="247" t="s">
        <v>35</v>
      </c>
      <c r="I598" s="247" t="s">
        <v>7988</v>
      </c>
      <c r="J598" s="247" t="s">
        <v>7988</v>
      </c>
      <c r="K598" s="247" t="s">
        <v>7988</v>
      </c>
      <c r="L598" s="247" t="s">
        <v>7988</v>
      </c>
      <c r="M598" s="247" t="s">
        <v>8112</v>
      </c>
      <c r="N598" s="247" t="s">
        <v>84</v>
      </c>
      <c r="O598" s="247" t="s">
        <v>7988</v>
      </c>
      <c r="P598" s="247"/>
      <c r="Q598" s="247"/>
      <c r="R598" s="247"/>
      <c r="S598" s="247"/>
      <c r="T598" s="247"/>
      <c r="U598" s="247" t="s">
        <v>7988</v>
      </c>
      <c r="V598" s="247" t="s">
        <v>7988</v>
      </c>
      <c r="W598" s="247"/>
      <c r="X598" s="247"/>
      <c r="Y598" s="248">
        <v>44526.497129629628</v>
      </c>
      <c r="Z598" s="248">
        <v>44529.934490740743</v>
      </c>
      <c r="AA598" s="247"/>
      <c r="AB598" s="247" t="s">
        <v>2216</v>
      </c>
      <c r="AC598" s="247">
        <v>20567</v>
      </c>
      <c r="AD598" s="247">
        <v>500</v>
      </c>
      <c r="AE598" s="247" t="s">
        <v>8111</v>
      </c>
      <c r="AF598" s="247" t="s">
        <v>8113</v>
      </c>
      <c r="AG598" s="247"/>
    </row>
    <row r="599" spans="1:33" ht="26.4" x14ac:dyDescent="0.3">
      <c r="A599" s="247"/>
      <c r="B599" s="247" t="s">
        <v>8111</v>
      </c>
      <c r="C599" s="247" t="s">
        <v>410</v>
      </c>
      <c r="D599" s="251">
        <v>5</v>
      </c>
      <c r="E599" s="247" t="s">
        <v>2217</v>
      </c>
      <c r="F599" s="247" t="s">
        <v>2218</v>
      </c>
      <c r="G599" s="247" t="s">
        <v>1184</v>
      </c>
      <c r="H599" s="247" t="s">
        <v>35</v>
      </c>
      <c r="I599" s="247" t="s">
        <v>7988</v>
      </c>
      <c r="J599" s="247" t="s">
        <v>7988</v>
      </c>
      <c r="K599" s="247" t="s">
        <v>7988</v>
      </c>
      <c r="L599" s="247" t="s">
        <v>7988</v>
      </c>
      <c r="M599" s="247" t="s">
        <v>8112</v>
      </c>
      <c r="N599" s="247" t="s">
        <v>7988</v>
      </c>
      <c r="O599" s="247" t="s">
        <v>7988</v>
      </c>
      <c r="P599" s="247"/>
      <c r="Q599" s="247"/>
      <c r="R599" s="247"/>
      <c r="S599" s="247"/>
      <c r="T599" s="247"/>
      <c r="U599" s="247" t="s">
        <v>7988</v>
      </c>
      <c r="V599" s="247" t="s">
        <v>7988</v>
      </c>
      <c r="W599" s="247"/>
      <c r="X599" s="247"/>
      <c r="Y599" s="248">
        <v>44526.502743055556</v>
      </c>
      <c r="Z599" s="248">
        <v>44529.773148148146</v>
      </c>
      <c r="AA599" s="247"/>
      <c r="AB599" s="247" t="s">
        <v>2219</v>
      </c>
      <c r="AC599" s="247">
        <v>23120</v>
      </c>
      <c r="AD599" s="247">
        <v>100</v>
      </c>
      <c r="AE599" s="247" t="s">
        <v>8111</v>
      </c>
      <c r="AF599" s="247" t="s">
        <v>8113</v>
      </c>
      <c r="AG599" s="247" t="s">
        <v>719</v>
      </c>
    </row>
    <row r="600" spans="1:33" ht="26.4" x14ac:dyDescent="0.3">
      <c r="A600" s="247"/>
      <c r="B600" s="247" t="s">
        <v>8111</v>
      </c>
      <c r="C600" s="247" t="s">
        <v>64</v>
      </c>
      <c r="D600" s="251">
        <v>14</v>
      </c>
      <c r="E600" s="247" t="s">
        <v>2220</v>
      </c>
      <c r="F600" s="247" t="s">
        <v>2221</v>
      </c>
      <c r="G600" s="247" t="s">
        <v>723</v>
      </c>
      <c r="H600" s="247" t="s">
        <v>526</v>
      </c>
      <c r="I600" s="247" t="s">
        <v>7988</v>
      </c>
      <c r="J600" s="247" t="s">
        <v>7988</v>
      </c>
      <c r="K600" s="247" t="s">
        <v>7988</v>
      </c>
      <c r="L600" s="247" t="s">
        <v>7988</v>
      </c>
      <c r="M600" s="247" t="s">
        <v>8112</v>
      </c>
      <c r="N600" s="247" t="s">
        <v>224</v>
      </c>
      <c r="O600" s="247" t="s">
        <v>2222</v>
      </c>
      <c r="P600" s="247"/>
      <c r="Q600" s="247"/>
      <c r="R600" s="247"/>
      <c r="S600" s="247"/>
      <c r="T600" s="247"/>
      <c r="U600" s="247" t="s">
        <v>7988</v>
      </c>
      <c r="V600" s="247" t="s">
        <v>7988</v>
      </c>
      <c r="W600" s="247"/>
      <c r="X600" s="247"/>
      <c r="Y600" s="248">
        <v>44526.513229166667</v>
      </c>
      <c r="Z600" s="248">
        <v>44532.923506944448</v>
      </c>
      <c r="AA600" s="247"/>
      <c r="AB600" s="247" t="s">
        <v>1331</v>
      </c>
      <c r="AC600" s="247">
        <v>52292</v>
      </c>
      <c r="AD600" s="247">
        <v>1080</v>
      </c>
      <c r="AE600" s="247" t="s">
        <v>8111</v>
      </c>
      <c r="AF600" s="247" t="s">
        <v>8113</v>
      </c>
      <c r="AG600" s="247" t="s">
        <v>15</v>
      </c>
    </row>
    <row r="601" spans="1:33" ht="92.4" x14ac:dyDescent="0.3">
      <c r="A601" s="247" t="s">
        <v>146</v>
      </c>
      <c r="B601" s="247" t="s">
        <v>8111</v>
      </c>
      <c r="C601" s="247" t="s">
        <v>32</v>
      </c>
      <c r="D601" s="251" t="s">
        <v>120</v>
      </c>
      <c r="E601" s="247" t="s">
        <v>2223</v>
      </c>
      <c r="F601" s="247" t="s">
        <v>2224</v>
      </c>
      <c r="G601" s="247" t="s">
        <v>2225</v>
      </c>
      <c r="H601" s="247" t="s">
        <v>35</v>
      </c>
      <c r="I601" s="247" t="s">
        <v>7988</v>
      </c>
      <c r="J601" s="247" t="s">
        <v>7988</v>
      </c>
      <c r="K601" s="247" t="s">
        <v>7988</v>
      </c>
      <c r="L601" s="247" t="s">
        <v>7988</v>
      </c>
      <c r="M601" s="247" t="s">
        <v>8112</v>
      </c>
      <c r="N601" s="247" t="s">
        <v>84</v>
      </c>
      <c r="O601" s="247" t="s">
        <v>7988</v>
      </c>
      <c r="P601" s="247"/>
      <c r="Q601" s="247"/>
      <c r="R601" s="247" t="s">
        <v>2227</v>
      </c>
      <c r="S601" s="247"/>
      <c r="T601" s="247"/>
      <c r="U601" s="247" t="s">
        <v>7988</v>
      </c>
      <c r="V601" s="247" t="s">
        <v>7988</v>
      </c>
      <c r="W601" s="247"/>
      <c r="X601" s="247"/>
      <c r="Y601" s="248">
        <v>44526.524293981478</v>
      </c>
      <c r="Z601" s="248">
        <v>44529.570324074077</v>
      </c>
      <c r="AA601" s="247"/>
      <c r="AB601" s="247" t="s">
        <v>2226</v>
      </c>
      <c r="AC601" s="247">
        <v>77863</v>
      </c>
      <c r="AD601" s="247">
        <v>7580</v>
      </c>
      <c r="AE601" s="247" t="s">
        <v>8111</v>
      </c>
      <c r="AF601" s="247" t="s">
        <v>8113</v>
      </c>
      <c r="AG601" s="247"/>
    </row>
    <row r="602" spans="1:33" ht="26.4" x14ac:dyDescent="0.3">
      <c r="A602" s="247" t="s">
        <v>616</v>
      </c>
      <c r="B602" s="247" t="s">
        <v>8111</v>
      </c>
      <c r="C602" s="247" t="s">
        <v>32</v>
      </c>
      <c r="D602" s="251" t="s">
        <v>1397</v>
      </c>
      <c r="E602" s="247" t="s">
        <v>2228</v>
      </c>
      <c r="F602" s="247" t="s">
        <v>2229</v>
      </c>
      <c r="G602" s="247" t="s">
        <v>723</v>
      </c>
      <c r="H602" s="247" t="s">
        <v>725</v>
      </c>
      <c r="I602" s="247" t="s">
        <v>7988</v>
      </c>
      <c r="J602" s="247" t="s">
        <v>7988</v>
      </c>
      <c r="K602" s="247" t="s">
        <v>7988</v>
      </c>
      <c r="L602" s="247" t="s">
        <v>7988</v>
      </c>
      <c r="M602" s="247" t="s">
        <v>8112</v>
      </c>
      <c r="N602" s="247" t="s">
        <v>91</v>
      </c>
      <c r="O602" s="247" t="s">
        <v>1398</v>
      </c>
      <c r="P602" s="247"/>
      <c r="Q602" s="247"/>
      <c r="R602" s="247"/>
      <c r="S602" s="247" t="s">
        <v>8248</v>
      </c>
      <c r="T602" s="247"/>
      <c r="U602" s="247" t="s">
        <v>7988</v>
      </c>
      <c r="V602" s="247" t="s">
        <v>7988</v>
      </c>
      <c r="W602" s="247"/>
      <c r="X602" s="247"/>
      <c r="Y602" s="248">
        <v>44526.532048611109</v>
      </c>
      <c r="Z602" s="248">
        <v>44531.428981481484</v>
      </c>
      <c r="AA602" s="247"/>
      <c r="AB602" s="247" t="s">
        <v>1276</v>
      </c>
      <c r="AC602" s="247">
        <v>45069</v>
      </c>
      <c r="AD602" s="247">
        <v>29800</v>
      </c>
      <c r="AE602" s="247" t="s">
        <v>8111</v>
      </c>
      <c r="AF602" s="247" t="s">
        <v>8113</v>
      </c>
      <c r="AG602" s="247"/>
    </row>
    <row r="603" spans="1:33" ht="39.6" x14ac:dyDescent="0.3">
      <c r="A603" s="247" t="s">
        <v>1665</v>
      </c>
      <c r="B603" s="247" t="s">
        <v>8111</v>
      </c>
      <c r="C603" s="247" t="s">
        <v>410</v>
      </c>
      <c r="D603" s="251" t="s">
        <v>1021</v>
      </c>
      <c r="E603" s="247" t="s">
        <v>2230</v>
      </c>
      <c r="F603" s="247" t="s">
        <v>2231</v>
      </c>
      <c r="G603" s="247" t="s">
        <v>777</v>
      </c>
      <c r="H603" s="247" t="s">
        <v>35</v>
      </c>
      <c r="I603" s="247" t="s">
        <v>7988</v>
      </c>
      <c r="J603" s="247" t="s">
        <v>7988</v>
      </c>
      <c r="K603" s="247" t="s">
        <v>7988</v>
      </c>
      <c r="L603" s="247" t="s">
        <v>7988</v>
      </c>
      <c r="M603" s="247" t="s">
        <v>8112</v>
      </c>
      <c r="N603" s="247" t="s">
        <v>84</v>
      </c>
      <c r="O603" s="247" t="s">
        <v>7988</v>
      </c>
      <c r="P603" s="247"/>
      <c r="Q603" s="247"/>
      <c r="R603" s="247" t="s">
        <v>2232</v>
      </c>
      <c r="S603" s="247"/>
      <c r="T603" s="247"/>
      <c r="U603" s="247" t="s">
        <v>7988</v>
      </c>
      <c r="V603" s="247" t="s">
        <v>7988</v>
      </c>
      <c r="W603" s="247"/>
      <c r="X603" s="247"/>
      <c r="Y603" s="248">
        <v>44526.532083333332</v>
      </c>
      <c r="Z603" s="248">
        <v>44529.709201388891</v>
      </c>
      <c r="AA603" s="247"/>
      <c r="AB603" s="247" t="s">
        <v>2202</v>
      </c>
      <c r="AC603" s="247">
        <v>88270</v>
      </c>
      <c r="AD603" s="247">
        <v>3310</v>
      </c>
      <c r="AE603" s="247" t="s">
        <v>8111</v>
      </c>
      <c r="AF603" s="247" t="s">
        <v>8113</v>
      </c>
      <c r="AG603" s="247" t="s">
        <v>719</v>
      </c>
    </row>
    <row r="604" spans="1:33" ht="26.4" x14ac:dyDescent="0.3">
      <c r="A604" s="247" t="s">
        <v>1242</v>
      </c>
      <c r="B604" s="247" t="s">
        <v>8111</v>
      </c>
      <c r="C604" s="247" t="s">
        <v>410</v>
      </c>
      <c r="D604" s="251" t="s">
        <v>1021</v>
      </c>
      <c r="E604" s="247" t="s">
        <v>2233</v>
      </c>
      <c r="F604" s="247" t="s">
        <v>2234</v>
      </c>
      <c r="G604" s="247" t="s">
        <v>777</v>
      </c>
      <c r="H604" s="247" t="s">
        <v>313</v>
      </c>
      <c r="I604" s="247" t="s">
        <v>7988</v>
      </c>
      <c r="J604" s="247" t="s">
        <v>7988</v>
      </c>
      <c r="K604" s="247" t="s">
        <v>7988</v>
      </c>
      <c r="L604" s="247" t="s">
        <v>7988</v>
      </c>
      <c r="M604" s="247" t="s">
        <v>8112</v>
      </c>
      <c r="N604" s="247" t="s">
        <v>84</v>
      </c>
      <c r="O604" s="247" t="s">
        <v>7988</v>
      </c>
      <c r="P604" s="247"/>
      <c r="Q604" s="247"/>
      <c r="R604" s="247" t="s">
        <v>2235</v>
      </c>
      <c r="S604" s="247"/>
      <c r="T604" s="247"/>
      <c r="U604" s="247" t="s">
        <v>7988</v>
      </c>
      <c r="V604" s="247" t="s">
        <v>7988</v>
      </c>
      <c r="W604" s="247"/>
      <c r="X604" s="247"/>
      <c r="Y604" s="248">
        <v>44526.535011574073</v>
      </c>
      <c r="Z604" s="248">
        <v>44529.570324074077</v>
      </c>
      <c r="AA604" s="247"/>
      <c r="AB604" s="247" t="s">
        <v>2202</v>
      </c>
      <c r="AC604" s="247">
        <v>88270</v>
      </c>
      <c r="AD604" s="247">
        <v>1050</v>
      </c>
      <c r="AE604" s="247" t="s">
        <v>8111</v>
      </c>
      <c r="AF604" s="247" t="s">
        <v>8113</v>
      </c>
      <c r="AG604" s="247" t="s">
        <v>36</v>
      </c>
    </row>
    <row r="605" spans="1:33" ht="79.2" x14ac:dyDescent="0.3">
      <c r="A605" s="247" t="s">
        <v>2149</v>
      </c>
      <c r="B605" s="247" t="s">
        <v>8111</v>
      </c>
      <c r="C605" s="247" t="s">
        <v>410</v>
      </c>
      <c r="D605" s="251" t="s">
        <v>1309</v>
      </c>
      <c r="E605" s="247" t="s">
        <v>2236</v>
      </c>
      <c r="F605" s="247" t="s">
        <v>2237</v>
      </c>
      <c r="G605" s="247" t="s">
        <v>2238</v>
      </c>
      <c r="H605" s="247" t="s">
        <v>35</v>
      </c>
      <c r="I605" s="247" t="s">
        <v>7988</v>
      </c>
      <c r="J605" s="247" t="s">
        <v>7988</v>
      </c>
      <c r="K605" s="247" t="s">
        <v>7988</v>
      </c>
      <c r="L605" s="247" t="s">
        <v>7988</v>
      </c>
      <c r="M605" s="247" t="s">
        <v>8112</v>
      </c>
      <c r="N605" s="247" t="s">
        <v>84</v>
      </c>
      <c r="O605" s="247" t="s">
        <v>7988</v>
      </c>
      <c r="P605" s="247"/>
      <c r="Q605" s="247"/>
      <c r="R605" s="247"/>
      <c r="S605" s="247"/>
      <c r="T605" s="247"/>
      <c r="U605" s="247" t="s">
        <v>7988</v>
      </c>
      <c r="V605" s="247" t="s">
        <v>7988</v>
      </c>
      <c r="W605" s="247"/>
      <c r="X605" s="247"/>
      <c r="Y605" s="248">
        <v>44526.535613425927</v>
      </c>
      <c r="Z605" s="248">
        <v>44529.709201388891</v>
      </c>
      <c r="AA605" s="247"/>
      <c r="AB605" s="247" t="s">
        <v>2148</v>
      </c>
      <c r="AC605" s="247">
        <v>90667</v>
      </c>
      <c r="AD605" s="247">
        <v>1410</v>
      </c>
      <c r="AE605" s="247" t="s">
        <v>8111</v>
      </c>
      <c r="AF605" s="247" t="s">
        <v>8113</v>
      </c>
      <c r="AG605" s="247" t="s">
        <v>754</v>
      </c>
    </row>
    <row r="606" spans="1:33" ht="26.4" x14ac:dyDescent="0.3">
      <c r="A606" s="247" t="s">
        <v>2050</v>
      </c>
      <c r="B606" s="247" t="s">
        <v>8111</v>
      </c>
      <c r="C606" s="247" t="s">
        <v>410</v>
      </c>
      <c r="D606" s="251" t="s">
        <v>1021</v>
      </c>
      <c r="E606" s="247" t="s">
        <v>2239</v>
      </c>
      <c r="F606" s="247" t="s">
        <v>2240</v>
      </c>
      <c r="G606" s="247" t="s">
        <v>777</v>
      </c>
      <c r="H606" s="247" t="s">
        <v>35</v>
      </c>
      <c r="I606" s="247" t="s">
        <v>7988</v>
      </c>
      <c r="J606" s="247" t="s">
        <v>7988</v>
      </c>
      <c r="K606" s="247" t="s">
        <v>7988</v>
      </c>
      <c r="L606" s="247" t="s">
        <v>7988</v>
      </c>
      <c r="M606" s="247" t="s">
        <v>8112</v>
      </c>
      <c r="N606" s="247" t="s">
        <v>84</v>
      </c>
      <c r="O606" s="247" t="s">
        <v>7988</v>
      </c>
      <c r="P606" s="247"/>
      <c r="Q606" s="247"/>
      <c r="R606" s="247"/>
      <c r="S606" s="247"/>
      <c r="T606" s="247"/>
      <c r="U606" s="247" t="s">
        <v>7988</v>
      </c>
      <c r="V606" s="247" t="s">
        <v>7988</v>
      </c>
      <c r="W606" s="247"/>
      <c r="X606" s="247"/>
      <c r="Y606" s="248">
        <v>44526.536030092589</v>
      </c>
      <c r="Z606" s="248">
        <v>44529.570324074077</v>
      </c>
      <c r="AA606" s="247"/>
      <c r="AB606" s="247" t="s">
        <v>2202</v>
      </c>
      <c r="AC606" s="247">
        <v>88270</v>
      </c>
      <c r="AD606" s="247">
        <v>2010</v>
      </c>
      <c r="AE606" s="247" t="s">
        <v>8111</v>
      </c>
      <c r="AF606" s="247" t="s">
        <v>8113</v>
      </c>
      <c r="AG606" s="247" t="s">
        <v>719</v>
      </c>
    </row>
    <row r="607" spans="1:33" ht="26.4" x14ac:dyDescent="0.3">
      <c r="A607" s="247"/>
      <c r="B607" s="247" t="s">
        <v>8111</v>
      </c>
      <c r="C607" s="247" t="s">
        <v>32</v>
      </c>
      <c r="D607" s="251" t="s">
        <v>111</v>
      </c>
      <c r="E607" s="247" t="s">
        <v>2241</v>
      </c>
      <c r="F607" s="247" t="s">
        <v>2242</v>
      </c>
      <c r="G607" s="247" t="s">
        <v>2243</v>
      </c>
      <c r="H607" s="247" t="s">
        <v>35</v>
      </c>
      <c r="I607" s="247" t="s">
        <v>7988</v>
      </c>
      <c r="J607" s="247" t="s">
        <v>7988</v>
      </c>
      <c r="K607" s="247" t="s">
        <v>7988</v>
      </c>
      <c r="L607" s="247" t="s">
        <v>7988</v>
      </c>
      <c r="M607" s="247" t="s">
        <v>8112</v>
      </c>
      <c r="N607" s="247" t="s">
        <v>91</v>
      </c>
      <c r="O607" s="247" t="s">
        <v>112</v>
      </c>
      <c r="P607" s="247"/>
      <c r="Q607" s="247"/>
      <c r="R607" s="247"/>
      <c r="S607" s="247" t="s">
        <v>8249</v>
      </c>
      <c r="T607" s="247"/>
      <c r="U607" s="247" t="s">
        <v>7988</v>
      </c>
      <c r="V607" s="247" t="s">
        <v>7988</v>
      </c>
      <c r="W607" s="247"/>
      <c r="X607" s="247"/>
      <c r="Y607" s="248">
        <v>44526.53670138889</v>
      </c>
      <c r="Z607" s="248">
        <v>44530.576643518521</v>
      </c>
      <c r="AA607" s="247"/>
      <c r="AB607" s="247" t="s">
        <v>2244</v>
      </c>
      <c r="AC607" s="247">
        <v>35887</v>
      </c>
      <c r="AD607" s="247">
        <v>32450</v>
      </c>
      <c r="AE607" s="247" t="s">
        <v>8111</v>
      </c>
      <c r="AF607" s="247" t="s">
        <v>8113</v>
      </c>
      <c r="AG607" s="247" t="s">
        <v>719</v>
      </c>
    </row>
    <row r="608" spans="1:33" ht="39.6" x14ac:dyDescent="0.3">
      <c r="A608" s="247"/>
      <c r="B608" s="247" t="s">
        <v>8111</v>
      </c>
      <c r="C608" s="247" t="s">
        <v>32</v>
      </c>
      <c r="D608" s="251" t="s">
        <v>2026</v>
      </c>
      <c r="E608" s="247" t="s">
        <v>2245</v>
      </c>
      <c r="F608" s="247" t="s">
        <v>2246</v>
      </c>
      <c r="G608" s="247" t="s">
        <v>133</v>
      </c>
      <c r="H608" s="247" t="s">
        <v>725</v>
      </c>
      <c r="I608" s="247" t="s">
        <v>7988</v>
      </c>
      <c r="J608" s="247" t="s">
        <v>7988</v>
      </c>
      <c r="K608" s="247" t="s">
        <v>7988</v>
      </c>
      <c r="L608" s="247" t="s">
        <v>7988</v>
      </c>
      <c r="M608" s="247" t="s">
        <v>8112</v>
      </c>
      <c r="N608" s="247" t="s">
        <v>91</v>
      </c>
      <c r="O608" s="247" t="s">
        <v>2030</v>
      </c>
      <c r="P608" s="247"/>
      <c r="Q608" s="247"/>
      <c r="R608" s="247" t="s">
        <v>2248</v>
      </c>
      <c r="S608" s="247" t="s">
        <v>8250</v>
      </c>
      <c r="T608" s="247"/>
      <c r="U608" s="247" t="s">
        <v>7988</v>
      </c>
      <c r="V608" s="247" t="s">
        <v>7988</v>
      </c>
      <c r="W608" s="247"/>
      <c r="X608" s="247"/>
      <c r="Y608" s="248">
        <v>44526.537175925929</v>
      </c>
      <c r="Z608" s="248">
        <v>44549.557916666665</v>
      </c>
      <c r="AA608" s="247"/>
      <c r="AB608" s="247" t="s">
        <v>2247</v>
      </c>
      <c r="AC608" s="247">
        <v>63414</v>
      </c>
      <c r="AD608" s="247">
        <v>364700</v>
      </c>
      <c r="AE608" s="247" t="s">
        <v>8111</v>
      </c>
      <c r="AF608" s="247" t="s">
        <v>8113</v>
      </c>
      <c r="AG608" s="247"/>
    </row>
    <row r="609" spans="1:33" ht="132" x14ac:dyDescent="0.3">
      <c r="A609" s="247"/>
      <c r="B609" s="247" t="s">
        <v>8111</v>
      </c>
      <c r="C609" s="247" t="s">
        <v>32</v>
      </c>
      <c r="D609" s="251" t="s">
        <v>2026</v>
      </c>
      <c r="E609" s="247" t="s">
        <v>2249</v>
      </c>
      <c r="F609" s="247" t="s">
        <v>2250</v>
      </c>
      <c r="G609" s="247" t="s">
        <v>133</v>
      </c>
      <c r="H609" s="247" t="s">
        <v>35</v>
      </c>
      <c r="I609" s="247" t="s">
        <v>7988</v>
      </c>
      <c r="J609" s="247" t="s">
        <v>7988</v>
      </c>
      <c r="K609" s="247" t="s">
        <v>7988</v>
      </c>
      <c r="L609" s="247" t="s">
        <v>7988</v>
      </c>
      <c r="M609" s="247" t="s">
        <v>8112</v>
      </c>
      <c r="N609" s="247" t="s">
        <v>91</v>
      </c>
      <c r="O609" s="247" t="s">
        <v>2030</v>
      </c>
      <c r="P609" s="247"/>
      <c r="Q609" s="247"/>
      <c r="R609" s="247" t="s">
        <v>2251</v>
      </c>
      <c r="S609" s="247" t="s">
        <v>8251</v>
      </c>
      <c r="T609" s="247"/>
      <c r="U609" s="247" t="s">
        <v>7988</v>
      </c>
      <c r="V609" s="247" t="s">
        <v>7988</v>
      </c>
      <c r="W609" s="247"/>
      <c r="X609" s="247"/>
      <c r="Y609" s="248">
        <v>44526.537175925929</v>
      </c>
      <c r="Z609" s="248">
        <v>44529.934490740743</v>
      </c>
      <c r="AA609" s="247"/>
      <c r="AB609" s="247" t="s">
        <v>2247</v>
      </c>
      <c r="AC609" s="247">
        <v>63414</v>
      </c>
      <c r="AD609" s="247">
        <v>32460</v>
      </c>
      <c r="AE609" s="247" t="s">
        <v>8111</v>
      </c>
      <c r="AF609" s="247" t="s">
        <v>8113</v>
      </c>
      <c r="AG609" s="247" t="s">
        <v>719</v>
      </c>
    </row>
    <row r="610" spans="1:33" ht="39.6" x14ac:dyDescent="0.3">
      <c r="A610" s="247" t="s">
        <v>8116</v>
      </c>
      <c r="B610" s="247" t="s">
        <v>8111</v>
      </c>
      <c r="C610" s="247" t="s">
        <v>64</v>
      </c>
      <c r="D610" s="251" t="s">
        <v>873</v>
      </c>
      <c r="E610" s="247" t="s">
        <v>2252</v>
      </c>
      <c r="F610" s="247" t="s">
        <v>2253</v>
      </c>
      <c r="G610" s="247" t="s">
        <v>133</v>
      </c>
      <c r="H610" s="247" t="s">
        <v>769</v>
      </c>
      <c r="I610" s="247" t="s">
        <v>7988</v>
      </c>
      <c r="J610" s="247" t="s">
        <v>7988</v>
      </c>
      <c r="K610" s="247" t="s">
        <v>7988</v>
      </c>
      <c r="L610" s="247" t="s">
        <v>7988</v>
      </c>
      <c r="M610" s="247" t="s">
        <v>8112</v>
      </c>
      <c r="N610" s="247" t="s">
        <v>91</v>
      </c>
      <c r="O610" s="247" t="s">
        <v>2256</v>
      </c>
      <c r="P610" s="247"/>
      <c r="Q610" s="247" t="s">
        <v>2255</v>
      </c>
      <c r="R610" s="247" t="s">
        <v>2254</v>
      </c>
      <c r="S610" s="247"/>
      <c r="T610" s="247"/>
      <c r="U610" s="247" t="s">
        <v>7988</v>
      </c>
      <c r="V610" s="247" t="s">
        <v>7988</v>
      </c>
      <c r="W610" s="247"/>
      <c r="X610" s="247"/>
      <c r="Y610" s="248">
        <v>44526.537175925929</v>
      </c>
      <c r="Z610" s="248">
        <v>44529.570324074077</v>
      </c>
      <c r="AA610" s="247"/>
      <c r="AB610" s="247" t="s">
        <v>2247</v>
      </c>
      <c r="AC610" s="247">
        <v>63414</v>
      </c>
      <c r="AD610" s="247">
        <v>32490</v>
      </c>
      <c r="AE610" s="247" t="s">
        <v>8111</v>
      </c>
      <c r="AF610" s="247" t="s">
        <v>8113</v>
      </c>
      <c r="AG610" s="247" t="s">
        <v>15</v>
      </c>
    </row>
    <row r="611" spans="1:33" ht="39.6" x14ac:dyDescent="0.3">
      <c r="A611" s="247"/>
      <c r="B611" s="247" t="s">
        <v>8111</v>
      </c>
      <c r="C611" s="247" t="s">
        <v>32</v>
      </c>
      <c r="D611" s="251" t="s">
        <v>873</v>
      </c>
      <c r="E611" s="247" t="s">
        <v>2257</v>
      </c>
      <c r="F611" s="247" t="s">
        <v>2258</v>
      </c>
      <c r="G611" s="247" t="s">
        <v>133</v>
      </c>
      <c r="H611" s="247" t="s">
        <v>725</v>
      </c>
      <c r="I611" s="247" t="s">
        <v>7988</v>
      </c>
      <c r="J611" s="247" t="s">
        <v>7988</v>
      </c>
      <c r="K611" s="247" t="s">
        <v>7988</v>
      </c>
      <c r="L611" s="247" t="s">
        <v>7988</v>
      </c>
      <c r="M611" s="247" t="s">
        <v>8112</v>
      </c>
      <c r="N611" s="247" t="s">
        <v>91</v>
      </c>
      <c r="O611" s="247" t="s">
        <v>874</v>
      </c>
      <c r="P611" s="247"/>
      <c r="Q611" s="247"/>
      <c r="R611" s="247" t="s">
        <v>2259</v>
      </c>
      <c r="S611" s="247"/>
      <c r="T611" s="247"/>
      <c r="U611" s="247" t="s">
        <v>7988</v>
      </c>
      <c r="V611" s="247" t="s">
        <v>7988</v>
      </c>
      <c r="W611" s="247"/>
      <c r="X611" s="247"/>
      <c r="Y611" s="248">
        <v>44526.537175925929</v>
      </c>
      <c r="Z611" s="248">
        <v>44529.570324074077</v>
      </c>
      <c r="AA611" s="247"/>
      <c r="AB611" s="247" t="s">
        <v>2247</v>
      </c>
      <c r="AC611" s="247">
        <v>63414</v>
      </c>
      <c r="AD611" s="247">
        <v>28350</v>
      </c>
      <c r="AE611" s="247" t="s">
        <v>8111</v>
      </c>
      <c r="AF611" s="247" t="s">
        <v>8113</v>
      </c>
      <c r="AG611" s="247"/>
    </row>
    <row r="612" spans="1:33" ht="39.6" x14ac:dyDescent="0.3">
      <c r="A612" s="247"/>
      <c r="B612" s="247" t="s">
        <v>8111</v>
      </c>
      <c r="C612" s="247" t="s">
        <v>32</v>
      </c>
      <c r="D612" s="251" t="s">
        <v>2263</v>
      </c>
      <c r="E612" s="247" t="s">
        <v>2260</v>
      </c>
      <c r="F612" s="247" t="s">
        <v>2261</v>
      </c>
      <c r="G612" s="247" t="s">
        <v>241</v>
      </c>
      <c r="H612" s="247" t="s">
        <v>725</v>
      </c>
      <c r="I612" s="247" t="s">
        <v>7988</v>
      </c>
      <c r="J612" s="247" t="s">
        <v>7988</v>
      </c>
      <c r="K612" s="247" t="s">
        <v>7988</v>
      </c>
      <c r="L612" s="247" t="s">
        <v>7988</v>
      </c>
      <c r="M612" s="247" t="s">
        <v>8112</v>
      </c>
      <c r="N612" s="247" t="s">
        <v>91</v>
      </c>
      <c r="O612" s="247" t="s">
        <v>2264</v>
      </c>
      <c r="P612" s="247"/>
      <c r="Q612" s="247"/>
      <c r="R612" s="247"/>
      <c r="S612" s="247"/>
      <c r="T612" s="247"/>
      <c r="U612" s="247" t="s">
        <v>7988</v>
      </c>
      <c r="V612" s="247" t="s">
        <v>7988</v>
      </c>
      <c r="W612" s="247"/>
      <c r="X612" s="247"/>
      <c r="Y612" s="248">
        <v>44526.548263888886</v>
      </c>
      <c r="Z612" s="248">
        <v>44526.567349537036</v>
      </c>
      <c r="AA612" s="247"/>
      <c r="AB612" s="247" t="s">
        <v>2262</v>
      </c>
      <c r="AC612" s="247">
        <v>84086</v>
      </c>
      <c r="AD612" s="247">
        <v>32500</v>
      </c>
      <c r="AE612" s="247" t="s">
        <v>8111</v>
      </c>
      <c r="AF612" s="247" t="s">
        <v>8113</v>
      </c>
      <c r="AG612" s="247"/>
    </row>
    <row r="613" spans="1:33" ht="39.6" x14ac:dyDescent="0.3">
      <c r="A613" s="247" t="s">
        <v>8116</v>
      </c>
      <c r="B613" s="247" t="s">
        <v>8111</v>
      </c>
      <c r="C613" s="247" t="s">
        <v>64</v>
      </c>
      <c r="D613" s="251" t="s">
        <v>2263</v>
      </c>
      <c r="E613" s="247" t="s">
        <v>2265</v>
      </c>
      <c r="F613" s="247" t="s">
        <v>2266</v>
      </c>
      <c r="G613" s="247" t="s">
        <v>777</v>
      </c>
      <c r="H613" s="247" t="s">
        <v>769</v>
      </c>
      <c r="I613" s="247" t="s">
        <v>7988</v>
      </c>
      <c r="J613" s="247" t="s">
        <v>7988</v>
      </c>
      <c r="K613" s="247" t="s">
        <v>7988</v>
      </c>
      <c r="L613" s="247" t="s">
        <v>7988</v>
      </c>
      <c r="M613" s="247" t="s">
        <v>8112</v>
      </c>
      <c r="N613" s="247" t="s">
        <v>91</v>
      </c>
      <c r="O613" s="247" t="s">
        <v>2264</v>
      </c>
      <c r="P613" s="247"/>
      <c r="Q613" s="247"/>
      <c r="R613" s="247" t="s">
        <v>2267</v>
      </c>
      <c r="S613" s="247"/>
      <c r="T613" s="247"/>
      <c r="U613" s="247" t="s">
        <v>7988</v>
      </c>
      <c r="V613" s="247" t="s">
        <v>7988</v>
      </c>
      <c r="W613" s="247"/>
      <c r="X613" s="247"/>
      <c r="Y613" s="248">
        <v>44526.548263888886</v>
      </c>
      <c r="Z613" s="248">
        <v>44526.567349537036</v>
      </c>
      <c r="AA613" s="247"/>
      <c r="AB613" s="247" t="s">
        <v>2262</v>
      </c>
      <c r="AC613" s="247">
        <v>84086</v>
      </c>
      <c r="AD613" s="247">
        <v>32510</v>
      </c>
      <c r="AE613" s="247" t="s">
        <v>8111</v>
      </c>
      <c r="AF613" s="247" t="s">
        <v>8113</v>
      </c>
      <c r="AG613" s="247" t="s">
        <v>15</v>
      </c>
    </row>
    <row r="614" spans="1:33" ht="39.6" x14ac:dyDescent="0.3">
      <c r="A614" s="247"/>
      <c r="B614" s="247" t="s">
        <v>8111</v>
      </c>
      <c r="C614" s="247" t="s">
        <v>32</v>
      </c>
      <c r="D614" s="251" t="s">
        <v>2034</v>
      </c>
      <c r="E614" s="247" t="s">
        <v>2268</v>
      </c>
      <c r="F614" s="247" t="s">
        <v>2269</v>
      </c>
      <c r="G614" s="247" t="s">
        <v>241</v>
      </c>
      <c r="H614" s="247" t="s">
        <v>725</v>
      </c>
      <c r="I614" s="247" t="s">
        <v>7988</v>
      </c>
      <c r="J614" s="247" t="s">
        <v>7988</v>
      </c>
      <c r="K614" s="247" t="s">
        <v>7988</v>
      </c>
      <c r="L614" s="247" t="s">
        <v>7988</v>
      </c>
      <c r="M614" s="247" t="s">
        <v>8112</v>
      </c>
      <c r="N614" s="247" t="s">
        <v>91</v>
      </c>
      <c r="O614" s="247" t="s">
        <v>2035</v>
      </c>
      <c r="P614" s="247"/>
      <c r="Q614" s="247"/>
      <c r="R614" s="247"/>
      <c r="S614" s="247"/>
      <c r="T614" s="247"/>
      <c r="U614" s="247" t="s">
        <v>7988</v>
      </c>
      <c r="V614" s="247" t="s">
        <v>7988</v>
      </c>
      <c r="W614" s="247"/>
      <c r="X614" s="247"/>
      <c r="Y614" s="248">
        <v>44526.548263888886</v>
      </c>
      <c r="Z614" s="248">
        <v>44526.567349537036</v>
      </c>
      <c r="AA614" s="247"/>
      <c r="AB614" s="247" t="s">
        <v>2262</v>
      </c>
      <c r="AC614" s="247">
        <v>84086</v>
      </c>
      <c r="AD614" s="247">
        <v>31780</v>
      </c>
      <c r="AE614" s="247" t="s">
        <v>8111</v>
      </c>
      <c r="AF614" s="247" t="s">
        <v>8113</v>
      </c>
      <c r="AG614" s="247"/>
    </row>
    <row r="615" spans="1:33" ht="92.4" x14ac:dyDescent="0.3">
      <c r="A615" s="247"/>
      <c r="B615" s="247" t="s">
        <v>8111</v>
      </c>
      <c r="C615" s="247" t="s">
        <v>1321</v>
      </c>
      <c r="D615" s="251" t="s">
        <v>2034</v>
      </c>
      <c r="E615" s="247" t="s">
        <v>2270</v>
      </c>
      <c r="F615" s="247" t="s">
        <v>2271</v>
      </c>
      <c r="G615" s="247" t="s">
        <v>777</v>
      </c>
      <c r="H615" s="247" t="s">
        <v>769</v>
      </c>
      <c r="I615" s="247" t="s">
        <v>7988</v>
      </c>
      <c r="J615" s="247" t="s">
        <v>7988</v>
      </c>
      <c r="K615" s="247" t="s">
        <v>7988</v>
      </c>
      <c r="L615" s="247" t="s">
        <v>7988</v>
      </c>
      <c r="M615" s="247" t="s">
        <v>8112</v>
      </c>
      <c r="N615" s="247" t="s">
        <v>91</v>
      </c>
      <c r="O615" s="247" t="s">
        <v>2035</v>
      </c>
      <c r="P615" s="247"/>
      <c r="Q615" s="247"/>
      <c r="R615" s="247" t="s">
        <v>8252</v>
      </c>
      <c r="S615" s="247" t="s">
        <v>8253</v>
      </c>
      <c r="T615" s="247"/>
      <c r="U615" s="247" t="s">
        <v>7988</v>
      </c>
      <c r="V615" s="247" t="s">
        <v>7988</v>
      </c>
      <c r="W615" s="247"/>
      <c r="X615" s="247"/>
      <c r="Y615" s="248">
        <v>44526.548263888886</v>
      </c>
      <c r="Z615" s="248">
        <v>44526.567349537036</v>
      </c>
      <c r="AA615" s="247"/>
      <c r="AB615" s="247" t="s">
        <v>2262</v>
      </c>
      <c r="AC615" s="247">
        <v>84086</v>
      </c>
      <c r="AD615" s="247">
        <v>32530</v>
      </c>
      <c r="AE615" s="247" t="s">
        <v>8111</v>
      </c>
      <c r="AF615" s="247" t="s">
        <v>8113</v>
      </c>
      <c r="AG615" s="247" t="s">
        <v>15</v>
      </c>
    </row>
    <row r="616" spans="1:33" ht="145.19999999999999" x14ac:dyDescent="0.3">
      <c r="A616" s="247"/>
      <c r="B616" s="247" t="s">
        <v>8111</v>
      </c>
      <c r="C616" s="247" t="s">
        <v>18</v>
      </c>
      <c r="D616" s="251" t="s">
        <v>2034</v>
      </c>
      <c r="E616" s="247" t="s">
        <v>2272</v>
      </c>
      <c r="F616" s="247" t="s">
        <v>2273</v>
      </c>
      <c r="G616" s="247" t="s">
        <v>777</v>
      </c>
      <c r="H616" s="247" t="s">
        <v>769</v>
      </c>
      <c r="I616" s="247" t="s">
        <v>7988</v>
      </c>
      <c r="J616" s="247" t="s">
        <v>7988</v>
      </c>
      <c r="K616" s="247" t="s">
        <v>7988</v>
      </c>
      <c r="L616" s="247" t="s">
        <v>7988</v>
      </c>
      <c r="M616" s="247" t="s">
        <v>8112</v>
      </c>
      <c r="N616" s="247" t="s">
        <v>91</v>
      </c>
      <c r="O616" s="247" t="s">
        <v>2035</v>
      </c>
      <c r="P616" s="247" t="s">
        <v>2274</v>
      </c>
      <c r="Q616" s="247"/>
      <c r="R616" s="247" t="s">
        <v>8254</v>
      </c>
      <c r="S616" s="247" t="s">
        <v>8253</v>
      </c>
      <c r="T616" s="247"/>
      <c r="U616" s="247" t="s">
        <v>7988</v>
      </c>
      <c r="V616" s="247" t="s">
        <v>7988</v>
      </c>
      <c r="W616" s="247"/>
      <c r="X616" s="247"/>
      <c r="Y616" s="248">
        <v>44526.548263888886</v>
      </c>
      <c r="Z616" s="248">
        <v>44526.567349537036</v>
      </c>
      <c r="AA616" s="247"/>
      <c r="AB616" s="247" t="s">
        <v>2262</v>
      </c>
      <c r="AC616" s="247">
        <v>84086</v>
      </c>
      <c r="AD616" s="247">
        <v>32540</v>
      </c>
      <c r="AE616" s="247" t="s">
        <v>8111</v>
      </c>
      <c r="AF616" s="247" t="s">
        <v>8113</v>
      </c>
      <c r="AG616" s="247" t="s">
        <v>15</v>
      </c>
    </row>
    <row r="617" spans="1:33" ht="26.4" x14ac:dyDescent="0.3">
      <c r="A617" s="247" t="s">
        <v>167</v>
      </c>
      <c r="B617" s="247" t="s">
        <v>8111</v>
      </c>
      <c r="C617" s="247" t="s">
        <v>32</v>
      </c>
      <c r="D617" s="251" t="s">
        <v>155</v>
      </c>
      <c r="E617" s="247" t="s">
        <v>2275</v>
      </c>
      <c r="F617" s="247" t="s">
        <v>2276</v>
      </c>
      <c r="G617" s="247" t="s">
        <v>2277</v>
      </c>
      <c r="H617" s="247" t="s">
        <v>35</v>
      </c>
      <c r="I617" s="247" t="s">
        <v>7988</v>
      </c>
      <c r="J617" s="247" t="s">
        <v>7988</v>
      </c>
      <c r="K617" s="247" t="s">
        <v>7988</v>
      </c>
      <c r="L617" s="247" t="s">
        <v>7988</v>
      </c>
      <c r="M617" s="247" t="s">
        <v>8112</v>
      </c>
      <c r="N617" s="247" t="s">
        <v>84</v>
      </c>
      <c r="O617" s="247" t="s">
        <v>7988</v>
      </c>
      <c r="P617" s="247"/>
      <c r="Q617" s="247"/>
      <c r="R617" s="247"/>
      <c r="S617" s="247"/>
      <c r="T617" s="247"/>
      <c r="U617" s="247" t="s">
        <v>7988</v>
      </c>
      <c r="V617" s="247" t="s">
        <v>7988</v>
      </c>
      <c r="W617" s="247"/>
      <c r="X617" s="247"/>
      <c r="Y617" s="248">
        <v>44526.560416666667</v>
      </c>
      <c r="Z617" s="248">
        <v>44529.934490740743</v>
      </c>
      <c r="AA617" s="247"/>
      <c r="AB617" s="247" t="s">
        <v>2278</v>
      </c>
      <c r="AC617" s="247">
        <v>46692</v>
      </c>
      <c r="AD617" s="247">
        <v>3550</v>
      </c>
      <c r="AE617" s="247" t="s">
        <v>8111</v>
      </c>
      <c r="AF617" s="247" t="s">
        <v>8113</v>
      </c>
      <c r="AG617" s="247" t="s">
        <v>15</v>
      </c>
    </row>
    <row r="618" spans="1:33" ht="39.6" x14ac:dyDescent="0.3">
      <c r="A618" s="247" t="s">
        <v>119</v>
      </c>
      <c r="B618" s="247" t="s">
        <v>8111</v>
      </c>
      <c r="C618" s="247" t="s">
        <v>32</v>
      </c>
      <c r="D618" s="251" t="s">
        <v>120</v>
      </c>
      <c r="E618" s="247" t="s">
        <v>2279</v>
      </c>
      <c r="F618" s="247" t="s">
        <v>1293</v>
      </c>
      <c r="G618" s="247" t="s">
        <v>2280</v>
      </c>
      <c r="H618" s="247" t="s">
        <v>35</v>
      </c>
      <c r="I618" s="247" t="s">
        <v>7988</v>
      </c>
      <c r="J618" s="247" t="s">
        <v>7988</v>
      </c>
      <c r="K618" s="247" t="s">
        <v>7988</v>
      </c>
      <c r="L618" s="247" t="s">
        <v>7988</v>
      </c>
      <c r="M618" s="247" t="s">
        <v>8112</v>
      </c>
      <c r="N618" s="247" t="s">
        <v>84</v>
      </c>
      <c r="O618" s="247" t="s">
        <v>7988</v>
      </c>
      <c r="P618" s="247"/>
      <c r="Q618" s="247"/>
      <c r="R618" s="247"/>
      <c r="S618" s="247"/>
      <c r="T618" s="247"/>
      <c r="U618" s="247" t="s">
        <v>7988</v>
      </c>
      <c r="V618" s="247" t="s">
        <v>7988</v>
      </c>
      <c r="W618" s="247"/>
      <c r="X618" s="247"/>
      <c r="Y618" s="248">
        <v>44526.568761574075</v>
      </c>
      <c r="Z618" s="248">
        <v>44529.934490740743</v>
      </c>
      <c r="AA618" s="247"/>
      <c r="AB618" s="247" t="s">
        <v>1295</v>
      </c>
      <c r="AC618" s="247">
        <v>73408</v>
      </c>
      <c r="AD618" s="247">
        <v>525</v>
      </c>
      <c r="AE618" s="247" t="s">
        <v>8111</v>
      </c>
      <c r="AF618" s="247" t="s">
        <v>8113</v>
      </c>
      <c r="AG618" s="247" t="s">
        <v>719</v>
      </c>
    </row>
    <row r="619" spans="1:33" ht="26.4" x14ac:dyDescent="0.3">
      <c r="A619" s="247"/>
      <c r="B619" s="247" t="s">
        <v>8111</v>
      </c>
      <c r="C619" s="247" t="s">
        <v>32</v>
      </c>
      <c r="D619" s="251" t="s">
        <v>1146</v>
      </c>
      <c r="E619" s="247" t="s">
        <v>2281</v>
      </c>
      <c r="F619" s="247" t="s">
        <v>2282</v>
      </c>
      <c r="G619" s="247" t="s">
        <v>2283</v>
      </c>
      <c r="H619" s="247" t="s">
        <v>35</v>
      </c>
      <c r="I619" s="247" t="s">
        <v>7988</v>
      </c>
      <c r="J619" s="247" t="s">
        <v>7988</v>
      </c>
      <c r="K619" s="247" t="s">
        <v>7988</v>
      </c>
      <c r="L619" s="247" t="s">
        <v>7988</v>
      </c>
      <c r="M619" s="247" t="s">
        <v>8112</v>
      </c>
      <c r="N619" s="247" t="s">
        <v>91</v>
      </c>
      <c r="O619" s="247" t="s">
        <v>1147</v>
      </c>
      <c r="P619" s="247"/>
      <c r="Q619" s="247"/>
      <c r="R619" s="247"/>
      <c r="S619" s="247" t="s">
        <v>8195</v>
      </c>
      <c r="T619" s="247"/>
      <c r="U619" s="247" t="s">
        <v>7988</v>
      </c>
      <c r="V619" s="247" t="s">
        <v>7988</v>
      </c>
      <c r="W619" s="247"/>
      <c r="X619" s="247"/>
      <c r="Y619" s="248">
        <v>44526.568969907406</v>
      </c>
      <c r="Z619" s="248">
        <v>44529.709201388891</v>
      </c>
      <c r="AA619" s="247"/>
      <c r="AB619" s="247" t="s">
        <v>2284</v>
      </c>
      <c r="AC619" s="247">
        <v>72721</v>
      </c>
      <c r="AD619" s="247">
        <v>30750</v>
      </c>
      <c r="AE619" s="247" t="s">
        <v>8111</v>
      </c>
      <c r="AF619" s="247" t="s">
        <v>8113</v>
      </c>
      <c r="AG619" s="247" t="s">
        <v>754</v>
      </c>
    </row>
    <row r="620" spans="1:33" ht="26.4" x14ac:dyDescent="0.3">
      <c r="A620" s="247"/>
      <c r="B620" s="247" t="s">
        <v>8111</v>
      </c>
      <c r="C620" s="247" t="s">
        <v>32</v>
      </c>
      <c r="D620" s="251" t="s">
        <v>1160</v>
      </c>
      <c r="E620" s="247" t="s">
        <v>2285</v>
      </c>
      <c r="F620" s="247" t="s">
        <v>2286</v>
      </c>
      <c r="G620" s="247" t="s">
        <v>2283</v>
      </c>
      <c r="H620" s="247" t="s">
        <v>35</v>
      </c>
      <c r="I620" s="247" t="s">
        <v>7988</v>
      </c>
      <c r="J620" s="247" t="s">
        <v>7988</v>
      </c>
      <c r="K620" s="247" t="s">
        <v>7988</v>
      </c>
      <c r="L620" s="247" t="s">
        <v>7988</v>
      </c>
      <c r="M620" s="247" t="s">
        <v>8112</v>
      </c>
      <c r="N620" s="247" t="s">
        <v>91</v>
      </c>
      <c r="O620" s="247" t="s">
        <v>1161</v>
      </c>
      <c r="P620" s="247"/>
      <c r="Q620" s="247"/>
      <c r="R620" s="247"/>
      <c r="S620" s="247" t="s">
        <v>8197</v>
      </c>
      <c r="T620" s="247"/>
      <c r="U620" s="247" t="s">
        <v>7988</v>
      </c>
      <c r="V620" s="247" t="s">
        <v>7988</v>
      </c>
      <c r="W620" s="247"/>
      <c r="X620" s="247"/>
      <c r="Y620" s="248">
        <v>44526.568969907406</v>
      </c>
      <c r="Z620" s="248">
        <v>44529.709201388891</v>
      </c>
      <c r="AA620" s="247"/>
      <c r="AB620" s="247" t="s">
        <v>2284</v>
      </c>
      <c r="AC620" s="247">
        <v>72721</v>
      </c>
      <c r="AD620" s="247">
        <v>31570</v>
      </c>
      <c r="AE620" s="247" t="s">
        <v>8111</v>
      </c>
      <c r="AF620" s="247" t="s">
        <v>8113</v>
      </c>
      <c r="AG620" s="247" t="s">
        <v>754</v>
      </c>
    </row>
    <row r="621" spans="1:33" ht="26.4" x14ac:dyDescent="0.3">
      <c r="A621" s="247"/>
      <c r="B621" s="247" t="s">
        <v>8111</v>
      </c>
      <c r="C621" s="247" t="s">
        <v>32</v>
      </c>
      <c r="D621" s="251" t="s">
        <v>1393</v>
      </c>
      <c r="E621" s="247" t="s">
        <v>2287</v>
      </c>
      <c r="F621" s="247" t="s">
        <v>2288</v>
      </c>
      <c r="G621" s="247" t="s">
        <v>2289</v>
      </c>
      <c r="H621" s="247" t="s">
        <v>35</v>
      </c>
      <c r="I621" s="247" t="s">
        <v>7988</v>
      </c>
      <c r="J621" s="247" t="s">
        <v>7988</v>
      </c>
      <c r="K621" s="247" t="s">
        <v>7988</v>
      </c>
      <c r="L621" s="247" t="s">
        <v>7988</v>
      </c>
      <c r="M621" s="247" t="s">
        <v>8112</v>
      </c>
      <c r="N621" s="247" t="s">
        <v>91</v>
      </c>
      <c r="O621" s="247" t="s">
        <v>1394</v>
      </c>
      <c r="P621" s="247"/>
      <c r="Q621" s="247"/>
      <c r="R621" s="247"/>
      <c r="S621" s="247" t="s">
        <v>8255</v>
      </c>
      <c r="T621" s="247"/>
      <c r="U621" s="247" t="s">
        <v>7988</v>
      </c>
      <c r="V621" s="247" t="s">
        <v>7988</v>
      </c>
      <c r="W621" s="247"/>
      <c r="X621" s="247"/>
      <c r="Y621" s="248">
        <v>44526.568969907406</v>
      </c>
      <c r="Z621" s="248">
        <v>44529.709201388891</v>
      </c>
      <c r="AA621" s="247"/>
      <c r="AB621" s="247" t="s">
        <v>2284</v>
      </c>
      <c r="AC621" s="247">
        <v>72721</v>
      </c>
      <c r="AD621" s="247">
        <v>32120</v>
      </c>
      <c r="AE621" s="247" t="s">
        <v>8111</v>
      </c>
      <c r="AF621" s="247" t="s">
        <v>8113</v>
      </c>
      <c r="AG621" s="247" t="s">
        <v>754</v>
      </c>
    </row>
    <row r="622" spans="1:33" ht="26.4" x14ac:dyDescent="0.3">
      <c r="A622" s="247"/>
      <c r="B622" s="247" t="s">
        <v>8111</v>
      </c>
      <c r="C622" s="247" t="s">
        <v>32</v>
      </c>
      <c r="D622" s="251" t="s">
        <v>245</v>
      </c>
      <c r="E622" s="247" t="s">
        <v>2290</v>
      </c>
      <c r="F622" s="247" t="s">
        <v>2291</v>
      </c>
      <c r="G622" s="247" t="s">
        <v>2283</v>
      </c>
      <c r="H622" s="247" t="s">
        <v>35</v>
      </c>
      <c r="I622" s="247" t="s">
        <v>7988</v>
      </c>
      <c r="J622" s="247" t="s">
        <v>7988</v>
      </c>
      <c r="K622" s="247" t="s">
        <v>7988</v>
      </c>
      <c r="L622" s="247" t="s">
        <v>7988</v>
      </c>
      <c r="M622" s="247" t="s">
        <v>8112</v>
      </c>
      <c r="N622" s="247" t="s">
        <v>91</v>
      </c>
      <c r="O622" s="247" t="s">
        <v>246</v>
      </c>
      <c r="P622" s="247"/>
      <c r="Q622" s="247"/>
      <c r="R622" s="247"/>
      <c r="S622" s="247" t="s">
        <v>8198</v>
      </c>
      <c r="T622" s="247"/>
      <c r="U622" s="247" t="s">
        <v>7988</v>
      </c>
      <c r="V622" s="247" t="s">
        <v>7988</v>
      </c>
      <c r="W622" s="247"/>
      <c r="X622" s="247"/>
      <c r="Y622" s="248">
        <v>44526.568969907406</v>
      </c>
      <c r="Z622" s="248">
        <v>44529.709201388891</v>
      </c>
      <c r="AA622" s="247"/>
      <c r="AB622" s="247" t="s">
        <v>2284</v>
      </c>
      <c r="AC622" s="247">
        <v>72721</v>
      </c>
      <c r="AD622" s="247">
        <v>32610</v>
      </c>
      <c r="AE622" s="247" t="s">
        <v>8111</v>
      </c>
      <c r="AF622" s="247" t="s">
        <v>8113</v>
      </c>
      <c r="AG622" s="247" t="s">
        <v>754</v>
      </c>
    </row>
    <row r="623" spans="1:33" ht="26.4" x14ac:dyDescent="0.3">
      <c r="A623" s="247"/>
      <c r="B623" s="247" t="s">
        <v>8111</v>
      </c>
      <c r="C623" s="247" t="s">
        <v>18</v>
      </c>
      <c r="D623" s="251" t="s">
        <v>245</v>
      </c>
      <c r="E623" s="247" t="s">
        <v>2292</v>
      </c>
      <c r="F623" s="247" t="s">
        <v>2293</v>
      </c>
      <c r="G623" s="247" t="s">
        <v>2283</v>
      </c>
      <c r="H623" s="247" t="s">
        <v>769</v>
      </c>
      <c r="I623" s="247" t="s">
        <v>7988</v>
      </c>
      <c r="J623" s="247" t="s">
        <v>7988</v>
      </c>
      <c r="K623" s="247" t="s">
        <v>7988</v>
      </c>
      <c r="L623" s="247" t="s">
        <v>7988</v>
      </c>
      <c r="M623" s="247" t="s">
        <v>8112</v>
      </c>
      <c r="N623" s="247" t="s">
        <v>91</v>
      </c>
      <c r="O623" s="247" t="s">
        <v>246</v>
      </c>
      <c r="P623" s="247" t="s">
        <v>2295</v>
      </c>
      <c r="Q623" s="247"/>
      <c r="R623" s="247" t="s">
        <v>2294</v>
      </c>
      <c r="S623" s="247" t="s">
        <v>8198</v>
      </c>
      <c r="T623" s="247"/>
      <c r="U623" s="247" t="s">
        <v>7988</v>
      </c>
      <c r="V623" s="247" t="s">
        <v>7988</v>
      </c>
      <c r="W623" s="247"/>
      <c r="X623" s="247"/>
      <c r="Y623" s="248">
        <v>44526.568969907406</v>
      </c>
      <c r="Z623" s="248">
        <v>44529.709201388891</v>
      </c>
      <c r="AA623" s="247"/>
      <c r="AB623" s="247" t="s">
        <v>2284</v>
      </c>
      <c r="AC623" s="247">
        <v>72721</v>
      </c>
      <c r="AD623" s="247">
        <v>32620</v>
      </c>
      <c r="AE623" s="247" t="s">
        <v>8111</v>
      </c>
      <c r="AF623" s="247" t="s">
        <v>8113</v>
      </c>
      <c r="AG623" s="247" t="s">
        <v>15</v>
      </c>
    </row>
    <row r="624" spans="1:33" ht="26.4" x14ac:dyDescent="0.3">
      <c r="A624" s="247"/>
      <c r="B624" s="247" t="s">
        <v>8111</v>
      </c>
      <c r="C624" s="247" t="s">
        <v>32</v>
      </c>
      <c r="D624" s="251" t="s">
        <v>245</v>
      </c>
      <c r="E624" s="247" t="s">
        <v>2296</v>
      </c>
      <c r="F624" s="247" t="s">
        <v>2297</v>
      </c>
      <c r="G624" s="247" t="s">
        <v>248</v>
      </c>
      <c r="H624" s="247" t="s">
        <v>725</v>
      </c>
      <c r="I624" s="247" t="s">
        <v>7988</v>
      </c>
      <c r="J624" s="247" t="s">
        <v>7988</v>
      </c>
      <c r="K624" s="247" t="s">
        <v>7988</v>
      </c>
      <c r="L624" s="247" t="s">
        <v>7988</v>
      </c>
      <c r="M624" s="247" t="s">
        <v>8112</v>
      </c>
      <c r="N624" s="247" t="s">
        <v>91</v>
      </c>
      <c r="O624" s="247" t="s">
        <v>246</v>
      </c>
      <c r="P624" s="247"/>
      <c r="Q624" s="247"/>
      <c r="R624" s="247"/>
      <c r="S624" s="247"/>
      <c r="T624" s="247"/>
      <c r="U624" s="247" t="s">
        <v>7988</v>
      </c>
      <c r="V624" s="247" t="s">
        <v>7988</v>
      </c>
      <c r="W624" s="247"/>
      <c r="X624" s="247"/>
      <c r="Y624" s="248">
        <v>44526.568969907406</v>
      </c>
      <c r="Z624" s="248">
        <v>44529.709201388891</v>
      </c>
      <c r="AA624" s="247"/>
      <c r="AB624" s="247" t="s">
        <v>2284</v>
      </c>
      <c r="AC624" s="247">
        <v>72721</v>
      </c>
      <c r="AD624" s="247">
        <v>29210</v>
      </c>
      <c r="AE624" s="247" t="s">
        <v>8111</v>
      </c>
      <c r="AF624" s="247" t="s">
        <v>8113</v>
      </c>
      <c r="AG624" s="247"/>
    </row>
    <row r="625" spans="1:33" ht="52.8" x14ac:dyDescent="0.3">
      <c r="A625" s="247"/>
      <c r="B625" s="247" t="s">
        <v>8111</v>
      </c>
      <c r="C625" s="247" t="s">
        <v>32</v>
      </c>
      <c r="D625" s="251" t="s">
        <v>2300</v>
      </c>
      <c r="E625" s="247" t="s">
        <v>2298</v>
      </c>
      <c r="F625" s="247" t="s">
        <v>2299</v>
      </c>
      <c r="G625" s="247" t="s">
        <v>241</v>
      </c>
      <c r="H625" s="247" t="s">
        <v>725</v>
      </c>
      <c r="I625" s="247" t="s">
        <v>7988</v>
      </c>
      <c r="J625" s="247" t="s">
        <v>7988</v>
      </c>
      <c r="K625" s="247" t="s">
        <v>7988</v>
      </c>
      <c r="L625" s="247" t="s">
        <v>7988</v>
      </c>
      <c r="M625" s="247" t="s">
        <v>8112</v>
      </c>
      <c r="N625" s="247" t="s">
        <v>91</v>
      </c>
      <c r="O625" s="247" t="s">
        <v>2301</v>
      </c>
      <c r="P625" s="247"/>
      <c r="Q625" s="247"/>
      <c r="R625" s="247"/>
      <c r="S625" s="247"/>
      <c r="T625" s="247"/>
      <c r="U625" s="247" t="s">
        <v>7988</v>
      </c>
      <c r="V625" s="247" t="s">
        <v>7988</v>
      </c>
      <c r="W625" s="247"/>
      <c r="X625" s="247"/>
      <c r="Y625" s="248">
        <v>44526.568969907406</v>
      </c>
      <c r="Z625" s="248">
        <v>44529.709201388891</v>
      </c>
      <c r="AA625" s="247"/>
      <c r="AB625" s="247" t="s">
        <v>2284</v>
      </c>
      <c r="AC625" s="247">
        <v>72721</v>
      </c>
      <c r="AD625" s="247">
        <v>32630</v>
      </c>
      <c r="AE625" s="247" t="s">
        <v>8111</v>
      </c>
      <c r="AF625" s="247" t="s">
        <v>8113</v>
      </c>
      <c r="AG625" s="247"/>
    </row>
    <row r="626" spans="1:33" ht="26.4" x14ac:dyDescent="0.3">
      <c r="A626" s="247"/>
      <c r="B626" s="247" t="s">
        <v>8111</v>
      </c>
      <c r="C626" s="247" t="s">
        <v>410</v>
      </c>
      <c r="D626" s="251">
        <v>5</v>
      </c>
      <c r="E626" s="247" t="s">
        <v>2302</v>
      </c>
      <c r="F626" s="247" t="s">
        <v>2303</v>
      </c>
      <c r="G626" s="247" t="s">
        <v>2283</v>
      </c>
      <c r="H626" s="247" t="s">
        <v>35</v>
      </c>
      <c r="I626" s="247" t="s">
        <v>7988</v>
      </c>
      <c r="J626" s="247" t="s">
        <v>7988</v>
      </c>
      <c r="K626" s="247" t="s">
        <v>7988</v>
      </c>
      <c r="L626" s="247" t="s">
        <v>7988</v>
      </c>
      <c r="M626" s="247" t="s">
        <v>8112</v>
      </c>
      <c r="N626" s="247" t="s">
        <v>91</v>
      </c>
      <c r="O626" s="247" t="s">
        <v>7988</v>
      </c>
      <c r="P626" s="247"/>
      <c r="Q626" s="247"/>
      <c r="R626" s="247"/>
      <c r="S626" s="247" t="s">
        <v>8256</v>
      </c>
      <c r="T626" s="247"/>
      <c r="U626" s="247" t="s">
        <v>7988</v>
      </c>
      <c r="V626" s="247" t="s">
        <v>7988</v>
      </c>
      <c r="W626" s="247"/>
      <c r="X626" s="247"/>
      <c r="Y626" s="248">
        <v>44526.568969907406</v>
      </c>
      <c r="Z626" s="248">
        <v>44529.709201388891</v>
      </c>
      <c r="AA626" s="247"/>
      <c r="AB626" s="247" t="s">
        <v>2284</v>
      </c>
      <c r="AC626" s="247">
        <v>72721</v>
      </c>
      <c r="AD626" s="247">
        <v>32640</v>
      </c>
      <c r="AE626" s="247" t="s">
        <v>8111</v>
      </c>
      <c r="AF626" s="247" t="s">
        <v>8113</v>
      </c>
      <c r="AG626" s="247" t="s">
        <v>754</v>
      </c>
    </row>
    <row r="627" spans="1:33" ht="26.4" x14ac:dyDescent="0.3">
      <c r="A627" s="247" t="s">
        <v>1444</v>
      </c>
      <c r="B627" s="247" t="s">
        <v>8111</v>
      </c>
      <c r="C627" s="247" t="s">
        <v>32</v>
      </c>
      <c r="D627" s="251" t="s">
        <v>120</v>
      </c>
      <c r="E627" s="247" t="s">
        <v>2304</v>
      </c>
      <c r="F627" s="247" t="s">
        <v>2305</v>
      </c>
      <c r="G627" s="247" t="s">
        <v>2283</v>
      </c>
      <c r="H627" s="247" t="s">
        <v>35</v>
      </c>
      <c r="I627" s="247" t="s">
        <v>7988</v>
      </c>
      <c r="J627" s="247" t="s">
        <v>7988</v>
      </c>
      <c r="K627" s="247" t="s">
        <v>7988</v>
      </c>
      <c r="L627" s="247" t="s">
        <v>7988</v>
      </c>
      <c r="M627" s="247" t="s">
        <v>8112</v>
      </c>
      <c r="N627" s="247" t="s">
        <v>84</v>
      </c>
      <c r="O627" s="247" t="s">
        <v>7988</v>
      </c>
      <c r="P627" s="247"/>
      <c r="Q627" s="247"/>
      <c r="R627" s="247"/>
      <c r="S627" s="247"/>
      <c r="T627" s="247"/>
      <c r="U627" s="247" t="s">
        <v>7988</v>
      </c>
      <c r="V627" s="247" t="s">
        <v>7988</v>
      </c>
      <c r="W627" s="247"/>
      <c r="X627" s="247"/>
      <c r="Y627" s="248">
        <v>44526.568969907406</v>
      </c>
      <c r="Z627" s="248">
        <v>44529.709201388891</v>
      </c>
      <c r="AA627" s="247"/>
      <c r="AB627" s="247" t="s">
        <v>2284</v>
      </c>
      <c r="AC627" s="247">
        <v>72721</v>
      </c>
      <c r="AD627" s="247">
        <v>4720</v>
      </c>
      <c r="AE627" s="247" t="s">
        <v>8111</v>
      </c>
      <c r="AF627" s="247" t="s">
        <v>8113</v>
      </c>
      <c r="AG627" s="247" t="s">
        <v>754</v>
      </c>
    </row>
    <row r="628" spans="1:33" ht="26.4" x14ac:dyDescent="0.3">
      <c r="A628" s="247" t="s">
        <v>146</v>
      </c>
      <c r="B628" s="247" t="s">
        <v>8111</v>
      </c>
      <c r="C628" s="247" t="s">
        <v>32</v>
      </c>
      <c r="D628" s="251" t="s">
        <v>120</v>
      </c>
      <c r="E628" s="247" t="s">
        <v>2306</v>
      </c>
      <c r="F628" s="247" t="s">
        <v>2307</v>
      </c>
      <c r="G628" s="247" t="s">
        <v>2283</v>
      </c>
      <c r="H628" s="247" t="s">
        <v>35</v>
      </c>
      <c r="I628" s="247" t="s">
        <v>7988</v>
      </c>
      <c r="J628" s="247" t="s">
        <v>7988</v>
      </c>
      <c r="K628" s="247" t="s">
        <v>7988</v>
      </c>
      <c r="L628" s="247" t="s">
        <v>7988</v>
      </c>
      <c r="M628" s="247" t="s">
        <v>8112</v>
      </c>
      <c r="N628" s="247" t="s">
        <v>84</v>
      </c>
      <c r="O628" s="247" t="s">
        <v>7988</v>
      </c>
      <c r="P628" s="247"/>
      <c r="Q628" s="247"/>
      <c r="R628" s="247"/>
      <c r="S628" s="247"/>
      <c r="T628" s="247"/>
      <c r="U628" s="247" t="s">
        <v>7988</v>
      </c>
      <c r="V628" s="247" t="s">
        <v>7988</v>
      </c>
      <c r="W628" s="247"/>
      <c r="X628" s="247"/>
      <c r="Y628" s="248">
        <v>44526.568969907406</v>
      </c>
      <c r="Z628" s="248">
        <v>44529.709201388891</v>
      </c>
      <c r="AA628" s="247"/>
      <c r="AB628" s="247" t="s">
        <v>2284</v>
      </c>
      <c r="AC628" s="247">
        <v>72721</v>
      </c>
      <c r="AD628" s="247">
        <v>7590</v>
      </c>
      <c r="AE628" s="247" t="s">
        <v>8111</v>
      </c>
      <c r="AF628" s="247" t="s">
        <v>8113</v>
      </c>
      <c r="AG628" s="247" t="s">
        <v>754</v>
      </c>
    </row>
    <row r="629" spans="1:33" ht="26.4" x14ac:dyDescent="0.3">
      <c r="A629" s="247" t="s">
        <v>142</v>
      </c>
      <c r="B629" s="247" t="s">
        <v>8111</v>
      </c>
      <c r="C629" s="247" t="s">
        <v>32</v>
      </c>
      <c r="D629" s="251" t="s">
        <v>120</v>
      </c>
      <c r="E629" s="247" t="s">
        <v>2308</v>
      </c>
      <c r="F629" s="247" t="s">
        <v>2309</v>
      </c>
      <c r="G629" s="247" t="s">
        <v>2283</v>
      </c>
      <c r="H629" s="247" t="s">
        <v>35</v>
      </c>
      <c r="I629" s="247" t="s">
        <v>7988</v>
      </c>
      <c r="J629" s="247" t="s">
        <v>7988</v>
      </c>
      <c r="K629" s="247" t="s">
        <v>7988</v>
      </c>
      <c r="L629" s="247" t="s">
        <v>7988</v>
      </c>
      <c r="M629" s="247" t="s">
        <v>8112</v>
      </c>
      <c r="N629" s="247" t="s">
        <v>84</v>
      </c>
      <c r="O629" s="247" t="s">
        <v>7988</v>
      </c>
      <c r="P629" s="247"/>
      <c r="Q629" s="247"/>
      <c r="R629" s="247"/>
      <c r="S629" s="247"/>
      <c r="T629" s="247"/>
      <c r="U629" s="247" t="s">
        <v>7988</v>
      </c>
      <c r="V629" s="247" t="s">
        <v>7988</v>
      </c>
      <c r="W629" s="247"/>
      <c r="X629" s="247"/>
      <c r="Y629" s="248">
        <v>44526.568969907406</v>
      </c>
      <c r="Z629" s="248">
        <v>44529.709201388891</v>
      </c>
      <c r="AA629" s="247"/>
      <c r="AB629" s="247" t="s">
        <v>2284</v>
      </c>
      <c r="AC629" s="247">
        <v>72721</v>
      </c>
      <c r="AD629" s="247">
        <v>6530</v>
      </c>
      <c r="AE629" s="247" t="s">
        <v>8111</v>
      </c>
      <c r="AF629" s="247" t="s">
        <v>8113</v>
      </c>
      <c r="AG629" s="247" t="s">
        <v>754</v>
      </c>
    </row>
    <row r="630" spans="1:33" ht="26.4" x14ac:dyDescent="0.3">
      <c r="A630" s="247" t="s">
        <v>119</v>
      </c>
      <c r="B630" s="247" t="s">
        <v>8111</v>
      </c>
      <c r="C630" s="247" t="s">
        <v>32</v>
      </c>
      <c r="D630" s="251" t="s">
        <v>120</v>
      </c>
      <c r="E630" s="247" t="s">
        <v>2310</v>
      </c>
      <c r="F630" s="247" t="s">
        <v>2311</v>
      </c>
      <c r="G630" s="247" t="s">
        <v>2283</v>
      </c>
      <c r="H630" s="247" t="s">
        <v>35</v>
      </c>
      <c r="I630" s="247" t="s">
        <v>7988</v>
      </c>
      <c r="J630" s="247" t="s">
        <v>7988</v>
      </c>
      <c r="K630" s="247" t="s">
        <v>7988</v>
      </c>
      <c r="L630" s="247" t="s">
        <v>7988</v>
      </c>
      <c r="M630" s="247" t="s">
        <v>8112</v>
      </c>
      <c r="N630" s="247" t="s">
        <v>84</v>
      </c>
      <c r="O630" s="247" t="s">
        <v>7988</v>
      </c>
      <c r="P630" s="247"/>
      <c r="Q630" s="247"/>
      <c r="R630" s="247"/>
      <c r="S630" s="247"/>
      <c r="T630" s="247"/>
      <c r="U630" s="247" t="s">
        <v>7988</v>
      </c>
      <c r="V630" s="247" t="s">
        <v>7988</v>
      </c>
      <c r="W630" s="247"/>
      <c r="X630" s="247"/>
      <c r="Y630" s="248">
        <v>44526.568969907406</v>
      </c>
      <c r="Z630" s="248">
        <v>44529.709201388891</v>
      </c>
      <c r="AA630" s="247"/>
      <c r="AB630" s="247" t="s">
        <v>2284</v>
      </c>
      <c r="AC630" s="247">
        <v>72721</v>
      </c>
      <c r="AD630" s="247">
        <v>630</v>
      </c>
      <c r="AE630" s="247" t="s">
        <v>8111</v>
      </c>
      <c r="AF630" s="247" t="s">
        <v>8113</v>
      </c>
      <c r="AG630" s="247" t="s">
        <v>754</v>
      </c>
    </row>
    <row r="631" spans="1:33" ht="26.4" x14ac:dyDescent="0.3">
      <c r="A631" s="247" t="s">
        <v>124</v>
      </c>
      <c r="B631" s="247" t="s">
        <v>8111</v>
      </c>
      <c r="C631" s="247" t="s">
        <v>32</v>
      </c>
      <c r="D631" s="251" t="s">
        <v>120</v>
      </c>
      <c r="E631" s="247" t="s">
        <v>2312</v>
      </c>
      <c r="F631" s="247" t="s">
        <v>2313</v>
      </c>
      <c r="G631" s="247" t="s">
        <v>2283</v>
      </c>
      <c r="H631" s="247" t="s">
        <v>35</v>
      </c>
      <c r="I631" s="247" t="s">
        <v>7988</v>
      </c>
      <c r="J631" s="247" t="s">
        <v>7988</v>
      </c>
      <c r="K631" s="247" t="s">
        <v>7988</v>
      </c>
      <c r="L631" s="247" t="s">
        <v>7988</v>
      </c>
      <c r="M631" s="247" t="s">
        <v>8112</v>
      </c>
      <c r="N631" s="247" t="s">
        <v>84</v>
      </c>
      <c r="O631" s="247" t="s">
        <v>7988</v>
      </c>
      <c r="P631" s="247"/>
      <c r="Q631" s="247"/>
      <c r="R631" s="247"/>
      <c r="S631" s="247"/>
      <c r="T631" s="247"/>
      <c r="U631" s="247" t="s">
        <v>7988</v>
      </c>
      <c r="V631" s="247" t="s">
        <v>7988</v>
      </c>
      <c r="W631" s="247"/>
      <c r="X631" s="247"/>
      <c r="Y631" s="248">
        <v>44526.568969907406</v>
      </c>
      <c r="Z631" s="248">
        <v>44529.709201388891</v>
      </c>
      <c r="AA631" s="247"/>
      <c r="AB631" s="247" t="s">
        <v>2284</v>
      </c>
      <c r="AC631" s="247">
        <v>72721</v>
      </c>
      <c r="AD631" s="247">
        <v>1540</v>
      </c>
      <c r="AE631" s="247" t="s">
        <v>8111</v>
      </c>
      <c r="AF631" s="247" t="s">
        <v>8113</v>
      </c>
      <c r="AG631" s="247" t="s">
        <v>754</v>
      </c>
    </row>
    <row r="632" spans="1:33" ht="26.4" x14ac:dyDescent="0.3">
      <c r="A632" s="247" t="s">
        <v>134</v>
      </c>
      <c r="B632" s="247" t="s">
        <v>8111</v>
      </c>
      <c r="C632" s="247" t="s">
        <v>32</v>
      </c>
      <c r="D632" s="251" t="s">
        <v>120</v>
      </c>
      <c r="E632" s="247" t="s">
        <v>2314</v>
      </c>
      <c r="F632" s="247" t="s">
        <v>2315</v>
      </c>
      <c r="G632" s="247" t="s">
        <v>2283</v>
      </c>
      <c r="H632" s="247" t="s">
        <v>35</v>
      </c>
      <c r="I632" s="247" t="s">
        <v>7988</v>
      </c>
      <c r="J632" s="247" t="s">
        <v>7988</v>
      </c>
      <c r="K632" s="247" t="s">
        <v>7988</v>
      </c>
      <c r="L632" s="247" t="s">
        <v>7988</v>
      </c>
      <c r="M632" s="247" t="s">
        <v>8112</v>
      </c>
      <c r="N632" s="247" t="s">
        <v>84</v>
      </c>
      <c r="O632" s="247" t="s">
        <v>7988</v>
      </c>
      <c r="P632" s="247"/>
      <c r="Q632" s="247"/>
      <c r="R632" s="247"/>
      <c r="S632" s="247"/>
      <c r="T632" s="247"/>
      <c r="U632" s="247" t="s">
        <v>7988</v>
      </c>
      <c r="V632" s="247" t="s">
        <v>7988</v>
      </c>
      <c r="W632" s="247"/>
      <c r="X632" s="247"/>
      <c r="Y632" s="248">
        <v>44526.568969907406</v>
      </c>
      <c r="Z632" s="248">
        <v>44529.709201388891</v>
      </c>
      <c r="AA632" s="247"/>
      <c r="AB632" s="247" t="s">
        <v>2284</v>
      </c>
      <c r="AC632" s="247">
        <v>72721</v>
      </c>
      <c r="AD632" s="247">
        <v>4620</v>
      </c>
      <c r="AE632" s="247" t="s">
        <v>8111</v>
      </c>
      <c r="AF632" s="247" t="s">
        <v>8113</v>
      </c>
      <c r="AG632" s="247" t="s">
        <v>754</v>
      </c>
    </row>
    <row r="633" spans="1:33" ht="26.4" x14ac:dyDescent="0.3">
      <c r="A633" s="247" t="s">
        <v>138</v>
      </c>
      <c r="B633" s="247" t="s">
        <v>8111</v>
      </c>
      <c r="C633" s="247" t="s">
        <v>32</v>
      </c>
      <c r="D633" s="251" t="s">
        <v>120</v>
      </c>
      <c r="E633" s="247" t="s">
        <v>2316</v>
      </c>
      <c r="F633" s="247" t="s">
        <v>2317</v>
      </c>
      <c r="G633" s="247" t="s">
        <v>2283</v>
      </c>
      <c r="H633" s="247" t="s">
        <v>35</v>
      </c>
      <c r="I633" s="247" t="s">
        <v>7988</v>
      </c>
      <c r="J633" s="247" t="s">
        <v>7988</v>
      </c>
      <c r="K633" s="247" t="s">
        <v>7988</v>
      </c>
      <c r="L633" s="247" t="s">
        <v>7988</v>
      </c>
      <c r="M633" s="247" t="s">
        <v>8112</v>
      </c>
      <c r="N633" s="247" t="s">
        <v>84</v>
      </c>
      <c r="O633" s="247" t="s">
        <v>7988</v>
      </c>
      <c r="P633" s="247"/>
      <c r="Q633" s="247"/>
      <c r="R633" s="247"/>
      <c r="S633" s="247"/>
      <c r="T633" s="247"/>
      <c r="U633" s="247" t="s">
        <v>7988</v>
      </c>
      <c r="V633" s="247" t="s">
        <v>7988</v>
      </c>
      <c r="W633" s="247"/>
      <c r="X633" s="247"/>
      <c r="Y633" s="248">
        <v>44526.568969907406</v>
      </c>
      <c r="Z633" s="248">
        <v>44529.709201388891</v>
      </c>
      <c r="AA633" s="247"/>
      <c r="AB633" s="247" t="s">
        <v>2284</v>
      </c>
      <c r="AC633" s="247">
        <v>72721</v>
      </c>
      <c r="AD633" s="247">
        <v>5540</v>
      </c>
      <c r="AE633" s="247" t="s">
        <v>8111</v>
      </c>
      <c r="AF633" s="247" t="s">
        <v>8113</v>
      </c>
      <c r="AG633" s="247" t="s">
        <v>754</v>
      </c>
    </row>
    <row r="634" spans="1:33" ht="26.4" x14ac:dyDescent="0.3">
      <c r="A634" s="247" t="s">
        <v>163</v>
      </c>
      <c r="B634" s="247" t="s">
        <v>8111</v>
      </c>
      <c r="C634" s="247" t="s">
        <v>32</v>
      </c>
      <c r="D634" s="251" t="s">
        <v>155</v>
      </c>
      <c r="E634" s="247" t="s">
        <v>2318</v>
      </c>
      <c r="F634" s="247" t="s">
        <v>2319</v>
      </c>
      <c r="G634" s="247" t="s">
        <v>2283</v>
      </c>
      <c r="H634" s="247" t="s">
        <v>35</v>
      </c>
      <c r="I634" s="247" t="s">
        <v>7988</v>
      </c>
      <c r="J634" s="247" t="s">
        <v>7988</v>
      </c>
      <c r="K634" s="247" t="s">
        <v>7988</v>
      </c>
      <c r="L634" s="247" t="s">
        <v>7988</v>
      </c>
      <c r="M634" s="247" t="s">
        <v>8112</v>
      </c>
      <c r="N634" s="247" t="s">
        <v>84</v>
      </c>
      <c r="O634" s="247" t="s">
        <v>7988</v>
      </c>
      <c r="P634" s="247"/>
      <c r="Q634" s="247"/>
      <c r="R634" s="247" t="s">
        <v>2320</v>
      </c>
      <c r="S634" s="247"/>
      <c r="T634" s="247"/>
      <c r="U634" s="247" t="s">
        <v>7988</v>
      </c>
      <c r="V634" s="247" t="s">
        <v>7988</v>
      </c>
      <c r="W634" s="247"/>
      <c r="X634" s="247"/>
      <c r="Y634" s="248">
        <v>44526.568969907406</v>
      </c>
      <c r="Z634" s="248">
        <v>44529.709201388891</v>
      </c>
      <c r="AA634" s="247"/>
      <c r="AB634" s="247" t="s">
        <v>2284</v>
      </c>
      <c r="AC634" s="247">
        <v>72721</v>
      </c>
      <c r="AD634" s="247">
        <v>2610</v>
      </c>
      <c r="AE634" s="247" t="s">
        <v>8111</v>
      </c>
      <c r="AF634" s="247" t="s">
        <v>8113</v>
      </c>
      <c r="AG634" s="247" t="s">
        <v>754</v>
      </c>
    </row>
    <row r="635" spans="1:33" ht="26.4" x14ac:dyDescent="0.3">
      <c r="A635" s="247" t="s">
        <v>206</v>
      </c>
      <c r="B635" s="247" t="s">
        <v>8111</v>
      </c>
      <c r="C635" s="247" t="s">
        <v>410</v>
      </c>
      <c r="D635" s="251" t="s">
        <v>155</v>
      </c>
      <c r="E635" s="247" t="s">
        <v>2321</v>
      </c>
      <c r="F635" s="247" t="s">
        <v>2322</v>
      </c>
      <c r="G635" s="247" t="s">
        <v>2323</v>
      </c>
      <c r="H635" s="247" t="s">
        <v>35</v>
      </c>
      <c r="I635" s="247" t="s">
        <v>7988</v>
      </c>
      <c r="J635" s="247" t="s">
        <v>7988</v>
      </c>
      <c r="K635" s="247" t="s">
        <v>7988</v>
      </c>
      <c r="L635" s="247" t="s">
        <v>7988</v>
      </c>
      <c r="M635" s="247" t="s">
        <v>8112</v>
      </c>
      <c r="N635" s="247" t="s">
        <v>84</v>
      </c>
      <c r="O635" s="247" t="s">
        <v>7988</v>
      </c>
      <c r="P635" s="247"/>
      <c r="Q635" s="247"/>
      <c r="R635" s="247"/>
      <c r="S635" s="247"/>
      <c r="T635" s="247"/>
      <c r="U635" s="247" t="s">
        <v>7988</v>
      </c>
      <c r="V635" s="247" t="s">
        <v>7988</v>
      </c>
      <c r="W635" s="247"/>
      <c r="X635" s="247"/>
      <c r="Y635" s="248">
        <v>44526.568969907406</v>
      </c>
      <c r="Z635" s="248">
        <v>44529.709201388891</v>
      </c>
      <c r="AA635" s="247"/>
      <c r="AB635" s="247" t="s">
        <v>2284</v>
      </c>
      <c r="AC635" s="247">
        <v>72721</v>
      </c>
      <c r="AD635" s="247">
        <v>8530</v>
      </c>
      <c r="AE635" s="247" t="s">
        <v>8111</v>
      </c>
      <c r="AF635" s="247" t="s">
        <v>8113</v>
      </c>
      <c r="AG635" s="247" t="s">
        <v>754</v>
      </c>
    </row>
    <row r="636" spans="1:33" ht="26.4" x14ac:dyDescent="0.3">
      <c r="A636" s="247" t="s">
        <v>179</v>
      </c>
      <c r="B636" s="247" t="s">
        <v>8111</v>
      </c>
      <c r="C636" s="247" t="s">
        <v>32</v>
      </c>
      <c r="D636" s="251" t="s">
        <v>155</v>
      </c>
      <c r="E636" s="247" t="s">
        <v>2324</v>
      </c>
      <c r="F636" s="247" t="s">
        <v>2325</v>
      </c>
      <c r="G636" s="247" t="s">
        <v>2283</v>
      </c>
      <c r="H636" s="247" t="s">
        <v>35</v>
      </c>
      <c r="I636" s="247" t="s">
        <v>7988</v>
      </c>
      <c r="J636" s="247" t="s">
        <v>7988</v>
      </c>
      <c r="K636" s="247" t="s">
        <v>7988</v>
      </c>
      <c r="L636" s="247" t="s">
        <v>7988</v>
      </c>
      <c r="M636" s="247" t="s">
        <v>8112</v>
      </c>
      <c r="N636" s="247" t="s">
        <v>84</v>
      </c>
      <c r="O636" s="247" t="s">
        <v>7988</v>
      </c>
      <c r="P636" s="247"/>
      <c r="Q636" s="247"/>
      <c r="R636" s="247"/>
      <c r="S636" s="247"/>
      <c r="T636" s="247"/>
      <c r="U636" s="247" t="s">
        <v>7988</v>
      </c>
      <c r="V636" s="247" t="s">
        <v>7988</v>
      </c>
      <c r="W636" s="247"/>
      <c r="X636" s="247"/>
      <c r="Y636" s="248">
        <v>44526.568969907406</v>
      </c>
      <c r="Z636" s="248">
        <v>44529.709201388891</v>
      </c>
      <c r="AA636" s="247"/>
      <c r="AB636" s="247" t="s">
        <v>2284</v>
      </c>
      <c r="AC636" s="247">
        <v>72721</v>
      </c>
      <c r="AD636" s="247">
        <v>6500</v>
      </c>
      <c r="AE636" s="247" t="s">
        <v>8111</v>
      </c>
      <c r="AF636" s="247" t="s">
        <v>8113</v>
      </c>
      <c r="AG636" s="247" t="s">
        <v>754</v>
      </c>
    </row>
    <row r="637" spans="1:33" ht="26.4" x14ac:dyDescent="0.3">
      <c r="A637" s="247" t="s">
        <v>159</v>
      </c>
      <c r="B637" s="247" t="s">
        <v>8111</v>
      </c>
      <c r="C637" s="247" t="s">
        <v>32</v>
      </c>
      <c r="D637" s="251" t="s">
        <v>155</v>
      </c>
      <c r="E637" s="247" t="s">
        <v>2326</v>
      </c>
      <c r="F637" s="247" t="s">
        <v>2327</v>
      </c>
      <c r="G637" s="247" t="s">
        <v>2283</v>
      </c>
      <c r="H637" s="247" t="s">
        <v>35</v>
      </c>
      <c r="I637" s="247" t="s">
        <v>7988</v>
      </c>
      <c r="J637" s="247" t="s">
        <v>7988</v>
      </c>
      <c r="K637" s="247" t="s">
        <v>7988</v>
      </c>
      <c r="L637" s="247" t="s">
        <v>7988</v>
      </c>
      <c r="M637" s="247" t="s">
        <v>8112</v>
      </c>
      <c r="N637" s="247" t="s">
        <v>84</v>
      </c>
      <c r="O637" s="247" t="s">
        <v>7988</v>
      </c>
      <c r="P637" s="247"/>
      <c r="Q637" s="247"/>
      <c r="R637" s="247"/>
      <c r="S637" s="247"/>
      <c r="T637" s="247"/>
      <c r="U637" s="247" t="s">
        <v>7988</v>
      </c>
      <c r="V637" s="247" t="s">
        <v>7988</v>
      </c>
      <c r="W637" s="247"/>
      <c r="X637" s="247"/>
      <c r="Y637" s="248">
        <v>44526.568969907406</v>
      </c>
      <c r="Z637" s="248">
        <v>44529.709201388891</v>
      </c>
      <c r="AA637" s="247"/>
      <c r="AB637" s="247" t="s">
        <v>2284</v>
      </c>
      <c r="AC637" s="247">
        <v>72721</v>
      </c>
      <c r="AD637" s="247">
        <v>1540</v>
      </c>
      <c r="AE637" s="247" t="s">
        <v>8111</v>
      </c>
      <c r="AF637" s="247" t="s">
        <v>8113</v>
      </c>
      <c r="AG637" s="247" t="s">
        <v>754</v>
      </c>
    </row>
    <row r="638" spans="1:33" ht="26.4" x14ac:dyDescent="0.3">
      <c r="A638" s="247" t="s">
        <v>154</v>
      </c>
      <c r="B638" s="247" t="s">
        <v>8111</v>
      </c>
      <c r="C638" s="247" t="s">
        <v>32</v>
      </c>
      <c r="D638" s="251" t="s">
        <v>155</v>
      </c>
      <c r="E638" s="247" t="s">
        <v>2328</v>
      </c>
      <c r="F638" s="247" t="s">
        <v>2329</v>
      </c>
      <c r="G638" s="247" t="s">
        <v>2283</v>
      </c>
      <c r="H638" s="247" t="s">
        <v>35</v>
      </c>
      <c r="I638" s="247" t="s">
        <v>7988</v>
      </c>
      <c r="J638" s="247" t="s">
        <v>7988</v>
      </c>
      <c r="K638" s="247" t="s">
        <v>7988</v>
      </c>
      <c r="L638" s="247" t="s">
        <v>7988</v>
      </c>
      <c r="M638" s="247" t="s">
        <v>8112</v>
      </c>
      <c r="N638" s="247" t="s">
        <v>84</v>
      </c>
      <c r="O638" s="247" t="s">
        <v>7988</v>
      </c>
      <c r="P638" s="247"/>
      <c r="Q638" s="247"/>
      <c r="R638" s="247"/>
      <c r="S638" s="247"/>
      <c r="T638" s="247"/>
      <c r="U638" s="247" t="s">
        <v>7988</v>
      </c>
      <c r="V638" s="247" t="s">
        <v>7988</v>
      </c>
      <c r="W638" s="247"/>
      <c r="X638" s="247"/>
      <c r="Y638" s="248">
        <v>44526.568969907406</v>
      </c>
      <c r="Z638" s="248">
        <v>44529.709201388891</v>
      </c>
      <c r="AA638" s="247"/>
      <c r="AB638" s="247" t="s">
        <v>2284</v>
      </c>
      <c r="AC638" s="247">
        <v>72721</v>
      </c>
      <c r="AD638" s="247">
        <v>530</v>
      </c>
      <c r="AE638" s="247" t="s">
        <v>8111</v>
      </c>
      <c r="AF638" s="247" t="s">
        <v>8113</v>
      </c>
      <c r="AG638" s="247" t="s">
        <v>754</v>
      </c>
    </row>
    <row r="639" spans="1:33" ht="26.4" x14ac:dyDescent="0.3">
      <c r="A639" s="247" t="s">
        <v>1665</v>
      </c>
      <c r="B639" s="247" t="s">
        <v>8111</v>
      </c>
      <c r="C639" s="247" t="s">
        <v>410</v>
      </c>
      <c r="D639" s="251" t="s">
        <v>1021</v>
      </c>
      <c r="E639" s="247" t="s">
        <v>2330</v>
      </c>
      <c r="F639" s="247" t="s">
        <v>2331</v>
      </c>
      <c r="G639" s="247" t="s">
        <v>2283</v>
      </c>
      <c r="H639" s="247" t="s">
        <v>35</v>
      </c>
      <c r="I639" s="247" t="s">
        <v>7988</v>
      </c>
      <c r="J639" s="247" t="s">
        <v>7988</v>
      </c>
      <c r="K639" s="247" t="s">
        <v>7988</v>
      </c>
      <c r="L639" s="247" t="s">
        <v>7988</v>
      </c>
      <c r="M639" s="247" t="s">
        <v>8112</v>
      </c>
      <c r="N639" s="247" t="s">
        <v>84</v>
      </c>
      <c r="O639" s="247" t="s">
        <v>7988</v>
      </c>
      <c r="P639" s="247"/>
      <c r="Q639" s="247"/>
      <c r="R639" s="247"/>
      <c r="S639" s="247"/>
      <c r="T639" s="247"/>
      <c r="U639" s="247" t="s">
        <v>7988</v>
      </c>
      <c r="V639" s="247" t="s">
        <v>7988</v>
      </c>
      <c r="W639" s="247"/>
      <c r="X639" s="247"/>
      <c r="Y639" s="248">
        <v>44526.568969907406</v>
      </c>
      <c r="Z639" s="248">
        <v>44529.709201388891</v>
      </c>
      <c r="AA639" s="247"/>
      <c r="AB639" s="247" t="s">
        <v>2284</v>
      </c>
      <c r="AC639" s="247">
        <v>72721</v>
      </c>
      <c r="AD639" s="247">
        <v>3020</v>
      </c>
      <c r="AE639" s="247" t="s">
        <v>8111</v>
      </c>
      <c r="AF639" s="247" t="s">
        <v>8113</v>
      </c>
      <c r="AG639" s="247" t="s">
        <v>754</v>
      </c>
    </row>
    <row r="640" spans="1:33" ht="26.4" x14ac:dyDescent="0.3">
      <c r="A640" s="247" t="s">
        <v>1665</v>
      </c>
      <c r="B640" s="247" t="s">
        <v>8111</v>
      </c>
      <c r="C640" s="247" t="s">
        <v>410</v>
      </c>
      <c r="D640" s="251" t="s">
        <v>1021</v>
      </c>
      <c r="E640" s="247" t="s">
        <v>2332</v>
      </c>
      <c r="F640" s="247" t="s">
        <v>2333</v>
      </c>
      <c r="G640" s="247" t="s">
        <v>2283</v>
      </c>
      <c r="H640" s="247" t="s">
        <v>313</v>
      </c>
      <c r="I640" s="247" t="s">
        <v>7988</v>
      </c>
      <c r="J640" s="247" t="s">
        <v>7988</v>
      </c>
      <c r="K640" s="247" t="s">
        <v>7988</v>
      </c>
      <c r="L640" s="247" t="s">
        <v>7988</v>
      </c>
      <c r="M640" s="247" t="s">
        <v>8112</v>
      </c>
      <c r="N640" s="247" t="s">
        <v>84</v>
      </c>
      <c r="O640" s="247" t="s">
        <v>7988</v>
      </c>
      <c r="P640" s="247"/>
      <c r="Q640" s="247"/>
      <c r="R640" s="247"/>
      <c r="S640" s="247"/>
      <c r="T640" s="247"/>
      <c r="U640" s="247" t="s">
        <v>7988</v>
      </c>
      <c r="V640" s="247" t="s">
        <v>7988</v>
      </c>
      <c r="W640" s="247"/>
      <c r="X640" s="247"/>
      <c r="Y640" s="248">
        <v>44526.568969907406</v>
      </c>
      <c r="Z640" s="248">
        <v>44529.709201388891</v>
      </c>
      <c r="AA640" s="247"/>
      <c r="AB640" s="247" t="s">
        <v>2284</v>
      </c>
      <c r="AC640" s="247">
        <v>72721</v>
      </c>
      <c r="AD640" s="247">
        <v>3030</v>
      </c>
      <c r="AE640" s="247" t="s">
        <v>8111</v>
      </c>
      <c r="AF640" s="247" t="s">
        <v>8113</v>
      </c>
      <c r="AG640" s="247" t="s">
        <v>15</v>
      </c>
    </row>
    <row r="641" spans="1:33" ht="26.4" x14ac:dyDescent="0.3">
      <c r="A641" s="247" t="s">
        <v>1511</v>
      </c>
      <c r="B641" s="247" t="s">
        <v>8111</v>
      </c>
      <c r="C641" s="247" t="s">
        <v>410</v>
      </c>
      <c r="D641" s="251" t="s">
        <v>1021</v>
      </c>
      <c r="E641" s="247" t="s">
        <v>2334</v>
      </c>
      <c r="F641" s="247" t="s">
        <v>2335</v>
      </c>
      <c r="G641" s="247" t="s">
        <v>2283</v>
      </c>
      <c r="H641" s="247" t="s">
        <v>35</v>
      </c>
      <c r="I641" s="247" t="s">
        <v>7988</v>
      </c>
      <c r="J641" s="247" t="s">
        <v>7988</v>
      </c>
      <c r="K641" s="247" t="s">
        <v>7988</v>
      </c>
      <c r="L641" s="247" t="s">
        <v>7988</v>
      </c>
      <c r="M641" s="247" t="s">
        <v>8112</v>
      </c>
      <c r="N641" s="247" t="s">
        <v>84</v>
      </c>
      <c r="O641" s="247" t="s">
        <v>7988</v>
      </c>
      <c r="P641" s="247"/>
      <c r="Q641" s="247"/>
      <c r="R641" s="247"/>
      <c r="S641" s="247"/>
      <c r="T641" s="247"/>
      <c r="U641" s="247" t="s">
        <v>7988</v>
      </c>
      <c r="V641" s="247" t="s">
        <v>7988</v>
      </c>
      <c r="W641" s="247"/>
      <c r="X641" s="247"/>
      <c r="Y641" s="248">
        <v>44526.568969907406</v>
      </c>
      <c r="Z641" s="248">
        <v>44529.709201388891</v>
      </c>
      <c r="AA641" s="247"/>
      <c r="AB641" s="247" t="s">
        <v>2284</v>
      </c>
      <c r="AC641" s="247">
        <v>72721</v>
      </c>
      <c r="AD641" s="247">
        <v>400</v>
      </c>
      <c r="AE641" s="247" t="s">
        <v>8111</v>
      </c>
      <c r="AF641" s="247" t="s">
        <v>8113</v>
      </c>
      <c r="AG641" s="247" t="s">
        <v>754</v>
      </c>
    </row>
    <row r="642" spans="1:33" ht="26.4" x14ac:dyDescent="0.3">
      <c r="A642" s="247" t="s">
        <v>124</v>
      </c>
      <c r="B642" s="247" t="s">
        <v>8111</v>
      </c>
      <c r="C642" s="247" t="s">
        <v>32</v>
      </c>
      <c r="D642" s="251" t="s">
        <v>120</v>
      </c>
      <c r="E642" s="247" t="s">
        <v>2336</v>
      </c>
      <c r="F642" s="247" t="s">
        <v>2337</v>
      </c>
      <c r="G642" s="247" t="s">
        <v>777</v>
      </c>
      <c r="H642" s="247" t="s">
        <v>35</v>
      </c>
      <c r="I642" s="247" t="s">
        <v>7988</v>
      </c>
      <c r="J642" s="247" t="s">
        <v>7988</v>
      </c>
      <c r="K642" s="247" t="s">
        <v>7988</v>
      </c>
      <c r="L642" s="247" t="s">
        <v>7988</v>
      </c>
      <c r="M642" s="247" t="s">
        <v>8112</v>
      </c>
      <c r="N642" s="247" t="s">
        <v>84</v>
      </c>
      <c r="O642" s="247" t="s">
        <v>7988</v>
      </c>
      <c r="P642" s="247"/>
      <c r="Q642" s="247"/>
      <c r="R642" s="247" t="s">
        <v>2339</v>
      </c>
      <c r="S642" s="247"/>
      <c r="T642" s="247"/>
      <c r="U642" s="247" t="s">
        <v>7988</v>
      </c>
      <c r="V642" s="247" t="s">
        <v>7988</v>
      </c>
      <c r="W642" s="247"/>
      <c r="X642" s="247"/>
      <c r="Y642" s="248">
        <v>44526.573750000003</v>
      </c>
      <c r="Z642" s="248">
        <v>44529.934490740743</v>
      </c>
      <c r="AA642" s="247"/>
      <c r="AB642" s="247" t="s">
        <v>2338</v>
      </c>
      <c r="AC642" s="247">
        <v>69967</v>
      </c>
      <c r="AD642" s="247">
        <v>1550</v>
      </c>
      <c r="AE642" s="247" t="s">
        <v>8111</v>
      </c>
      <c r="AF642" s="247" t="s">
        <v>8113</v>
      </c>
      <c r="AG642" s="247"/>
    </row>
    <row r="643" spans="1:33" x14ac:dyDescent="0.3">
      <c r="A643" s="247" t="s">
        <v>171</v>
      </c>
      <c r="B643" s="247" t="s">
        <v>8111</v>
      </c>
      <c r="C643" s="247" t="s">
        <v>32</v>
      </c>
      <c r="D643" s="251" t="s">
        <v>155</v>
      </c>
      <c r="E643" s="247" t="s">
        <v>2340</v>
      </c>
      <c r="F643" s="247" t="s">
        <v>2341</v>
      </c>
      <c r="G643" s="247" t="s">
        <v>1525</v>
      </c>
      <c r="H643" s="247" t="s">
        <v>35</v>
      </c>
      <c r="I643" s="247" t="s">
        <v>7988</v>
      </c>
      <c r="J643" s="247" t="s">
        <v>7988</v>
      </c>
      <c r="K643" s="247" t="s">
        <v>7988</v>
      </c>
      <c r="L643" s="247" t="s">
        <v>7988</v>
      </c>
      <c r="M643" s="247" t="s">
        <v>8112</v>
      </c>
      <c r="N643" s="247" t="s">
        <v>84</v>
      </c>
      <c r="O643" s="247" t="s">
        <v>7988</v>
      </c>
      <c r="P643" s="247"/>
      <c r="Q643" s="247"/>
      <c r="R643" s="247"/>
      <c r="S643" s="247"/>
      <c r="T643" s="247"/>
      <c r="U643" s="247" t="s">
        <v>7988</v>
      </c>
      <c r="V643" s="247" t="s">
        <v>7988</v>
      </c>
      <c r="W643" s="247"/>
      <c r="X643" s="247"/>
      <c r="Y643" s="248">
        <v>44526.576226851852</v>
      </c>
      <c r="Z643" s="248">
        <v>44529.570324074077</v>
      </c>
      <c r="AA643" s="247"/>
      <c r="AB643" s="247" t="s">
        <v>2342</v>
      </c>
      <c r="AC643" s="247">
        <v>87005</v>
      </c>
      <c r="AD643" s="247">
        <v>4500</v>
      </c>
      <c r="AE643" s="247" t="s">
        <v>8111</v>
      </c>
      <c r="AF643" s="247" t="s">
        <v>8113</v>
      </c>
      <c r="AG643" s="247" t="s">
        <v>754</v>
      </c>
    </row>
    <row r="644" spans="1:33" ht="26.4" x14ac:dyDescent="0.3">
      <c r="A644" s="247" t="s">
        <v>119</v>
      </c>
      <c r="B644" s="247" t="s">
        <v>8111</v>
      </c>
      <c r="C644" s="247" t="s">
        <v>32</v>
      </c>
      <c r="D644" s="251" t="s">
        <v>120</v>
      </c>
      <c r="E644" s="247" t="s">
        <v>2343</v>
      </c>
      <c r="F644" s="247" t="s">
        <v>2344</v>
      </c>
      <c r="G644" s="247" t="s">
        <v>777</v>
      </c>
      <c r="H644" s="247" t="s">
        <v>35</v>
      </c>
      <c r="I644" s="247" t="s">
        <v>7988</v>
      </c>
      <c r="J644" s="247" t="s">
        <v>7988</v>
      </c>
      <c r="K644" s="247" t="s">
        <v>7988</v>
      </c>
      <c r="L644" s="247" t="s">
        <v>7988</v>
      </c>
      <c r="M644" s="247" t="s">
        <v>8112</v>
      </c>
      <c r="N644" s="247" t="s">
        <v>84</v>
      </c>
      <c r="O644" s="247" t="s">
        <v>7988</v>
      </c>
      <c r="P644" s="247"/>
      <c r="Q644" s="247"/>
      <c r="R644" s="247" t="s">
        <v>2345</v>
      </c>
      <c r="S644" s="247" t="s">
        <v>8257</v>
      </c>
      <c r="T644" s="247"/>
      <c r="U644" s="247" t="s">
        <v>7988</v>
      </c>
      <c r="V644" s="247" t="s">
        <v>7988</v>
      </c>
      <c r="W644" s="247"/>
      <c r="X644" s="247"/>
      <c r="Y644" s="248">
        <v>44526.576736111114</v>
      </c>
      <c r="Z644" s="248">
        <v>44529.934490740743</v>
      </c>
      <c r="AA644" s="247"/>
      <c r="AB644" s="247" t="s">
        <v>2338</v>
      </c>
      <c r="AC644" s="247">
        <v>69967</v>
      </c>
      <c r="AD644" s="247">
        <v>640</v>
      </c>
      <c r="AE644" s="247" t="s">
        <v>8111</v>
      </c>
      <c r="AF644" s="247" t="s">
        <v>8113</v>
      </c>
      <c r="AG644" s="247"/>
    </row>
    <row r="645" spans="1:33" ht="66" x14ac:dyDescent="0.3">
      <c r="A645" s="247" t="s">
        <v>190</v>
      </c>
      <c r="B645" s="247" t="s">
        <v>8111</v>
      </c>
      <c r="C645" s="247" t="s">
        <v>410</v>
      </c>
      <c r="D645" s="251" t="s">
        <v>187</v>
      </c>
      <c r="E645" s="247" t="s">
        <v>2346</v>
      </c>
      <c r="F645" s="247" t="s">
        <v>2347</v>
      </c>
      <c r="G645" s="247" t="s">
        <v>2348</v>
      </c>
      <c r="H645" s="247" t="s">
        <v>322</v>
      </c>
      <c r="I645" s="247" t="s">
        <v>7988</v>
      </c>
      <c r="J645" s="247" t="s">
        <v>7988</v>
      </c>
      <c r="K645" s="247" t="s">
        <v>7988</v>
      </c>
      <c r="L645" s="247" t="s">
        <v>7988</v>
      </c>
      <c r="M645" s="247" t="s">
        <v>8112</v>
      </c>
      <c r="N645" s="247" t="s">
        <v>84</v>
      </c>
      <c r="O645" s="247" t="s">
        <v>7988</v>
      </c>
      <c r="P645" s="247"/>
      <c r="Q645" s="247"/>
      <c r="R645" s="247"/>
      <c r="S645" s="247"/>
      <c r="T645" s="247"/>
      <c r="U645" s="247" t="s">
        <v>7988</v>
      </c>
      <c r="V645" s="247" t="s">
        <v>7988</v>
      </c>
      <c r="W645" s="247"/>
      <c r="X645" s="247"/>
      <c r="Y645" s="248">
        <v>44526.576851851853</v>
      </c>
      <c r="Z645" s="248">
        <v>44529.570324074077</v>
      </c>
      <c r="AA645" s="247"/>
      <c r="AB645" s="247" t="s">
        <v>2349</v>
      </c>
      <c r="AC645" s="247">
        <v>78476</v>
      </c>
      <c r="AD645" s="247">
        <v>1520</v>
      </c>
      <c r="AE645" s="247" t="s">
        <v>8111</v>
      </c>
      <c r="AF645" s="247" t="s">
        <v>8113</v>
      </c>
      <c r="AG645" s="247" t="s">
        <v>15</v>
      </c>
    </row>
    <row r="646" spans="1:33" ht="66" x14ac:dyDescent="0.3">
      <c r="A646" s="247" t="s">
        <v>190</v>
      </c>
      <c r="B646" s="247" t="s">
        <v>8111</v>
      </c>
      <c r="C646" s="247" t="s">
        <v>32</v>
      </c>
      <c r="D646" s="251" t="s">
        <v>187</v>
      </c>
      <c r="E646" s="247" t="s">
        <v>2350</v>
      </c>
      <c r="F646" s="247" t="s">
        <v>2351</v>
      </c>
      <c r="G646" s="247" t="s">
        <v>2352</v>
      </c>
      <c r="H646" s="247" t="s">
        <v>35</v>
      </c>
      <c r="I646" s="247" t="s">
        <v>7988</v>
      </c>
      <c r="J646" s="247" t="s">
        <v>7988</v>
      </c>
      <c r="K646" s="247" t="s">
        <v>7988</v>
      </c>
      <c r="L646" s="247" t="s">
        <v>7988</v>
      </c>
      <c r="M646" s="247" t="s">
        <v>8112</v>
      </c>
      <c r="N646" s="247" t="s">
        <v>84</v>
      </c>
      <c r="O646" s="247" t="s">
        <v>7988</v>
      </c>
      <c r="P646" s="247"/>
      <c r="Q646" s="247"/>
      <c r="R646" s="247"/>
      <c r="S646" s="247"/>
      <c r="T646" s="247"/>
      <c r="U646" s="247" t="s">
        <v>7988</v>
      </c>
      <c r="V646" s="247" t="s">
        <v>7988</v>
      </c>
      <c r="W646" s="247"/>
      <c r="X646" s="247"/>
      <c r="Y646" s="248">
        <v>44526.576851851853</v>
      </c>
      <c r="Z646" s="248">
        <v>44529.570324074077</v>
      </c>
      <c r="AA646" s="247"/>
      <c r="AB646" s="247" t="s">
        <v>2349</v>
      </c>
      <c r="AC646" s="247">
        <v>78476</v>
      </c>
      <c r="AD646" s="247">
        <v>1530</v>
      </c>
      <c r="AE646" s="247" t="s">
        <v>8111</v>
      </c>
      <c r="AF646" s="247" t="s">
        <v>8113</v>
      </c>
      <c r="AG646" s="247" t="s">
        <v>719</v>
      </c>
    </row>
    <row r="647" spans="1:33" ht="26.4" x14ac:dyDescent="0.3">
      <c r="A647" s="247" t="s">
        <v>215</v>
      </c>
      <c r="B647" s="247" t="s">
        <v>8111</v>
      </c>
      <c r="C647" s="247" t="s">
        <v>32</v>
      </c>
      <c r="D647" s="251" t="s">
        <v>120</v>
      </c>
      <c r="E647" s="247" t="s">
        <v>2353</v>
      </c>
      <c r="F647" s="247" t="s">
        <v>2354</v>
      </c>
      <c r="G647" s="247" t="s">
        <v>2355</v>
      </c>
      <c r="H647" s="247" t="s">
        <v>35</v>
      </c>
      <c r="I647" s="247" t="s">
        <v>7988</v>
      </c>
      <c r="J647" s="247" t="s">
        <v>7988</v>
      </c>
      <c r="K647" s="247" t="s">
        <v>7988</v>
      </c>
      <c r="L647" s="247" t="s">
        <v>7988</v>
      </c>
      <c r="M647" s="247" t="s">
        <v>8112</v>
      </c>
      <c r="N647" s="247" t="s">
        <v>84</v>
      </c>
      <c r="O647" s="247" t="s">
        <v>7988</v>
      </c>
      <c r="P647" s="247"/>
      <c r="Q647" s="247"/>
      <c r="R647" s="247"/>
      <c r="S647" s="247"/>
      <c r="T647" s="247"/>
      <c r="U647" s="247" t="s">
        <v>7988</v>
      </c>
      <c r="V647" s="247" t="s">
        <v>7988</v>
      </c>
      <c r="W647" s="247"/>
      <c r="X647" s="247"/>
      <c r="Y647" s="248">
        <v>44526.576851851853</v>
      </c>
      <c r="Z647" s="248">
        <v>44529.570324074077</v>
      </c>
      <c r="AA647" s="247"/>
      <c r="AB647" s="247" t="s">
        <v>2349</v>
      </c>
      <c r="AC647" s="247">
        <v>78476</v>
      </c>
      <c r="AD647" s="247">
        <v>10530</v>
      </c>
      <c r="AE647" s="247" t="s">
        <v>8111</v>
      </c>
      <c r="AF647" s="247" t="s">
        <v>8113</v>
      </c>
      <c r="AG647" s="247" t="s">
        <v>719</v>
      </c>
    </row>
    <row r="648" spans="1:33" ht="39.6" x14ac:dyDescent="0.3">
      <c r="A648" s="247"/>
      <c r="B648" s="247" t="s">
        <v>8111</v>
      </c>
      <c r="C648" s="247" t="s">
        <v>32</v>
      </c>
      <c r="D648" s="251" t="s">
        <v>612</v>
      </c>
      <c r="E648" s="247" t="s">
        <v>2356</v>
      </c>
      <c r="F648" s="247" t="s">
        <v>2357</v>
      </c>
      <c r="G648" s="247" t="s">
        <v>264</v>
      </c>
      <c r="H648" s="247" t="s">
        <v>725</v>
      </c>
      <c r="I648" s="247" t="s">
        <v>7988</v>
      </c>
      <c r="J648" s="247" t="s">
        <v>7988</v>
      </c>
      <c r="K648" s="247" t="s">
        <v>7988</v>
      </c>
      <c r="L648" s="247" t="s">
        <v>7988</v>
      </c>
      <c r="M648" s="247" t="s">
        <v>8112</v>
      </c>
      <c r="N648" s="247" t="s">
        <v>224</v>
      </c>
      <c r="O648" s="247" t="s">
        <v>613</v>
      </c>
      <c r="P648" s="247"/>
      <c r="Q648" s="247"/>
      <c r="R648" s="247"/>
      <c r="S648" s="247" t="s">
        <v>8118</v>
      </c>
      <c r="T648" s="247"/>
      <c r="U648" s="247" t="s">
        <v>7988</v>
      </c>
      <c r="V648" s="247" t="s">
        <v>7988</v>
      </c>
      <c r="W648" s="247"/>
      <c r="X648" s="247"/>
      <c r="Y648" s="248">
        <v>44526.578518518516</v>
      </c>
      <c r="Z648" s="248">
        <v>44526.593923611108</v>
      </c>
      <c r="AA648" s="247"/>
      <c r="AB648" s="247" t="s">
        <v>2358</v>
      </c>
      <c r="AC648" s="247">
        <v>78239</v>
      </c>
      <c r="AD648" s="247">
        <v>27750</v>
      </c>
      <c r="AE648" s="247" t="s">
        <v>8111</v>
      </c>
      <c r="AF648" s="247" t="s">
        <v>8113</v>
      </c>
      <c r="AG648" s="247"/>
    </row>
    <row r="649" spans="1:33" ht="39.6" x14ac:dyDescent="0.3">
      <c r="A649" s="247" t="s">
        <v>193</v>
      </c>
      <c r="B649" s="247" t="s">
        <v>8111</v>
      </c>
      <c r="C649" s="247" t="s">
        <v>32</v>
      </c>
      <c r="D649" s="251" t="s">
        <v>187</v>
      </c>
      <c r="E649" s="247" t="s">
        <v>2359</v>
      </c>
      <c r="F649" s="247" t="s">
        <v>2360</v>
      </c>
      <c r="G649" s="247" t="s">
        <v>777</v>
      </c>
      <c r="H649" s="247" t="s">
        <v>35</v>
      </c>
      <c r="I649" s="247" t="s">
        <v>7988</v>
      </c>
      <c r="J649" s="247" t="s">
        <v>7988</v>
      </c>
      <c r="K649" s="247" t="s">
        <v>7988</v>
      </c>
      <c r="L649" s="247" t="s">
        <v>7988</v>
      </c>
      <c r="M649" s="247" t="s">
        <v>8112</v>
      </c>
      <c r="N649" s="247" t="s">
        <v>84</v>
      </c>
      <c r="O649" s="247" t="s">
        <v>7988</v>
      </c>
      <c r="P649" s="247"/>
      <c r="Q649" s="247"/>
      <c r="R649" s="247" t="s">
        <v>2362</v>
      </c>
      <c r="S649" s="247"/>
      <c r="T649" s="247"/>
      <c r="U649" s="247" t="s">
        <v>7988</v>
      </c>
      <c r="V649" s="247" t="s">
        <v>7988</v>
      </c>
      <c r="W649" s="247"/>
      <c r="X649" s="247"/>
      <c r="Y649" s="248">
        <v>44526.587442129632</v>
      </c>
      <c r="Z649" s="248">
        <v>44529.934490740743</v>
      </c>
      <c r="AA649" s="247"/>
      <c r="AB649" s="247" t="s">
        <v>2361</v>
      </c>
      <c r="AC649" s="247">
        <v>90408</v>
      </c>
      <c r="AD649" s="247">
        <v>2530</v>
      </c>
      <c r="AE649" s="247" t="s">
        <v>8111</v>
      </c>
      <c r="AF649" s="247" t="s">
        <v>8113</v>
      </c>
      <c r="AG649" s="247"/>
    </row>
    <row r="650" spans="1:33" ht="26.4" x14ac:dyDescent="0.3">
      <c r="A650" s="247" t="s">
        <v>197</v>
      </c>
      <c r="B650" s="247" t="s">
        <v>8111</v>
      </c>
      <c r="C650" s="247" t="s">
        <v>32</v>
      </c>
      <c r="D650" s="251" t="s">
        <v>187</v>
      </c>
      <c r="E650" s="247" t="s">
        <v>2363</v>
      </c>
      <c r="F650" s="247" t="s">
        <v>2364</v>
      </c>
      <c r="G650" s="247" t="s">
        <v>777</v>
      </c>
      <c r="H650" s="247" t="s">
        <v>35</v>
      </c>
      <c r="I650" s="247" t="s">
        <v>7988</v>
      </c>
      <c r="J650" s="247" t="s">
        <v>7988</v>
      </c>
      <c r="K650" s="247" t="s">
        <v>7988</v>
      </c>
      <c r="L650" s="247" t="s">
        <v>7988</v>
      </c>
      <c r="M650" s="247" t="s">
        <v>8112</v>
      </c>
      <c r="N650" s="247" t="s">
        <v>84</v>
      </c>
      <c r="O650" s="247" t="s">
        <v>7988</v>
      </c>
      <c r="P650" s="247"/>
      <c r="Q650" s="247"/>
      <c r="R650" s="247" t="s">
        <v>2365</v>
      </c>
      <c r="S650" s="247"/>
      <c r="T650" s="247"/>
      <c r="U650" s="247" t="s">
        <v>7988</v>
      </c>
      <c r="V650" s="247" t="s">
        <v>7988</v>
      </c>
      <c r="W650" s="247"/>
      <c r="X650" s="247"/>
      <c r="Y650" s="248">
        <v>44526.588842592595</v>
      </c>
      <c r="Z650" s="248">
        <v>44529.934490740743</v>
      </c>
      <c r="AA650" s="247"/>
      <c r="AB650" s="247" t="s">
        <v>2361</v>
      </c>
      <c r="AC650" s="247">
        <v>90408</v>
      </c>
      <c r="AD650" s="247">
        <v>3510</v>
      </c>
      <c r="AE650" s="247" t="s">
        <v>8111</v>
      </c>
      <c r="AF650" s="247" t="s">
        <v>8113</v>
      </c>
      <c r="AG650" s="247"/>
    </row>
    <row r="651" spans="1:33" ht="26.4" x14ac:dyDescent="0.3">
      <c r="A651" s="247"/>
      <c r="B651" s="247" t="s">
        <v>8111</v>
      </c>
      <c r="C651" s="247" t="s">
        <v>410</v>
      </c>
      <c r="D651" s="251">
        <v>5</v>
      </c>
      <c r="E651" s="247" t="s">
        <v>2366</v>
      </c>
      <c r="F651" s="247" t="s">
        <v>2367</v>
      </c>
      <c r="G651" s="247" t="s">
        <v>2368</v>
      </c>
      <c r="H651" s="247" t="s">
        <v>35</v>
      </c>
      <c r="I651" s="247" t="s">
        <v>7988</v>
      </c>
      <c r="J651" s="247" t="s">
        <v>7988</v>
      </c>
      <c r="K651" s="247" t="s">
        <v>7988</v>
      </c>
      <c r="L651" s="247" t="s">
        <v>7988</v>
      </c>
      <c r="M651" s="247" t="s">
        <v>8112</v>
      </c>
      <c r="N651" s="247" t="s">
        <v>7988</v>
      </c>
      <c r="O651" s="247" t="s">
        <v>7988</v>
      </c>
      <c r="P651" s="247"/>
      <c r="Q651" s="247"/>
      <c r="R651" s="247" t="s">
        <v>2370</v>
      </c>
      <c r="S651" s="247"/>
      <c r="T651" s="247"/>
      <c r="U651" s="247" t="s">
        <v>7988</v>
      </c>
      <c r="V651" s="247" t="s">
        <v>7988</v>
      </c>
      <c r="W651" s="247"/>
      <c r="X651" s="247"/>
      <c r="Y651" s="248">
        <v>44526.59171296296</v>
      </c>
      <c r="Z651" s="248">
        <v>44529.709201388891</v>
      </c>
      <c r="AA651" s="247"/>
      <c r="AB651" s="247" t="s">
        <v>2369</v>
      </c>
      <c r="AC651" s="247">
        <v>91985</v>
      </c>
      <c r="AD651" s="247">
        <v>200</v>
      </c>
      <c r="AE651" s="247" t="s">
        <v>8111</v>
      </c>
      <c r="AF651" s="247" t="s">
        <v>8113</v>
      </c>
      <c r="AG651" s="247" t="s">
        <v>754</v>
      </c>
    </row>
    <row r="652" spans="1:33" ht="26.4" x14ac:dyDescent="0.3">
      <c r="A652" s="247" t="s">
        <v>163</v>
      </c>
      <c r="B652" s="247" t="s">
        <v>8111</v>
      </c>
      <c r="C652" s="247" t="s">
        <v>32</v>
      </c>
      <c r="D652" s="251" t="s">
        <v>155</v>
      </c>
      <c r="E652" s="247" t="s">
        <v>2371</v>
      </c>
      <c r="F652" s="247" t="s">
        <v>2372</v>
      </c>
      <c r="G652" s="247" t="s">
        <v>2368</v>
      </c>
      <c r="H652" s="247" t="s">
        <v>35</v>
      </c>
      <c r="I652" s="247" t="s">
        <v>7988</v>
      </c>
      <c r="J652" s="247" t="s">
        <v>7988</v>
      </c>
      <c r="K652" s="247" t="s">
        <v>7988</v>
      </c>
      <c r="L652" s="247" t="s">
        <v>7988</v>
      </c>
      <c r="M652" s="247" t="s">
        <v>8112</v>
      </c>
      <c r="N652" s="247" t="s">
        <v>84</v>
      </c>
      <c r="O652" s="247" t="s">
        <v>7988</v>
      </c>
      <c r="P652" s="247"/>
      <c r="Q652" s="247"/>
      <c r="R652" s="247" t="s">
        <v>2373</v>
      </c>
      <c r="S652" s="247"/>
      <c r="T652" s="247"/>
      <c r="U652" s="247" t="s">
        <v>7988</v>
      </c>
      <c r="V652" s="247" t="s">
        <v>7988</v>
      </c>
      <c r="W652" s="247"/>
      <c r="X652" s="247"/>
      <c r="Y652" s="248">
        <v>44526.59171296296</v>
      </c>
      <c r="Z652" s="248">
        <v>44529.709201388891</v>
      </c>
      <c r="AA652" s="247"/>
      <c r="AB652" s="247" t="s">
        <v>2369</v>
      </c>
      <c r="AC652" s="247">
        <v>91985</v>
      </c>
      <c r="AD652" s="247">
        <v>2540</v>
      </c>
      <c r="AE652" s="247" t="s">
        <v>8111</v>
      </c>
      <c r="AF652" s="247" t="s">
        <v>8113</v>
      </c>
      <c r="AG652" s="247" t="s">
        <v>754</v>
      </c>
    </row>
    <row r="653" spans="1:33" ht="26.4" x14ac:dyDescent="0.3">
      <c r="A653" s="247" t="s">
        <v>1260</v>
      </c>
      <c r="B653" s="247" t="s">
        <v>8111</v>
      </c>
      <c r="C653" s="247" t="s">
        <v>64</v>
      </c>
      <c r="D653" s="251" t="s">
        <v>596</v>
      </c>
      <c r="E653" s="247" t="s">
        <v>2374</v>
      </c>
      <c r="F653" s="247" t="s">
        <v>2375</v>
      </c>
      <c r="G653" s="247" t="s">
        <v>2368</v>
      </c>
      <c r="H653" s="247" t="s">
        <v>769</v>
      </c>
      <c r="I653" s="247" t="s">
        <v>7988</v>
      </c>
      <c r="J653" s="247" t="s">
        <v>7988</v>
      </c>
      <c r="K653" s="247" t="s">
        <v>7988</v>
      </c>
      <c r="L653" s="247" t="s">
        <v>7988</v>
      </c>
      <c r="M653" s="247" t="s">
        <v>8112</v>
      </c>
      <c r="N653" s="247" t="s">
        <v>224</v>
      </c>
      <c r="O653" s="247" t="s">
        <v>597</v>
      </c>
      <c r="P653" s="247"/>
      <c r="Q653" s="247" t="s">
        <v>2377</v>
      </c>
      <c r="R653" s="247" t="s">
        <v>2376</v>
      </c>
      <c r="S653" s="247"/>
      <c r="T653" s="247"/>
      <c r="U653" s="247" t="s">
        <v>7988</v>
      </c>
      <c r="V653" s="247" t="s">
        <v>7988</v>
      </c>
      <c r="W653" s="247"/>
      <c r="X653" s="247"/>
      <c r="Y653" s="248">
        <v>44526.59171296296</v>
      </c>
      <c r="Z653" s="248">
        <v>44529.709201388891</v>
      </c>
      <c r="AA653" s="247"/>
      <c r="AB653" s="247" t="s">
        <v>2369</v>
      </c>
      <c r="AC653" s="247">
        <v>91985</v>
      </c>
      <c r="AD653" s="247">
        <v>32920</v>
      </c>
      <c r="AE653" s="247" t="s">
        <v>8111</v>
      </c>
      <c r="AF653" s="247" t="s">
        <v>8113</v>
      </c>
      <c r="AG653" s="247" t="s">
        <v>15</v>
      </c>
    </row>
    <row r="654" spans="1:33" ht="26.4" x14ac:dyDescent="0.3">
      <c r="A654" s="247"/>
      <c r="B654" s="247" t="s">
        <v>8111</v>
      </c>
      <c r="C654" s="247" t="s">
        <v>32</v>
      </c>
      <c r="D654" s="251" t="s">
        <v>596</v>
      </c>
      <c r="E654" s="247" t="s">
        <v>2378</v>
      </c>
      <c r="F654" s="247" t="s">
        <v>2379</v>
      </c>
      <c r="G654" s="247" t="s">
        <v>264</v>
      </c>
      <c r="H654" s="247" t="s">
        <v>725</v>
      </c>
      <c r="I654" s="247" t="s">
        <v>7988</v>
      </c>
      <c r="J654" s="247" t="s">
        <v>7988</v>
      </c>
      <c r="K654" s="247" t="s">
        <v>7988</v>
      </c>
      <c r="L654" s="247" t="s">
        <v>7988</v>
      </c>
      <c r="M654" s="247" t="s">
        <v>8112</v>
      </c>
      <c r="N654" s="247" t="s">
        <v>224</v>
      </c>
      <c r="O654" s="247" t="s">
        <v>597</v>
      </c>
      <c r="P654" s="247"/>
      <c r="Q654" s="247"/>
      <c r="R654" s="247" t="s">
        <v>2380</v>
      </c>
      <c r="S654" s="247"/>
      <c r="T654" s="247"/>
      <c r="U654" s="247" t="s">
        <v>7988</v>
      </c>
      <c r="V654" s="247" t="s">
        <v>7988</v>
      </c>
      <c r="W654" s="247"/>
      <c r="X654" s="247"/>
      <c r="Y654" s="248">
        <v>44526.59171296296</v>
      </c>
      <c r="Z654" s="248">
        <v>44529.709201388891</v>
      </c>
      <c r="AA654" s="247"/>
      <c r="AB654" s="247" t="s">
        <v>2369</v>
      </c>
      <c r="AC654" s="247">
        <v>91985</v>
      </c>
      <c r="AD654" s="247">
        <v>27710</v>
      </c>
      <c r="AE654" s="247" t="s">
        <v>8111</v>
      </c>
      <c r="AF654" s="247" t="s">
        <v>8113</v>
      </c>
      <c r="AG654" s="247"/>
    </row>
    <row r="655" spans="1:33" ht="26.4" x14ac:dyDescent="0.3">
      <c r="A655" s="247"/>
      <c r="B655" s="247" t="s">
        <v>8111</v>
      </c>
      <c r="C655" s="247" t="s">
        <v>32</v>
      </c>
      <c r="D655" s="251" t="s">
        <v>638</v>
      </c>
      <c r="E655" s="247" t="s">
        <v>2381</v>
      </c>
      <c r="F655" s="247" t="s">
        <v>2382</v>
      </c>
      <c r="G655" s="247" t="s">
        <v>264</v>
      </c>
      <c r="H655" s="247" t="s">
        <v>725</v>
      </c>
      <c r="I655" s="247" t="s">
        <v>7988</v>
      </c>
      <c r="J655" s="247" t="s">
        <v>7988</v>
      </c>
      <c r="K655" s="247" t="s">
        <v>7988</v>
      </c>
      <c r="L655" s="247" t="s">
        <v>7988</v>
      </c>
      <c r="M655" s="247" t="s">
        <v>8112</v>
      </c>
      <c r="N655" s="247" t="s">
        <v>224</v>
      </c>
      <c r="O655" s="247" t="s">
        <v>639</v>
      </c>
      <c r="P655" s="247"/>
      <c r="Q655" s="247"/>
      <c r="R655" s="247"/>
      <c r="S655" s="247"/>
      <c r="T655" s="247"/>
      <c r="U655" s="247" t="s">
        <v>7988</v>
      </c>
      <c r="V655" s="247" t="s">
        <v>7988</v>
      </c>
      <c r="W655" s="247"/>
      <c r="X655" s="247"/>
      <c r="Y655" s="248">
        <v>44526.59171296296</v>
      </c>
      <c r="Z655" s="248">
        <v>44529.709201388891</v>
      </c>
      <c r="AA655" s="247"/>
      <c r="AB655" s="247" t="s">
        <v>2369</v>
      </c>
      <c r="AC655" s="247">
        <v>91985</v>
      </c>
      <c r="AD655" s="247">
        <v>27810</v>
      </c>
      <c r="AE655" s="247" t="s">
        <v>8111</v>
      </c>
      <c r="AF655" s="247" t="s">
        <v>8113</v>
      </c>
      <c r="AG655" s="247"/>
    </row>
    <row r="656" spans="1:33" ht="52.8" x14ac:dyDescent="0.3">
      <c r="A656" s="247" t="s">
        <v>582</v>
      </c>
      <c r="B656" s="247" t="s">
        <v>8111</v>
      </c>
      <c r="C656" s="247" t="s">
        <v>32</v>
      </c>
      <c r="D656" s="251" t="s">
        <v>2386</v>
      </c>
      <c r="E656" s="247" t="s">
        <v>2383</v>
      </c>
      <c r="F656" s="247" t="s">
        <v>2384</v>
      </c>
      <c r="G656" s="247" t="s">
        <v>2368</v>
      </c>
      <c r="H656" s="247" t="s">
        <v>725</v>
      </c>
      <c r="I656" s="247" t="s">
        <v>7988</v>
      </c>
      <c r="J656" s="247" t="s">
        <v>7988</v>
      </c>
      <c r="K656" s="247" t="s">
        <v>7988</v>
      </c>
      <c r="L656" s="247" t="s">
        <v>7988</v>
      </c>
      <c r="M656" s="247" t="s">
        <v>8112</v>
      </c>
      <c r="N656" s="247" t="s">
        <v>91</v>
      </c>
      <c r="O656" s="247" t="s">
        <v>2387</v>
      </c>
      <c r="P656" s="247"/>
      <c r="Q656" s="247"/>
      <c r="R656" s="247" t="s">
        <v>2385</v>
      </c>
      <c r="S656" s="247" t="s">
        <v>8258</v>
      </c>
      <c r="T656" s="247"/>
      <c r="U656" s="247" t="s">
        <v>7988</v>
      </c>
      <c r="V656" s="247" t="s">
        <v>7988</v>
      </c>
      <c r="W656" s="247"/>
      <c r="X656" s="247"/>
      <c r="Y656" s="248">
        <v>44526.59171296296</v>
      </c>
      <c r="Z656" s="248">
        <v>44529.709201388891</v>
      </c>
      <c r="AA656" s="247"/>
      <c r="AB656" s="247" t="s">
        <v>2369</v>
      </c>
      <c r="AC656" s="247">
        <v>91985</v>
      </c>
      <c r="AD656" s="247">
        <v>32940</v>
      </c>
      <c r="AE656" s="247" t="s">
        <v>8111</v>
      </c>
      <c r="AF656" s="247" t="s">
        <v>8113</v>
      </c>
      <c r="AG656" s="247"/>
    </row>
    <row r="657" spans="1:33" ht="26.4" x14ac:dyDescent="0.3">
      <c r="A657" s="247" t="s">
        <v>190</v>
      </c>
      <c r="B657" s="247" t="s">
        <v>8111</v>
      </c>
      <c r="C657" s="247" t="s">
        <v>32</v>
      </c>
      <c r="D657" s="251" t="s">
        <v>187</v>
      </c>
      <c r="E657" s="247" t="s">
        <v>2388</v>
      </c>
      <c r="F657" s="247" t="s">
        <v>2389</v>
      </c>
      <c r="G657" s="247" t="s">
        <v>2368</v>
      </c>
      <c r="H657" s="247" t="s">
        <v>35</v>
      </c>
      <c r="I657" s="247" t="s">
        <v>7988</v>
      </c>
      <c r="J657" s="247" t="s">
        <v>7988</v>
      </c>
      <c r="K657" s="247" t="s">
        <v>7988</v>
      </c>
      <c r="L657" s="247" t="s">
        <v>7988</v>
      </c>
      <c r="M657" s="247" t="s">
        <v>8112</v>
      </c>
      <c r="N657" s="247" t="s">
        <v>84</v>
      </c>
      <c r="O657" s="247" t="s">
        <v>7988</v>
      </c>
      <c r="P657" s="247"/>
      <c r="Q657" s="247"/>
      <c r="R657" s="247" t="s">
        <v>2390</v>
      </c>
      <c r="S657" s="247"/>
      <c r="T657" s="247"/>
      <c r="U657" s="247" t="s">
        <v>7988</v>
      </c>
      <c r="V657" s="247" t="s">
        <v>7988</v>
      </c>
      <c r="W657" s="247"/>
      <c r="X657" s="247"/>
      <c r="Y657" s="248">
        <v>44526.59171296296</v>
      </c>
      <c r="Z657" s="248">
        <v>44529.709201388891</v>
      </c>
      <c r="AA657" s="247"/>
      <c r="AB657" s="247" t="s">
        <v>2369</v>
      </c>
      <c r="AC657" s="247">
        <v>91985</v>
      </c>
      <c r="AD657" s="247">
        <v>1540</v>
      </c>
      <c r="AE657" s="247" t="s">
        <v>8111</v>
      </c>
      <c r="AF657" s="247" t="s">
        <v>8113</v>
      </c>
      <c r="AG657" s="247" t="s">
        <v>754</v>
      </c>
    </row>
    <row r="658" spans="1:33" ht="26.4" x14ac:dyDescent="0.3">
      <c r="A658" s="247"/>
      <c r="B658" s="247" t="s">
        <v>8111</v>
      </c>
      <c r="C658" s="247" t="s">
        <v>32</v>
      </c>
      <c r="D658" s="251" t="s">
        <v>2393</v>
      </c>
      <c r="E658" s="247" t="s">
        <v>2391</v>
      </c>
      <c r="F658" s="247" t="s">
        <v>2392</v>
      </c>
      <c r="G658" s="247" t="s">
        <v>2368</v>
      </c>
      <c r="H658" s="247" t="s">
        <v>725</v>
      </c>
      <c r="I658" s="247" t="s">
        <v>7988</v>
      </c>
      <c r="J658" s="247" t="s">
        <v>7988</v>
      </c>
      <c r="K658" s="247" t="s">
        <v>7988</v>
      </c>
      <c r="L658" s="247" t="s">
        <v>7988</v>
      </c>
      <c r="M658" s="247" t="s">
        <v>8112</v>
      </c>
      <c r="N658" s="247" t="s">
        <v>91</v>
      </c>
      <c r="O658" s="247" t="s">
        <v>2394</v>
      </c>
      <c r="P658" s="247"/>
      <c r="Q658" s="247"/>
      <c r="R658" s="247"/>
      <c r="S658" s="247"/>
      <c r="T658" s="247"/>
      <c r="U658" s="247" t="s">
        <v>7988</v>
      </c>
      <c r="V658" s="247" t="s">
        <v>7988</v>
      </c>
      <c r="W658" s="247"/>
      <c r="X658" s="247"/>
      <c r="Y658" s="248">
        <v>44526.59171296296</v>
      </c>
      <c r="Z658" s="248">
        <v>44529.709201388891</v>
      </c>
      <c r="AA658" s="247"/>
      <c r="AB658" s="247" t="s">
        <v>2369</v>
      </c>
      <c r="AC658" s="247">
        <v>91985</v>
      </c>
      <c r="AD658" s="247">
        <v>32960</v>
      </c>
      <c r="AE658" s="247" t="s">
        <v>8111</v>
      </c>
      <c r="AF658" s="247" t="s">
        <v>8113</v>
      </c>
      <c r="AG658" s="247"/>
    </row>
    <row r="659" spans="1:33" ht="26.4" x14ac:dyDescent="0.3">
      <c r="A659" s="247" t="s">
        <v>8116</v>
      </c>
      <c r="B659" s="247" t="s">
        <v>8111</v>
      </c>
      <c r="C659" s="247" t="s">
        <v>64</v>
      </c>
      <c r="D659" s="251" t="s">
        <v>2393</v>
      </c>
      <c r="E659" s="247" t="s">
        <v>2395</v>
      </c>
      <c r="F659" s="247" t="s">
        <v>2396</v>
      </c>
      <c r="G659" s="247" t="s">
        <v>2368</v>
      </c>
      <c r="H659" s="247" t="s">
        <v>769</v>
      </c>
      <c r="I659" s="247" t="s">
        <v>7988</v>
      </c>
      <c r="J659" s="247" t="s">
        <v>7988</v>
      </c>
      <c r="K659" s="247" t="s">
        <v>7988</v>
      </c>
      <c r="L659" s="247" t="s">
        <v>7988</v>
      </c>
      <c r="M659" s="247" t="s">
        <v>8112</v>
      </c>
      <c r="N659" s="247" t="s">
        <v>91</v>
      </c>
      <c r="O659" s="247" t="s">
        <v>2394</v>
      </c>
      <c r="P659" s="247"/>
      <c r="Q659" s="247" t="s">
        <v>2398</v>
      </c>
      <c r="R659" s="247" t="s">
        <v>2397</v>
      </c>
      <c r="S659" s="247"/>
      <c r="T659" s="247"/>
      <c r="U659" s="247" t="s">
        <v>7988</v>
      </c>
      <c r="V659" s="247" t="s">
        <v>7988</v>
      </c>
      <c r="W659" s="247"/>
      <c r="X659" s="247"/>
      <c r="Y659" s="248">
        <v>44526.59171296296</v>
      </c>
      <c r="Z659" s="248">
        <v>44529.709201388891</v>
      </c>
      <c r="AA659" s="247"/>
      <c r="AB659" s="247" t="s">
        <v>2369</v>
      </c>
      <c r="AC659" s="247">
        <v>91985</v>
      </c>
      <c r="AD659" s="247">
        <v>32970</v>
      </c>
      <c r="AE659" s="247" t="s">
        <v>8111</v>
      </c>
      <c r="AF659" s="247" t="s">
        <v>8113</v>
      </c>
      <c r="AG659" s="247" t="s">
        <v>15</v>
      </c>
    </row>
    <row r="660" spans="1:33" ht="39.6" x14ac:dyDescent="0.3">
      <c r="A660" s="247" t="s">
        <v>30</v>
      </c>
      <c r="B660" s="247" t="s">
        <v>8111</v>
      </c>
      <c r="C660" s="247" t="s">
        <v>18</v>
      </c>
      <c r="D660" s="251" t="s">
        <v>2402</v>
      </c>
      <c r="E660" s="247" t="s">
        <v>2399</v>
      </c>
      <c r="F660" s="247" t="s">
        <v>2400</v>
      </c>
      <c r="G660" s="247" t="s">
        <v>241</v>
      </c>
      <c r="H660" s="247" t="s">
        <v>725</v>
      </c>
      <c r="I660" s="247" t="s">
        <v>7988</v>
      </c>
      <c r="J660" s="247" t="s">
        <v>7988</v>
      </c>
      <c r="K660" s="247" t="s">
        <v>7988</v>
      </c>
      <c r="L660" s="247" t="s">
        <v>7988</v>
      </c>
      <c r="M660" s="247" t="s">
        <v>8112</v>
      </c>
      <c r="N660" s="247" t="s">
        <v>91</v>
      </c>
      <c r="O660" s="247" t="s">
        <v>2404</v>
      </c>
      <c r="P660" s="247" t="s">
        <v>2403</v>
      </c>
      <c r="Q660" s="247"/>
      <c r="R660" s="247" t="s">
        <v>2401</v>
      </c>
      <c r="S660" s="247" t="s">
        <v>8259</v>
      </c>
      <c r="T660" s="247"/>
      <c r="U660" s="247" t="s">
        <v>7988</v>
      </c>
      <c r="V660" s="247" t="s">
        <v>7988</v>
      </c>
      <c r="W660" s="247"/>
      <c r="X660" s="247"/>
      <c r="Y660" s="248">
        <v>44526.59171296296</v>
      </c>
      <c r="Z660" s="248">
        <v>44529.709201388891</v>
      </c>
      <c r="AA660" s="247"/>
      <c r="AB660" s="247" t="s">
        <v>2369</v>
      </c>
      <c r="AC660" s="247">
        <v>91985</v>
      </c>
      <c r="AD660" s="247">
        <v>32980</v>
      </c>
      <c r="AE660" s="247" t="s">
        <v>8111</v>
      </c>
      <c r="AF660" s="247" t="s">
        <v>8113</v>
      </c>
      <c r="AG660" s="247"/>
    </row>
    <row r="661" spans="1:33" ht="26.4" x14ac:dyDescent="0.3">
      <c r="A661" s="247" t="s">
        <v>8116</v>
      </c>
      <c r="B661" s="247" t="s">
        <v>8111</v>
      </c>
      <c r="C661" s="247" t="s">
        <v>64</v>
      </c>
      <c r="D661" s="251" t="s">
        <v>2402</v>
      </c>
      <c r="E661" s="247" t="s">
        <v>2405</v>
      </c>
      <c r="F661" s="247" t="s">
        <v>2406</v>
      </c>
      <c r="G661" s="247" t="s">
        <v>2368</v>
      </c>
      <c r="H661" s="247" t="s">
        <v>769</v>
      </c>
      <c r="I661" s="247" t="s">
        <v>7988</v>
      </c>
      <c r="J661" s="247" t="s">
        <v>7988</v>
      </c>
      <c r="K661" s="247" t="s">
        <v>7988</v>
      </c>
      <c r="L661" s="247" t="s">
        <v>7988</v>
      </c>
      <c r="M661" s="247" t="s">
        <v>8112</v>
      </c>
      <c r="N661" s="247" t="s">
        <v>91</v>
      </c>
      <c r="O661" s="247" t="s">
        <v>2404</v>
      </c>
      <c r="P661" s="247"/>
      <c r="Q661" s="247" t="s">
        <v>2408</v>
      </c>
      <c r="R661" s="247" t="s">
        <v>2407</v>
      </c>
      <c r="S661" s="247"/>
      <c r="T661" s="247"/>
      <c r="U661" s="247" t="s">
        <v>7988</v>
      </c>
      <c r="V661" s="247" t="s">
        <v>7988</v>
      </c>
      <c r="W661" s="247"/>
      <c r="X661" s="247"/>
      <c r="Y661" s="248">
        <v>44526.59171296296</v>
      </c>
      <c r="Z661" s="248">
        <v>44529.709201388891</v>
      </c>
      <c r="AA661" s="247"/>
      <c r="AB661" s="247" t="s">
        <v>2369</v>
      </c>
      <c r="AC661" s="247">
        <v>91985</v>
      </c>
      <c r="AD661" s="247">
        <v>32990</v>
      </c>
      <c r="AE661" s="247" t="s">
        <v>8111</v>
      </c>
      <c r="AF661" s="247" t="s">
        <v>8113</v>
      </c>
      <c r="AG661" s="247" t="s">
        <v>15</v>
      </c>
    </row>
    <row r="662" spans="1:33" ht="26.4" x14ac:dyDescent="0.3">
      <c r="A662" s="247" t="s">
        <v>1665</v>
      </c>
      <c r="B662" s="247" t="s">
        <v>8111</v>
      </c>
      <c r="C662" s="247" t="s">
        <v>410</v>
      </c>
      <c r="D662" s="251" t="s">
        <v>1021</v>
      </c>
      <c r="E662" s="247" t="s">
        <v>2409</v>
      </c>
      <c r="F662" s="247" t="s">
        <v>2410</v>
      </c>
      <c r="G662" s="247" t="s">
        <v>2368</v>
      </c>
      <c r="H662" s="247" t="s">
        <v>35</v>
      </c>
      <c r="I662" s="247" t="s">
        <v>7988</v>
      </c>
      <c r="J662" s="247" t="s">
        <v>7988</v>
      </c>
      <c r="K662" s="247" t="s">
        <v>7988</v>
      </c>
      <c r="L662" s="247" t="s">
        <v>7988</v>
      </c>
      <c r="M662" s="247" t="s">
        <v>8112</v>
      </c>
      <c r="N662" s="247" t="s">
        <v>84</v>
      </c>
      <c r="O662" s="247" t="s">
        <v>7988</v>
      </c>
      <c r="P662" s="247"/>
      <c r="Q662" s="247"/>
      <c r="R662" s="247" t="s">
        <v>2411</v>
      </c>
      <c r="S662" s="247"/>
      <c r="T662" s="247"/>
      <c r="U662" s="247" t="s">
        <v>7988</v>
      </c>
      <c r="V662" s="247" t="s">
        <v>7988</v>
      </c>
      <c r="W662" s="247"/>
      <c r="X662" s="247"/>
      <c r="Y662" s="248">
        <v>44526.59171296296</v>
      </c>
      <c r="Z662" s="248">
        <v>44529.709201388891</v>
      </c>
      <c r="AA662" s="247"/>
      <c r="AB662" s="247" t="s">
        <v>2369</v>
      </c>
      <c r="AC662" s="247">
        <v>91985</v>
      </c>
      <c r="AD662" s="247">
        <v>3040</v>
      </c>
      <c r="AE662" s="247" t="s">
        <v>8111</v>
      </c>
      <c r="AF662" s="247" t="s">
        <v>8113</v>
      </c>
      <c r="AG662" s="247" t="s">
        <v>719</v>
      </c>
    </row>
    <row r="663" spans="1:33" ht="26.4" x14ac:dyDescent="0.3">
      <c r="A663" s="247" t="s">
        <v>1665</v>
      </c>
      <c r="B663" s="247" t="s">
        <v>8111</v>
      </c>
      <c r="C663" s="247" t="s">
        <v>410</v>
      </c>
      <c r="D663" s="251" t="s">
        <v>1021</v>
      </c>
      <c r="E663" s="247" t="s">
        <v>2412</v>
      </c>
      <c r="F663" s="247" t="s">
        <v>2413</v>
      </c>
      <c r="G663" s="247" t="s">
        <v>2368</v>
      </c>
      <c r="H663" s="247" t="s">
        <v>313</v>
      </c>
      <c r="I663" s="247" t="s">
        <v>7988</v>
      </c>
      <c r="J663" s="247" t="s">
        <v>7988</v>
      </c>
      <c r="K663" s="247" t="s">
        <v>7988</v>
      </c>
      <c r="L663" s="247" t="s">
        <v>7988</v>
      </c>
      <c r="M663" s="247" t="s">
        <v>8112</v>
      </c>
      <c r="N663" s="247" t="s">
        <v>84</v>
      </c>
      <c r="O663" s="247" t="s">
        <v>7988</v>
      </c>
      <c r="P663" s="247"/>
      <c r="Q663" s="247"/>
      <c r="R663" s="247" t="s">
        <v>2414</v>
      </c>
      <c r="S663" s="247"/>
      <c r="T663" s="247"/>
      <c r="U663" s="247" t="s">
        <v>7988</v>
      </c>
      <c r="V663" s="247" t="s">
        <v>7988</v>
      </c>
      <c r="W663" s="247"/>
      <c r="X663" s="247"/>
      <c r="Y663" s="248">
        <v>44526.59171296296</v>
      </c>
      <c r="Z663" s="248">
        <v>44529.709201388891</v>
      </c>
      <c r="AA663" s="247"/>
      <c r="AB663" s="247" t="s">
        <v>2369</v>
      </c>
      <c r="AC663" s="247">
        <v>91985</v>
      </c>
      <c r="AD663" s="247">
        <v>3050</v>
      </c>
      <c r="AE663" s="247" t="s">
        <v>8111</v>
      </c>
      <c r="AF663" s="247" t="s">
        <v>8113</v>
      </c>
      <c r="AG663" s="247" t="s">
        <v>15</v>
      </c>
    </row>
    <row r="664" spans="1:33" ht="26.4" x14ac:dyDescent="0.3">
      <c r="A664" s="247" t="s">
        <v>167</v>
      </c>
      <c r="B664" s="247" t="s">
        <v>8111</v>
      </c>
      <c r="C664" s="247" t="s">
        <v>32</v>
      </c>
      <c r="D664" s="251" t="s">
        <v>155</v>
      </c>
      <c r="E664" s="247" t="s">
        <v>2415</v>
      </c>
      <c r="F664" s="247" t="s">
        <v>2416</v>
      </c>
      <c r="G664" s="247" t="s">
        <v>2368</v>
      </c>
      <c r="H664" s="247" t="s">
        <v>35</v>
      </c>
      <c r="I664" s="247" t="s">
        <v>7988</v>
      </c>
      <c r="J664" s="247" t="s">
        <v>7988</v>
      </c>
      <c r="K664" s="247" t="s">
        <v>7988</v>
      </c>
      <c r="L664" s="247" t="s">
        <v>7988</v>
      </c>
      <c r="M664" s="247" t="s">
        <v>8112</v>
      </c>
      <c r="N664" s="247" t="s">
        <v>84</v>
      </c>
      <c r="O664" s="247" t="s">
        <v>7988</v>
      </c>
      <c r="P664" s="247"/>
      <c r="Q664" s="247"/>
      <c r="R664" s="247" t="s">
        <v>2417</v>
      </c>
      <c r="S664" s="247"/>
      <c r="T664" s="247"/>
      <c r="U664" s="247" t="s">
        <v>7988</v>
      </c>
      <c r="V664" s="247" t="s">
        <v>7988</v>
      </c>
      <c r="W664" s="247"/>
      <c r="X664" s="247"/>
      <c r="Y664" s="248">
        <v>44526.59171296296</v>
      </c>
      <c r="Z664" s="248">
        <v>44529.709201388891</v>
      </c>
      <c r="AA664" s="247"/>
      <c r="AB664" s="247" t="s">
        <v>2369</v>
      </c>
      <c r="AC664" s="247">
        <v>91985</v>
      </c>
      <c r="AD664" s="247">
        <v>3560</v>
      </c>
      <c r="AE664" s="247" t="s">
        <v>8111</v>
      </c>
      <c r="AF664" s="247" t="s">
        <v>8113</v>
      </c>
      <c r="AG664" s="247" t="s">
        <v>754</v>
      </c>
    </row>
    <row r="665" spans="1:33" ht="26.4" x14ac:dyDescent="0.3">
      <c r="A665" s="247" t="s">
        <v>119</v>
      </c>
      <c r="B665" s="247" t="s">
        <v>8111</v>
      </c>
      <c r="C665" s="247" t="s">
        <v>32</v>
      </c>
      <c r="D665" s="251" t="s">
        <v>120</v>
      </c>
      <c r="E665" s="247" t="s">
        <v>2418</v>
      </c>
      <c r="F665" s="247" t="s">
        <v>2419</v>
      </c>
      <c r="G665" s="247" t="s">
        <v>2368</v>
      </c>
      <c r="H665" s="247" t="s">
        <v>35</v>
      </c>
      <c r="I665" s="247" t="s">
        <v>7988</v>
      </c>
      <c r="J665" s="247" t="s">
        <v>7988</v>
      </c>
      <c r="K665" s="247" t="s">
        <v>7988</v>
      </c>
      <c r="L665" s="247" t="s">
        <v>7988</v>
      </c>
      <c r="M665" s="247" t="s">
        <v>8112</v>
      </c>
      <c r="N665" s="247" t="s">
        <v>84</v>
      </c>
      <c r="O665" s="247" t="s">
        <v>7988</v>
      </c>
      <c r="P665" s="247"/>
      <c r="Q665" s="247"/>
      <c r="R665" s="247" t="s">
        <v>2420</v>
      </c>
      <c r="S665" s="247"/>
      <c r="T665" s="247"/>
      <c r="U665" s="247" t="s">
        <v>7988</v>
      </c>
      <c r="V665" s="247" t="s">
        <v>7988</v>
      </c>
      <c r="W665" s="247"/>
      <c r="X665" s="247"/>
      <c r="Y665" s="248">
        <v>44526.59171296296</v>
      </c>
      <c r="Z665" s="248">
        <v>44529.709201388891</v>
      </c>
      <c r="AA665" s="247"/>
      <c r="AB665" s="247" t="s">
        <v>2369</v>
      </c>
      <c r="AC665" s="247">
        <v>91985</v>
      </c>
      <c r="AD665" s="247">
        <v>650</v>
      </c>
      <c r="AE665" s="247" t="s">
        <v>8111</v>
      </c>
      <c r="AF665" s="247" t="s">
        <v>8113</v>
      </c>
      <c r="AG665" s="247" t="s">
        <v>754</v>
      </c>
    </row>
    <row r="666" spans="1:33" ht="26.4" x14ac:dyDescent="0.3">
      <c r="A666" s="247" t="s">
        <v>146</v>
      </c>
      <c r="B666" s="247" t="s">
        <v>8111</v>
      </c>
      <c r="C666" s="247" t="s">
        <v>32</v>
      </c>
      <c r="D666" s="251" t="s">
        <v>120</v>
      </c>
      <c r="E666" s="247" t="s">
        <v>2421</v>
      </c>
      <c r="F666" s="247" t="s">
        <v>2422</v>
      </c>
      <c r="G666" s="247" t="s">
        <v>2368</v>
      </c>
      <c r="H666" s="247" t="s">
        <v>35</v>
      </c>
      <c r="I666" s="247" t="s">
        <v>7988</v>
      </c>
      <c r="J666" s="247" t="s">
        <v>7988</v>
      </c>
      <c r="K666" s="247" t="s">
        <v>7988</v>
      </c>
      <c r="L666" s="247" t="s">
        <v>7988</v>
      </c>
      <c r="M666" s="247" t="s">
        <v>8112</v>
      </c>
      <c r="N666" s="247" t="s">
        <v>84</v>
      </c>
      <c r="O666" s="247" t="s">
        <v>7988</v>
      </c>
      <c r="P666" s="247"/>
      <c r="Q666" s="247"/>
      <c r="R666" s="247" t="s">
        <v>2423</v>
      </c>
      <c r="S666" s="247"/>
      <c r="T666" s="247"/>
      <c r="U666" s="247" t="s">
        <v>7988</v>
      </c>
      <c r="V666" s="247" t="s">
        <v>7988</v>
      </c>
      <c r="W666" s="247"/>
      <c r="X666" s="247"/>
      <c r="Y666" s="248">
        <v>44526.59171296296</v>
      </c>
      <c r="Z666" s="248">
        <v>44529.709201388891</v>
      </c>
      <c r="AA666" s="247"/>
      <c r="AB666" s="247" t="s">
        <v>2369</v>
      </c>
      <c r="AC666" s="247">
        <v>91985</v>
      </c>
      <c r="AD666" s="247">
        <v>7600</v>
      </c>
      <c r="AE666" s="247" t="s">
        <v>8111</v>
      </c>
      <c r="AF666" s="247" t="s">
        <v>8113</v>
      </c>
      <c r="AG666" s="247" t="s">
        <v>754</v>
      </c>
    </row>
    <row r="667" spans="1:33" ht="26.4" x14ac:dyDescent="0.3">
      <c r="A667" s="247" t="s">
        <v>138</v>
      </c>
      <c r="B667" s="247" t="s">
        <v>8111</v>
      </c>
      <c r="C667" s="247" t="s">
        <v>32</v>
      </c>
      <c r="D667" s="251" t="s">
        <v>120</v>
      </c>
      <c r="E667" s="247" t="s">
        <v>2424</v>
      </c>
      <c r="F667" s="247" t="s">
        <v>2425</v>
      </c>
      <c r="G667" s="247" t="s">
        <v>2368</v>
      </c>
      <c r="H667" s="247" t="s">
        <v>35</v>
      </c>
      <c r="I667" s="247" t="s">
        <v>7988</v>
      </c>
      <c r="J667" s="247" t="s">
        <v>7988</v>
      </c>
      <c r="K667" s="247" t="s">
        <v>7988</v>
      </c>
      <c r="L667" s="247" t="s">
        <v>7988</v>
      </c>
      <c r="M667" s="247" t="s">
        <v>8112</v>
      </c>
      <c r="N667" s="247" t="s">
        <v>84</v>
      </c>
      <c r="O667" s="247" t="s">
        <v>7988</v>
      </c>
      <c r="P667" s="247"/>
      <c r="Q667" s="247"/>
      <c r="R667" s="247" t="s">
        <v>2426</v>
      </c>
      <c r="S667" s="247"/>
      <c r="T667" s="247"/>
      <c r="U667" s="247" t="s">
        <v>7988</v>
      </c>
      <c r="V667" s="247" t="s">
        <v>7988</v>
      </c>
      <c r="W667" s="247"/>
      <c r="X667" s="247"/>
      <c r="Y667" s="248">
        <v>44526.59171296296</v>
      </c>
      <c r="Z667" s="248">
        <v>44529.709201388891</v>
      </c>
      <c r="AA667" s="247"/>
      <c r="AB667" s="247" t="s">
        <v>2369</v>
      </c>
      <c r="AC667" s="247">
        <v>91985</v>
      </c>
      <c r="AD667" s="247">
        <v>5550</v>
      </c>
      <c r="AE667" s="247" t="s">
        <v>8111</v>
      </c>
      <c r="AF667" s="247" t="s">
        <v>8113</v>
      </c>
      <c r="AG667" s="247" t="s">
        <v>754</v>
      </c>
    </row>
    <row r="668" spans="1:33" ht="26.4" x14ac:dyDescent="0.3">
      <c r="A668" s="247"/>
      <c r="B668" s="247" t="s">
        <v>8111</v>
      </c>
      <c r="C668" s="247" t="s">
        <v>32</v>
      </c>
      <c r="D668" s="251" t="s">
        <v>1146</v>
      </c>
      <c r="E668" s="247" t="s">
        <v>2427</v>
      </c>
      <c r="F668" s="247" t="s">
        <v>2428</v>
      </c>
      <c r="G668" s="247" t="s">
        <v>2368</v>
      </c>
      <c r="H668" s="247" t="s">
        <v>35</v>
      </c>
      <c r="I668" s="247" t="s">
        <v>7988</v>
      </c>
      <c r="J668" s="247" t="s">
        <v>7988</v>
      </c>
      <c r="K668" s="247" t="s">
        <v>7988</v>
      </c>
      <c r="L668" s="247" t="s">
        <v>7988</v>
      </c>
      <c r="M668" s="247" t="s">
        <v>8112</v>
      </c>
      <c r="N668" s="247" t="s">
        <v>91</v>
      </c>
      <c r="O668" s="247" t="s">
        <v>1147</v>
      </c>
      <c r="P668" s="247"/>
      <c r="Q668" s="247"/>
      <c r="R668" s="247" t="s">
        <v>2429</v>
      </c>
      <c r="S668" s="247" t="s">
        <v>8195</v>
      </c>
      <c r="T668" s="247"/>
      <c r="U668" s="247" t="s">
        <v>7988</v>
      </c>
      <c r="V668" s="247" t="s">
        <v>7988</v>
      </c>
      <c r="W668" s="247"/>
      <c r="X668" s="247"/>
      <c r="Y668" s="248">
        <v>44526.59171296296</v>
      </c>
      <c r="Z668" s="248">
        <v>44529.709201388891</v>
      </c>
      <c r="AA668" s="247"/>
      <c r="AB668" s="247" t="s">
        <v>2369</v>
      </c>
      <c r="AC668" s="247">
        <v>91985</v>
      </c>
      <c r="AD668" s="247">
        <v>32570</v>
      </c>
      <c r="AE668" s="247" t="s">
        <v>8111</v>
      </c>
      <c r="AF668" s="247" t="s">
        <v>8113</v>
      </c>
      <c r="AG668" s="247" t="s">
        <v>754</v>
      </c>
    </row>
    <row r="669" spans="1:33" ht="26.4" x14ac:dyDescent="0.3">
      <c r="A669" s="247"/>
      <c r="B669" s="247" t="s">
        <v>8111</v>
      </c>
      <c r="C669" s="247" t="s">
        <v>32</v>
      </c>
      <c r="D669" s="251" t="s">
        <v>1160</v>
      </c>
      <c r="E669" s="247" t="s">
        <v>2430</v>
      </c>
      <c r="F669" s="247" t="s">
        <v>2431</v>
      </c>
      <c r="G669" s="247" t="s">
        <v>2368</v>
      </c>
      <c r="H669" s="247" t="s">
        <v>35</v>
      </c>
      <c r="I669" s="247" t="s">
        <v>7988</v>
      </c>
      <c r="J669" s="247" t="s">
        <v>7988</v>
      </c>
      <c r="K669" s="247" t="s">
        <v>7988</v>
      </c>
      <c r="L669" s="247" t="s">
        <v>7988</v>
      </c>
      <c r="M669" s="247" t="s">
        <v>8112</v>
      </c>
      <c r="N669" s="247" t="s">
        <v>91</v>
      </c>
      <c r="O669" s="247" t="s">
        <v>1161</v>
      </c>
      <c r="P669" s="247"/>
      <c r="Q669" s="247"/>
      <c r="R669" s="247" t="s">
        <v>2432</v>
      </c>
      <c r="S669" s="247" t="s">
        <v>8197</v>
      </c>
      <c r="T669" s="247"/>
      <c r="U669" s="247" t="s">
        <v>7988</v>
      </c>
      <c r="V669" s="247" t="s">
        <v>7988</v>
      </c>
      <c r="W669" s="247"/>
      <c r="X669" s="247"/>
      <c r="Y669" s="248">
        <v>44526.59171296296</v>
      </c>
      <c r="Z669" s="248">
        <v>44529.709201388891</v>
      </c>
      <c r="AA669" s="247"/>
      <c r="AB669" s="247" t="s">
        <v>2369</v>
      </c>
      <c r="AC669" s="247">
        <v>91985</v>
      </c>
      <c r="AD669" s="247">
        <v>32580</v>
      </c>
      <c r="AE669" s="247" t="s">
        <v>8111</v>
      </c>
      <c r="AF669" s="247" t="s">
        <v>8113</v>
      </c>
      <c r="AG669" s="247" t="s">
        <v>754</v>
      </c>
    </row>
    <row r="670" spans="1:33" ht="26.4" x14ac:dyDescent="0.3">
      <c r="A670" s="247" t="s">
        <v>159</v>
      </c>
      <c r="B670" s="247" t="s">
        <v>8111</v>
      </c>
      <c r="C670" s="247" t="s">
        <v>32</v>
      </c>
      <c r="D670" s="251" t="s">
        <v>155</v>
      </c>
      <c r="E670" s="247" t="s">
        <v>2433</v>
      </c>
      <c r="F670" s="247" t="s">
        <v>2434</v>
      </c>
      <c r="G670" s="247" t="s">
        <v>2368</v>
      </c>
      <c r="H670" s="247" t="s">
        <v>35</v>
      </c>
      <c r="I670" s="247" t="s">
        <v>7988</v>
      </c>
      <c r="J670" s="247" t="s">
        <v>7988</v>
      </c>
      <c r="K670" s="247" t="s">
        <v>7988</v>
      </c>
      <c r="L670" s="247" t="s">
        <v>7988</v>
      </c>
      <c r="M670" s="247" t="s">
        <v>8112</v>
      </c>
      <c r="N670" s="247" t="s">
        <v>84</v>
      </c>
      <c r="O670" s="247" t="s">
        <v>7988</v>
      </c>
      <c r="P670" s="247"/>
      <c r="Q670" s="247"/>
      <c r="R670" s="247" t="s">
        <v>2435</v>
      </c>
      <c r="S670" s="247"/>
      <c r="T670" s="247"/>
      <c r="U670" s="247" t="s">
        <v>7988</v>
      </c>
      <c r="V670" s="247" t="s">
        <v>7988</v>
      </c>
      <c r="W670" s="247"/>
      <c r="X670" s="247"/>
      <c r="Y670" s="248">
        <v>44526.59171296296</v>
      </c>
      <c r="Z670" s="248">
        <v>44529.709201388891</v>
      </c>
      <c r="AA670" s="247"/>
      <c r="AB670" s="247" t="s">
        <v>2369</v>
      </c>
      <c r="AC670" s="247">
        <v>91985</v>
      </c>
      <c r="AD670" s="247">
        <v>1550</v>
      </c>
      <c r="AE670" s="247" t="s">
        <v>8111</v>
      </c>
      <c r="AF670" s="247" t="s">
        <v>8113</v>
      </c>
      <c r="AG670" s="247" t="s">
        <v>754</v>
      </c>
    </row>
    <row r="671" spans="1:33" ht="26.4" x14ac:dyDescent="0.3">
      <c r="A671" s="247" t="s">
        <v>150</v>
      </c>
      <c r="B671" s="247" t="s">
        <v>8111</v>
      </c>
      <c r="C671" s="247" t="s">
        <v>32</v>
      </c>
      <c r="D671" s="251" t="s">
        <v>120</v>
      </c>
      <c r="E671" s="247" t="s">
        <v>2436</v>
      </c>
      <c r="F671" s="247" t="s">
        <v>2437</v>
      </c>
      <c r="G671" s="247" t="s">
        <v>2368</v>
      </c>
      <c r="H671" s="247" t="s">
        <v>35</v>
      </c>
      <c r="I671" s="247" t="s">
        <v>7988</v>
      </c>
      <c r="J671" s="247" t="s">
        <v>7988</v>
      </c>
      <c r="K671" s="247" t="s">
        <v>7988</v>
      </c>
      <c r="L671" s="247" t="s">
        <v>7988</v>
      </c>
      <c r="M671" s="247" t="s">
        <v>8112</v>
      </c>
      <c r="N671" s="247" t="s">
        <v>84</v>
      </c>
      <c r="O671" s="247" t="s">
        <v>7988</v>
      </c>
      <c r="P671" s="247"/>
      <c r="Q671" s="247"/>
      <c r="R671" s="247" t="s">
        <v>2438</v>
      </c>
      <c r="S671" s="247"/>
      <c r="T671" s="247"/>
      <c r="U671" s="247" t="s">
        <v>7988</v>
      </c>
      <c r="V671" s="247" t="s">
        <v>7988</v>
      </c>
      <c r="W671" s="247"/>
      <c r="X671" s="247"/>
      <c r="Y671" s="248">
        <v>44526.59171296296</v>
      </c>
      <c r="Z671" s="248">
        <v>44529.709201388891</v>
      </c>
      <c r="AA671" s="247"/>
      <c r="AB671" s="247" t="s">
        <v>2369</v>
      </c>
      <c r="AC671" s="247">
        <v>91985</v>
      </c>
      <c r="AD671" s="247">
        <v>8520</v>
      </c>
      <c r="AE671" s="247" t="s">
        <v>8111</v>
      </c>
      <c r="AF671" s="247" t="s">
        <v>8113</v>
      </c>
      <c r="AG671" s="247" t="s">
        <v>754</v>
      </c>
    </row>
    <row r="672" spans="1:33" ht="26.4" x14ac:dyDescent="0.3">
      <c r="A672" s="247" t="s">
        <v>130</v>
      </c>
      <c r="B672" s="247" t="s">
        <v>8111</v>
      </c>
      <c r="C672" s="247" t="s">
        <v>32</v>
      </c>
      <c r="D672" s="251" t="s">
        <v>120</v>
      </c>
      <c r="E672" s="247" t="s">
        <v>2439</v>
      </c>
      <c r="F672" s="247" t="s">
        <v>2440</v>
      </c>
      <c r="G672" s="247" t="s">
        <v>2368</v>
      </c>
      <c r="H672" s="247" t="s">
        <v>35</v>
      </c>
      <c r="I672" s="247" t="s">
        <v>7988</v>
      </c>
      <c r="J672" s="247" t="s">
        <v>7988</v>
      </c>
      <c r="K672" s="247" t="s">
        <v>7988</v>
      </c>
      <c r="L672" s="247" t="s">
        <v>7988</v>
      </c>
      <c r="M672" s="247" t="s">
        <v>8112</v>
      </c>
      <c r="N672" s="247" t="s">
        <v>84</v>
      </c>
      <c r="O672" s="247" t="s">
        <v>7988</v>
      </c>
      <c r="P672" s="247"/>
      <c r="Q672" s="247"/>
      <c r="R672" s="247" t="s">
        <v>2441</v>
      </c>
      <c r="S672" s="247"/>
      <c r="T672" s="247"/>
      <c r="U672" s="247" t="s">
        <v>7988</v>
      </c>
      <c r="V672" s="247" t="s">
        <v>7988</v>
      </c>
      <c r="W672" s="247"/>
      <c r="X672" s="247"/>
      <c r="Y672" s="248">
        <v>44526.59171296296</v>
      </c>
      <c r="Z672" s="248">
        <v>44529.709201388891</v>
      </c>
      <c r="AA672" s="247"/>
      <c r="AB672" s="247" t="s">
        <v>2369</v>
      </c>
      <c r="AC672" s="247">
        <v>91985</v>
      </c>
      <c r="AD672" s="247">
        <v>3550</v>
      </c>
      <c r="AE672" s="247" t="s">
        <v>8111</v>
      </c>
      <c r="AF672" s="247" t="s">
        <v>8113</v>
      </c>
      <c r="AG672" s="247" t="s">
        <v>754</v>
      </c>
    </row>
    <row r="673" spans="1:33" ht="26.4" x14ac:dyDescent="0.3">
      <c r="A673" s="247"/>
      <c r="B673" s="247" t="s">
        <v>8111</v>
      </c>
      <c r="C673" s="247" t="s">
        <v>32</v>
      </c>
      <c r="D673" s="251" t="s">
        <v>1029</v>
      </c>
      <c r="E673" s="247" t="s">
        <v>2442</v>
      </c>
      <c r="F673" s="247" t="s">
        <v>2443</v>
      </c>
      <c r="G673" s="247" t="s">
        <v>2368</v>
      </c>
      <c r="H673" s="247" t="s">
        <v>35</v>
      </c>
      <c r="I673" s="247" t="s">
        <v>7988</v>
      </c>
      <c r="J673" s="247" t="s">
        <v>7988</v>
      </c>
      <c r="K673" s="247" t="s">
        <v>7988</v>
      </c>
      <c r="L673" s="247" t="s">
        <v>7988</v>
      </c>
      <c r="M673" s="247" t="s">
        <v>8112</v>
      </c>
      <c r="N673" s="247" t="s">
        <v>91</v>
      </c>
      <c r="O673" s="247" t="s">
        <v>1030</v>
      </c>
      <c r="P673" s="247"/>
      <c r="Q673" s="247"/>
      <c r="R673" s="247" t="s">
        <v>2444</v>
      </c>
      <c r="S673" s="247" t="s">
        <v>8199</v>
      </c>
      <c r="T673" s="247"/>
      <c r="U673" s="247" t="s">
        <v>7988</v>
      </c>
      <c r="V673" s="247" t="s">
        <v>7988</v>
      </c>
      <c r="W673" s="247"/>
      <c r="X673" s="247"/>
      <c r="Y673" s="248">
        <v>44526.59171296296</v>
      </c>
      <c r="Z673" s="248">
        <v>44529.709201388891</v>
      </c>
      <c r="AA673" s="247"/>
      <c r="AB673" s="247" t="s">
        <v>2369</v>
      </c>
      <c r="AC673" s="247">
        <v>91985</v>
      </c>
      <c r="AD673" s="247">
        <v>31560</v>
      </c>
      <c r="AE673" s="247" t="s">
        <v>8111</v>
      </c>
      <c r="AF673" s="247" t="s">
        <v>8113</v>
      </c>
      <c r="AG673" s="247" t="s">
        <v>754</v>
      </c>
    </row>
    <row r="674" spans="1:33" ht="39.6" x14ac:dyDescent="0.3">
      <c r="A674" s="247"/>
      <c r="B674" s="247" t="s">
        <v>8111</v>
      </c>
      <c r="C674" s="247" t="s">
        <v>18</v>
      </c>
      <c r="D674" s="251" t="s">
        <v>2450</v>
      </c>
      <c r="E674" s="247" t="s">
        <v>2445</v>
      </c>
      <c r="F674" s="247" t="s">
        <v>2446</v>
      </c>
      <c r="G674" s="247" t="s">
        <v>2447</v>
      </c>
      <c r="H674" s="247" t="s">
        <v>769</v>
      </c>
      <c r="I674" s="247" t="s">
        <v>7988</v>
      </c>
      <c r="J674" s="247" t="s">
        <v>7988</v>
      </c>
      <c r="K674" s="247" t="s">
        <v>7988</v>
      </c>
      <c r="L674" s="247" t="s">
        <v>7988</v>
      </c>
      <c r="M674" s="247" t="s">
        <v>8112</v>
      </c>
      <c r="N674" s="247" t="s">
        <v>91</v>
      </c>
      <c r="O674" s="247" t="s">
        <v>2452</v>
      </c>
      <c r="P674" s="247" t="s">
        <v>2451</v>
      </c>
      <c r="Q674" s="247"/>
      <c r="R674" s="247" t="s">
        <v>2449</v>
      </c>
      <c r="S674" s="247" t="s">
        <v>8260</v>
      </c>
      <c r="T674" s="247"/>
      <c r="U674" s="247" t="s">
        <v>7988</v>
      </c>
      <c r="V674" s="247" t="s">
        <v>7988</v>
      </c>
      <c r="W674" s="247"/>
      <c r="X674" s="247"/>
      <c r="Y674" s="248">
        <v>44526.59207175926</v>
      </c>
      <c r="Z674" s="248">
        <v>44529.934490740743</v>
      </c>
      <c r="AA674" s="247"/>
      <c r="AB674" s="247" t="s">
        <v>2448</v>
      </c>
      <c r="AC674" s="247">
        <v>47232</v>
      </c>
      <c r="AD674" s="247">
        <v>33500</v>
      </c>
      <c r="AE674" s="247" t="s">
        <v>8111</v>
      </c>
      <c r="AF674" s="247" t="s">
        <v>8113</v>
      </c>
      <c r="AG674" s="247" t="s">
        <v>15</v>
      </c>
    </row>
    <row r="675" spans="1:33" ht="39.6" x14ac:dyDescent="0.3">
      <c r="A675" s="247" t="s">
        <v>1511</v>
      </c>
      <c r="B675" s="247" t="s">
        <v>8111</v>
      </c>
      <c r="C675" s="247" t="s">
        <v>410</v>
      </c>
      <c r="D675" s="251" t="s">
        <v>1021</v>
      </c>
      <c r="E675" s="247" t="s">
        <v>2453</v>
      </c>
      <c r="F675" s="247" t="s">
        <v>2454</v>
      </c>
      <c r="G675" s="247" t="s">
        <v>1135</v>
      </c>
      <c r="H675" s="247" t="s">
        <v>35</v>
      </c>
      <c r="I675" s="247" t="s">
        <v>7988</v>
      </c>
      <c r="J675" s="247" t="s">
        <v>7988</v>
      </c>
      <c r="K675" s="247" t="s">
        <v>7988</v>
      </c>
      <c r="L675" s="247" t="s">
        <v>7988</v>
      </c>
      <c r="M675" s="247" t="s">
        <v>8112</v>
      </c>
      <c r="N675" s="247" t="s">
        <v>84</v>
      </c>
      <c r="O675" s="247" t="s">
        <v>7988</v>
      </c>
      <c r="P675" s="247"/>
      <c r="Q675" s="247"/>
      <c r="R675" s="247"/>
      <c r="S675" s="247"/>
      <c r="T675" s="247"/>
      <c r="U675" s="247" t="s">
        <v>7988</v>
      </c>
      <c r="V675" s="247" t="s">
        <v>7988</v>
      </c>
      <c r="W675" s="247"/>
      <c r="X675" s="247"/>
      <c r="Y675" s="248">
        <v>44526.59207175926</v>
      </c>
      <c r="Z675" s="248">
        <v>44529.934490740743</v>
      </c>
      <c r="AA675" s="247"/>
      <c r="AB675" s="247" t="s">
        <v>2448</v>
      </c>
      <c r="AC675" s="247">
        <v>47232</v>
      </c>
      <c r="AD675" s="247">
        <v>500</v>
      </c>
      <c r="AE675" s="247" t="s">
        <v>8111</v>
      </c>
      <c r="AF675" s="247" t="s">
        <v>8113</v>
      </c>
      <c r="AG675" s="247" t="s">
        <v>754</v>
      </c>
    </row>
    <row r="676" spans="1:33" ht="39.6" x14ac:dyDescent="0.3">
      <c r="A676" s="247" t="s">
        <v>1814</v>
      </c>
      <c r="B676" s="247" t="s">
        <v>8111</v>
      </c>
      <c r="C676" s="247" t="s">
        <v>410</v>
      </c>
      <c r="D676" s="251" t="s">
        <v>1021</v>
      </c>
      <c r="E676" s="247" t="s">
        <v>2455</v>
      </c>
      <c r="F676" s="247" t="s">
        <v>2456</v>
      </c>
      <c r="G676" s="247" t="s">
        <v>1135</v>
      </c>
      <c r="H676" s="247" t="s">
        <v>35</v>
      </c>
      <c r="I676" s="247" t="s">
        <v>7988</v>
      </c>
      <c r="J676" s="247" t="s">
        <v>7988</v>
      </c>
      <c r="K676" s="247" t="s">
        <v>7988</v>
      </c>
      <c r="L676" s="247" t="s">
        <v>7988</v>
      </c>
      <c r="M676" s="247" t="s">
        <v>8112</v>
      </c>
      <c r="N676" s="247" t="s">
        <v>84</v>
      </c>
      <c r="O676" s="247" t="s">
        <v>7988</v>
      </c>
      <c r="P676" s="247"/>
      <c r="Q676" s="247"/>
      <c r="R676" s="247"/>
      <c r="S676" s="247"/>
      <c r="T676" s="247"/>
      <c r="U676" s="247" t="s">
        <v>7988</v>
      </c>
      <c r="V676" s="247" t="s">
        <v>7988</v>
      </c>
      <c r="W676" s="247"/>
      <c r="X676" s="247"/>
      <c r="Y676" s="248">
        <v>44526.59207175926</v>
      </c>
      <c r="Z676" s="248">
        <v>44529.934490740743</v>
      </c>
      <c r="AA676" s="247"/>
      <c r="AB676" s="247" t="s">
        <v>2448</v>
      </c>
      <c r="AC676" s="247">
        <v>47232</v>
      </c>
      <c r="AD676" s="247">
        <v>8010</v>
      </c>
      <c r="AE676" s="247" t="s">
        <v>8111</v>
      </c>
      <c r="AF676" s="247" t="s">
        <v>8113</v>
      </c>
      <c r="AG676" s="247" t="s">
        <v>754</v>
      </c>
    </row>
    <row r="677" spans="1:33" ht="39.6" x14ac:dyDescent="0.3">
      <c r="A677" s="247" t="s">
        <v>1665</v>
      </c>
      <c r="B677" s="247" t="s">
        <v>8111</v>
      </c>
      <c r="C677" s="247" t="s">
        <v>410</v>
      </c>
      <c r="D677" s="251" t="s">
        <v>1021</v>
      </c>
      <c r="E677" s="247" t="s">
        <v>2457</v>
      </c>
      <c r="F677" s="247" t="s">
        <v>2458</v>
      </c>
      <c r="G677" s="247" t="s">
        <v>1135</v>
      </c>
      <c r="H677" s="247" t="s">
        <v>35</v>
      </c>
      <c r="I677" s="247" t="s">
        <v>7988</v>
      </c>
      <c r="J677" s="247" t="s">
        <v>7988</v>
      </c>
      <c r="K677" s="247" t="s">
        <v>7988</v>
      </c>
      <c r="L677" s="247" t="s">
        <v>7988</v>
      </c>
      <c r="M677" s="247" t="s">
        <v>8112</v>
      </c>
      <c r="N677" s="247" t="s">
        <v>84</v>
      </c>
      <c r="O677" s="247" t="s">
        <v>7988</v>
      </c>
      <c r="P677" s="247"/>
      <c r="Q677" s="247"/>
      <c r="R677" s="247"/>
      <c r="S677" s="247"/>
      <c r="T677" s="247"/>
      <c r="U677" s="247" t="s">
        <v>7988</v>
      </c>
      <c r="V677" s="247" t="s">
        <v>7988</v>
      </c>
      <c r="W677" s="247"/>
      <c r="X677" s="247"/>
      <c r="Y677" s="248">
        <v>44526.59207175926</v>
      </c>
      <c r="Z677" s="248">
        <v>44529.934490740743</v>
      </c>
      <c r="AA677" s="247"/>
      <c r="AB677" s="247" t="s">
        <v>2448</v>
      </c>
      <c r="AC677" s="247">
        <v>47232</v>
      </c>
      <c r="AD677" s="247">
        <v>3060</v>
      </c>
      <c r="AE677" s="247" t="s">
        <v>8111</v>
      </c>
      <c r="AF677" s="247" t="s">
        <v>8113</v>
      </c>
      <c r="AG677" s="247" t="s">
        <v>754</v>
      </c>
    </row>
    <row r="678" spans="1:33" ht="39.6" x14ac:dyDescent="0.3">
      <c r="A678" s="247" t="s">
        <v>1749</v>
      </c>
      <c r="B678" s="247" t="s">
        <v>8111</v>
      </c>
      <c r="C678" s="247" t="s">
        <v>410</v>
      </c>
      <c r="D678" s="251" t="s">
        <v>1021</v>
      </c>
      <c r="E678" s="247" t="s">
        <v>2459</v>
      </c>
      <c r="F678" s="247" t="s">
        <v>2460</v>
      </c>
      <c r="G678" s="247" t="s">
        <v>1135</v>
      </c>
      <c r="H678" s="247" t="s">
        <v>35</v>
      </c>
      <c r="I678" s="247" t="s">
        <v>7988</v>
      </c>
      <c r="J678" s="247" t="s">
        <v>7988</v>
      </c>
      <c r="K678" s="247" t="s">
        <v>7988</v>
      </c>
      <c r="L678" s="247" t="s">
        <v>7988</v>
      </c>
      <c r="M678" s="247" t="s">
        <v>8112</v>
      </c>
      <c r="N678" s="247" t="s">
        <v>84</v>
      </c>
      <c r="O678" s="247" t="s">
        <v>7988</v>
      </c>
      <c r="P678" s="247"/>
      <c r="Q678" s="247"/>
      <c r="R678" s="247"/>
      <c r="S678" s="247"/>
      <c r="T678" s="247"/>
      <c r="U678" s="247" t="s">
        <v>7988</v>
      </c>
      <c r="V678" s="247" t="s">
        <v>7988</v>
      </c>
      <c r="W678" s="247"/>
      <c r="X678" s="247"/>
      <c r="Y678" s="248">
        <v>44526.59207175926</v>
      </c>
      <c r="Z678" s="248">
        <v>44529.934490740743</v>
      </c>
      <c r="AA678" s="247"/>
      <c r="AB678" s="247" t="s">
        <v>2448</v>
      </c>
      <c r="AC678" s="247">
        <v>47232</v>
      </c>
      <c r="AD678" s="247">
        <v>3510</v>
      </c>
      <c r="AE678" s="247" t="s">
        <v>8111</v>
      </c>
      <c r="AF678" s="247" t="s">
        <v>8113</v>
      </c>
      <c r="AG678" s="247" t="s">
        <v>754</v>
      </c>
    </row>
    <row r="679" spans="1:33" ht="39.6" x14ac:dyDescent="0.3">
      <c r="A679" s="247" t="s">
        <v>1814</v>
      </c>
      <c r="B679" s="247" t="s">
        <v>8111</v>
      </c>
      <c r="C679" s="247" t="s">
        <v>410</v>
      </c>
      <c r="D679" s="251" t="s">
        <v>1021</v>
      </c>
      <c r="E679" s="247" t="s">
        <v>2461</v>
      </c>
      <c r="F679" s="247" t="s">
        <v>2462</v>
      </c>
      <c r="G679" s="247" t="s">
        <v>1135</v>
      </c>
      <c r="H679" s="247" t="s">
        <v>313</v>
      </c>
      <c r="I679" s="247" t="s">
        <v>7988</v>
      </c>
      <c r="J679" s="247" t="s">
        <v>7988</v>
      </c>
      <c r="K679" s="247" t="s">
        <v>7988</v>
      </c>
      <c r="L679" s="247" t="s">
        <v>7988</v>
      </c>
      <c r="M679" s="247" t="s">
        <v>8112</v>
      </c>
      <c r="N679" s="247" t="s">
        <v>84</v>
      </c>
      <c r="O679" s="247" t="s">
        <v>7988</v>
      </c>
      <c r="P679" s="247"/>
      <c r="Q679" s="247"/>
      <c r="R679" s="247"/>
      <c r="S679" s="247"/>
      <c r="T679" s="247"/>
      <c r="U679" s="247" t="s">
        <v>7988</v>
      </c>
      <c r="V679" s="247" t="s">
        <v>7988</v>
      </c>
      <c r="W679" s="247"/>
      <c r="X679" s="247"/>
      <c r="Y679" s="248">
        <v>44526.59207175926</v>
      </c>
      <c r="Z679" s="248">
        <v>44529.934490740743</v>
      </c>
      <c r="AA679" s="247"/>
      <c r="AB679" s="247" t="s">
        <v>2448</v>
      </c>
      <c r="AC679" s="247">
        <v>47232</v>
      </c>
      <c r="AD679" s="247">
        <v>8020</v>
      </c>
      <c r="AE679" s="247" t="s">
        <v>8111</v>
      </c>
      <c r="AF679" s="247" t="s">
        <v>8113</v>
      </c>
      <c r="AG679" s="247" t="s">
        <v>36</v>
      </c>
    </row>
    <row r="680" spans="1:33" ht="39.6" x14ac:dyDescent="0.3">
      <c r="A680" s="247" t="s">
        <v>1665</v>
      </c>
      <c r="B680" s="247" t="s">
        <v>8111</v>
      </c>
      <c r="C680" s="247" t="s">
        <v>410</v>
      </c>
      <c r="D680" s="251" t="s">
        <v>1021</v>
      </c>
      <c r="E680" s="247" t="s">
        <v>2463</v>
      </c>
      <c r="F680" s="247" t="s">
        <v>2464</v>
      </c>
      <c r="G680" s="247" t="s">
        <v>1135</v>
      </c>
      <c r="H680" s="247" t="s">
        <v>313</v>
      </c>
      <c r="I680" s="247" t="s">
        <v>7988</v>
      </c>
      <c r="J680" s="247" t="s">
        <v>7988</v>
      </c>
      <c r="K680" s="247" t="s">
        <v>7988</v>
      </c>
      <c r="L680" s="247" t="s">
        <v>7988</v>
      </c>
      <c r="M680" s="247" t="s">
        <v>8112</v>
      </c>
      <c r="N680" s="247" t="s">
        <v>84</v>
      </c>
      <c r="O680" s="247" t="s">
        <v>7988</v>
      </c>
      <c r="P680" s="247"/>
      <c r="Q680" s="247"/>
      <c r="R680" s="247"/>
      <c r="S680" s="247"/>
      <c r="T680" s="247"/>
      <c r="U680" s="247" t="s">
        <v>7988</v>
      </c>
      <c r="V680" s="247" t="s">
        <v>7988</v>
      </c>
      <c r="W680" s="247"/>
      <c r="X680" s="247"/>
      <c r="Y680" s="248">
        <v>44526.59207175926</v>
      </c>
      <c r="Z680" s="248">
        <v>44529.934490740743</v>
      </c>
      <c r="AA680" s="247"/>
      <c r="AB680" s="247" t="s">
        <v>2448</v>
      </c>
      <c r="AC680" s="247">
        <v>47232</v>
      </c>
      <c r="AD680" s="247">
        <v>3070</v>
      </c>
      <c r="AE680" s="247" t="s">
        <v>8111</v>
      </c>
      <c r="AF680" s="247" t="s">
        <v>8113</v>
      </c>
      <c r="AG680" s="247" t="s">
        <v>36</v>
      </c>
    </row>
    <row r="681" spans="1:33" ht="39.6" x14ac:dyDescent="0.3">
      <c r="A681" s="247" t="s">
        <v>2467</v>
      </c>
      <c r="B681" s="247" t="s">
        <v>8111</v>
      </c>
      <c r="C681" s="247" t="s">
        <v>410</v>
      </c>
      <c r="D681" s="251" t="s">
        <v>1021</v>
      </c>
      <c r="E681" s="247" t="s">
        <v>2465</v>
      </c>
      <c r="F681" s="247" t="s">
        <v>2466</v>
      </c>
      <c r="G681" s="247" t="s">
        <v>1135</v>
      </c>
      <c r="H681" s="247" t="s">
        <v>313</v>
      </c>
      <c r="I681" s="247" t="s">
        <v>7988</v>
      </c>
      <c r="J681" s="247" t="s">
        <v>7988</v>
      </c>
      <c r="K681" s="247" t="s">
        <v>7988</v>
      </c>
      <c r="L681" s="247" t="s">
        <v>7988</v>
      </c>
      <c r="M681" s="247" t="s">
        <v>8112</v>
      </c>
      <c r="N681" s="247" t="s">
        <v>84</v>
      </c>
      <c r="O681" s="247" t="s">
        <v>7988</v>
      </c>
      <c r="P681" s="247"/>
      <c r="Q681" s="247"/>
      <c r="R681" s="247"/>
      <c r="S681" s="247"/>
      <c r="T681" s="247"/>
      <c r="U681" s="247" t="s">
        <v>7988</v>
      </c>
      <c r="V681" s="247" t="s">
        <v>7988</v>
      </c>
      <c r="W681" s="247"/>
      <c r="X681" s="247"/>
      <c r="Y681" s="248">
        <v>44526.59207175926</v>
      </c>
      <c r="Z681" s="248">
        <v>44529.934490740743</v>
      </c>
      <c r="AA681" s="247"/>
      <c r="AB681" s="247" t="s">
        <v>2448</v>
      </c>
      <c r="AC681" s="247">
        <v>47232</v>
      </c>
      <c r="AD681" s="247">
        <v>3320</v>
      </c>
      <c r="AE681" s="247" t="s">
        <v>8111</v>
      </c>
      <c r="AF681" s="247" t="s">
        <v>8113</v>
      </c>
      <c r="AG681" s="247" t="s">
        <v>36</v>
      </c>
    </row>
    <row r="682" spans="1:33" ht="39.6" x14ac:dyDescent="0.3">
      <c r="A682" s="247" t="s">
        <v>1749</v>
      </c>
      <c r="B682" s="247" t="s">
        <v>8111</v>
      </c>
      <c r="C682" s="247" t="s">
        <v>410</v>
      </c>
      <c r="D682" s="251" t="s">
        <v>1021</v>
      </c>
      <c r="E682" s="247" t="s">
        <v>2468</v>
      </c>
      <c r="F682" s="247" t="s">
        <v>2469</v>
      </c>
      <c r="G682" s="247" t="s">
        <v>1135</v>
      </c>
      <c r="H682" s="247" t="s">
        <v>313</v>
      </c>
      <c r="I682" s="247" t="s">
        <v>7988</v>
      </c>
      <c r="J682" s="247" t="s">
        <v>7988</v>
      </c>
      <c r="K682" s="247" t="s">
        <v>7988</v>
      </c>
      <c r="L682" s="247" t="s">
        <v>7988</v>
      </c>
      <c r="M682" s="247" t="s">
        <v>8112</v>
      </c>
      <c r="N682" s="247" t="s">
        <v>84</v>
      </c>
      <c r="O682" s="247" t="s">
        <v>7988</v>
      </c>
      <c r="P682" s="247"/>
      <c r="Q682" s="247"/>
      <c r="R682" s="247"/>
      <c r="S682" s="247"/>
      <c r="T682" s="247"/>
      <c r="U682" s="247" t="s">
        <v>7988</v>
      </c>
      <c r="V682" s="247" t="s">
        <v>7988</v>
      </c>
      <c r="W682" s="247"/>
      <c r="X682" s="247"/>
      <c r="Y682" s="248">
        <v>44526.59207175926</v>
      </c>
      <c r="Z682" s="248">
        <v>44529.934490740743</v>
      </c>
      <c r="AA682" s="247"/>
      <c r="AB682" s="247" t="s">
        <v>2448</v>
      </c>
      <c r="AC682" s="247">
        <v>47232</v>
      </c>
      <c r="AD682" s="247">
        <v>3520</v>
      </c>
      <c r="AE682" s="247" t="s">
        <v>8111</v>
      </c>
      <c r="AF682" s="247" t="s">
        <v>8113</v>
      </c>
      <c r="AG682" s="247" t="s">
        <v>36</v>
      </c>
    </row>
    <row r="683" spans="1:33" ht="26.4" x14ac:dyDescent="0.3">
      <c r="A683" s="247" t="s">
        <v>124</v>
      </c>
      <c r="B683" s="247" t="s">
        <v>8111</v>
      </c>
      <c r="C683" s="247" t="s">
        <v>32</v>
      </c>
      <c r="D683" s="251" t="s">
        <v>120</v>
      </c>
      <c r="E683" s="247" t="s">
        <v>2470</v>
      </c>
      <c r="F683" s="247" t="s">
        <v>2471</v>
      </c>
      <c r="G683" s="247" t="s">
        <v>2472</v>
      </c>
      <c r="H683" s="247" t="s">
        <v>35</v>
      </c>
      <c r="I683" s="247" t="s">
        <v>7988</v>
      </c>
      <c r="J683" s="247" t="s">
        <v>7988</v>
      </c>
      <c r="K683" s="247" t="s">
        <v>7988</v>
      </c>
      <c r="L683" s="247" t="s">
        <v>7988</v>
      </c>
      <c r="M683" s="247" t="s">
        <v>8112</v>
      </c>
      <c r="N683" s="247" t="s">
        <v>84</v>
      </c>
      <c r="O683" s="247" t="s">
        <v>7988</v>
      </c>
      <c r="P683" s="247"/>
      <c r="Q683" s="247"/>
      <c r="R683" s="247"/>
      <c r="S683" s="247"/>
      <c r="T683" s="247"/>
      <c r="U683" s="247" t="s">
        <v>7988</v>
      </c>
      <c r="V683" s="247" t="s">
        <v>7988</v>
      </c>
      <c r="W683" s="247"/>
      <c r="X683" s="247"/>
      <c r="Y683" s="248">
        <v>44526.596273148149</v>
      </c>
      <c r="Z683" s="248">
        <v>44529.964525462965</v>
      </c>
      <c r="AA683" s="247"/>
      <c r="AB683" s="247" t="s">
        <v>2473</v>
      </c>
      <c r="AC683" s="247">
        <v>12696</v>
      </c>
      <c r="AD683" s="247">
        <v>1560</v>
      </c>
      <c r="AE683" s="247" t="s">
        <v>8111</v>
      </c>
      <c r="AF683" s="247" t="s">
        <v>8113</v>
      </c>
      <c r="AG683" s="247" t="s">
        <v>754</v>
      </c>
    </row>
    <row r="684" spans="1:33" ht="26.4" x14ac:dyDescent="0.3">
      <c r="A684" s="247" t="s">
        <v>119</v>
      </c>
      <c r="B684" s="247" t="s">
        <v>8111</v>
      </c>
      <c r="C684" s="247" t="s">
        <v>32</v>
      </c>
      <c r="D684" s="251" t="s">
        <v>120</v>
      </c>
      <c r="E684" s="247" t="s">
        <v>2474</v>
      </c>
      <c r="F684" s="247" t="s">
        <v>1293</v>
      </c>
      <c r="G684" s="247" t="s">
        <v>2472</v>
      </c>
      <c r="H684" s="247" t="s">
        <v>35</v>
      </c>
      <c r="I684" s="247" t="s">
        <v>7988</v>
      </c>
      <c r="J684" s="247" t="s">
        <v>7988</v>
      </c>
      <c r="K684" s="247" t="s">
        <v>7988</v>
      </c>
      <c r="L684" s="247" t="s">
        <v>7988</v>
      </c>
      <c r="M684" s="247" t="s">
        <v>8112</v>
      </c>
      <c r="N684" s="247" t="s">
        <v>84</v>
      </c>
      <c r="O684" s="247" t="s">
        <v>7988</v>
      </c>
      <c r="P684" s="247"/>
      <c r="Q684" s="247"/>
      <c r="R684" s="247"/>
      <c r="S684" s="247"/>
      <c r="T684" s="247"/>
      <c r="U684" s="247" t="s">
        <v>7988</v>
      </c>
      <c r="V684" s="247" t="s">
        <v>7988</v>
      </c>
      <c r="W684" s="247"/>
      <c r="X684" s="247"/>
      <c r="Y684" s="248">
        <v>44526.597094907411</v>
      </c>
      <c r="Z684" s="248">
        <v>44529.964525462965</v>
      </c>
      <c r="AA684" s="247"/>
      <c r="AB684" s="247" t="s">
        <v>2473</v>
      </c>
      <c r="AC684" s="247">
        <v>12696</v>
      </c>
      <c r="AD684" s="247">
        <v>660</v>
      </c>
      <c r="AE684" s="247" t="s">
        <v>8111</v>
      </c>
      <c r="AF684" s="247" t="s">
        <v>8113</v>
      </c>
      <c r="AG684" s="247" t="s">
        <v>754</v>
      </c>
    </row>
    <row r="685" spans="1:33" ht="26.4" x14ac:dyDescent="0.3">
      <c r="A685" s="247" t="s">
        <v>146</v>
      </c>
      <c r="B685" s="247" t="s">
        <v>8111</v>
      </c>
      <c r="C685" s="247" t="s">
        <v>32</v>
      </c>
      <c r="D685" s="251" t="s">
        <v>120</v>
      </c>
      <c r="E685" s="247" t="s">
        <v>2475</v>
      </c>
      <c r="F685" s="247" t="s">
        <v>2476</v>
      </c>
      <c r="G685" s="247" t="s">
        <v>2472</v>
      </c>
      <c r="H685" s="247" t="s">
        <v>35</v>
      </c>
      <c r="I685" s="247" t="s">
        <v>7988</v>
      </c>
      <c r="J685" s="247" t="s">
        <v>7988</v>
      </c>
      <c r="K685" s="247" t="s">
        <v>7988</v>
      </c>
      <c r="L685" s="247" t="s">
        <v>7988</v>
      </c>
      <c r="M685" s="247" t="s">
        <v>8112</v>
      </c>
      <c r="N685" s="247" t="s">
        <v>84</v>
      </c>
      <c r="O685" s="247" t="s">
        <v>7988</v>
      </c>
      <c r="P685" s="247"/>
      <c r="Q685" s="247"/>
      <c r="R685" s="247"/>
      <c r="S685" s="247"/>
      <c r="T685" s="247"/>
      <c r="U685" s="247" t="s">
        <v>7988</v>
      </c>
      <c r="V685" s="247" t="s">
        <v>7988</v>
      </c>
      <c r="W685" s="247"/>
      <c r="X685" s="247"/>
      <c r="Y685" s="248">
        <v>44526.598009259258</v>
      </c>
      <c r="Z685" s="248">
        <v>44529.964525462965</v>
      </c>
      <c r="AA685" s="247"/>
      <c r="AB685" s="247" t="s">
        <v>2473</v>
      </c>
      <c r="AC685" s="247">
        <v>12696</v>
      </c>
      <c r="AD685" s="247">
        <v>7610</v>
      </c>
      <c r="AE685" s="247" t="s">
        <v>8111</v>
      </c>
      <c r="AF685" s="247" t="s">
        <v>8113</v>
      </c>
      <c r="AG685" s="247" t="s">
        <v>754</v>
      </c>
    </row>
    <row r="686" spans="1:33" ht="26.4" x14ac:dyDescent="0.3">
      <c r="A686" s="247" t="s">
        <v>142</v>
      </c>
      <c r="B686" s="247" t="s">
        <v>8111</v>
      </c>
      <c r="C686" s="247" t="s">
        <v>32</v>
      </c>
      <c r="D686" s="251" t="s">
        <v>120</v>
      </c>
      <c r="E686" s="247" t="s">
        <v>2477</v>
      </c>
      <c r="F686" s="247" t="s">
        <v>2478</v>
      </c>
      <c r="G686" s="247" t="s">
        <v>2472</v>
      </c>
      <c r="H686" s="247" t="s">
        <v>35</v>
      </c>
      <c r="I686" s="247" t="s">
        <v>7988</v>
      </c>
      <c r="J686" s="247" t="s">
        <v>7988</v>
      </c>
      <c r="K686" s="247" t="s">
        <v>7988</v>
      </c>
      <c r="L686" s="247" t="s">
        <v>7988</v>
      </c>
      <c r="M686" s="247" t="s">
        <v>8112</v>
      </c>
      <c r="N686" s="247" t="s">
        <v>84</v>
      </c>
      <c r="O686" s="247" t="s">
        <v>7988</v>
      </c>
      <c r="P686" s="247"/>
      <c r="Q686" s="247"/>
      <c r="R686" s="247"/>
      <c r="S686" s="247"/>
      <c r="T686" s="247"/>
      <c r="U686" s="247" t="s">
        <v>7988</v>
      </c>
      <c r="V686" s="247" t="s">
        <v>7988</v>
      </c>
      <c r="W686" s="247"/>
      <c r="X686" s="247"/>
      <c r="Y686" s="248">
        <v>44526.598634259259</v>
      </c>
      <c r="Z686" s="248">
        <v>44529.964525462965</v>
      </c>
      <c r="AA686" s="247"/>
      <c r="AB686" s="247" t="s">
        <v>2473</v>
      </c>
      <c r="AC686" s="247">
        <v>12696</v>
      </c>
      <c r="AD686" s="247">
        <v>6540</v>
      </c>
      <c r="AE686" s="247" t="s">
        <v>8111</v>
      </c>
      <c r="AF686" s="247" t="s">
        <v>8113</v>
      </c>
      <c r="AG686" s="247" t="s">
        <v>754</v>
      </c>
    </row>
    <row r="687" spans="1:33" ht="26.4" x14ac:dyDescent="0.3">
      <c r="A687" s="247" t="s">
        <v>130</v>
      </c>
      <c r="B687" s="247" t="s">
        <v>8111</v>
      </c>
      <c r="C687" s="247" t="s">
        <v>32</v>
      </c>
      <c r="D687" s="251" t="s">
        <v>120</v>
      </c>
      <c r="E687" s="247" t="s">
        <v>2479</v>
      </c>
      <c r="F687" s="247" t="s">
        <v>2480</v>
      </c>
      <c r="G687" s="247" t="s">
        <v>2472</v>
      </c>
      <c r="H687" s="247" t="s">
        <v>35</v>
      </c>
      <c r="I687" s="247" t="s">
        <v>7988</v>
      </c>
      <c r="J687" s="247" t="s">
        <v>7988</v>
      </c>
      <c r="K687" s="247" t="s">
        <v>7988</v>
      </c>
      <c r="L687" s="247" t="s">
        <v>7988</v>
      </c>
      <c r="M687" s="247" t="s">
        <v>8112</v>
      </c>
      <c r="N687" s="247" t="s">
        <v>84</v>
      </c>
      <c r="O687" s="247" t="s">
        <v>7988</v>
      </c>
      <c r="P687" s="247"/>
      <c r="Q687" s="247"/>
      <c r="R687" s="247"/>
      <c r="S687" s="247"/>
      <c r="T687" s="247"/>
      <c r="U687" s="247" t="s">
        <v>7988</v>
      </c>
      <c r="V687" s="247" t="s">
        <v>7988</v>
      </c>
      <c r="W687" s="247"/>
      <c r="X687" s="247"/>
      <c r="Y687" s="248">
        <v>44526.599317129629</v>
      </c>
      <c r="Z687" s="248">
        <v>44529.964525462965</v>
      </c>
      <c r="AA687" s="247"/>
      <c r="AB687" s="247" t="s">
        <v>2473</v>
      </c>
      <c r="AC687" s="247">
        <v>12696</v>
      </c>
      <c r="AD687" s="247">
        <v>3560</v>
      </c>
      <c r="AE687" s="247" t="s">
        <v>8111</v>
      </c>
      <c r="AF687" s="247" t="s">
        <v>8113</v>
      </c>
      <c r="AG687" s="247" t="s">
        <v>754</v>
      </c>
    </row>
    <row r="688" spans="1:33" ht="26.4" x14ac:dyDescent="0.3">
      <c r="A688" s="247" t="s">
        <v>127</v>
      </c>
      <c r="B688" s="247" t="s">
        <v>8111</v>
      </c>
      <c r="C688" s="247" t="s">
        <v>32</v>
      </c>
      <c r="D688" s="251" t="s">
        <v>120</v>
      </c>
      <c r="E688" s="247" t="s">
        <v>2481</v>
      </c>
      <c r="F688" s="247" t="s">
        <v>2482</v>
      </c>
      <c r="G688" s="247" t="s">
        <v>2472</v>
      </c>
      <c r="H688" s="247" t="s">
        <v>35</v>
      </c>
      <c r="I688" s="247" t="s">
        <v>7988</v>
      </c>
      <c r="J688" s="247" t="s">
        <v>7988</v>
      </c>
      <c r="K688" s="247" t="s">
        <v>7988</v>
      </c>
      <c r="L688" s="247" t="s">
        <v>7988</v>
      </c>
      <c r="M688" s="247" t="s">
        <v>8112</v>
      </c>
      <c r="N688" s="247" t="s">
        <v>84</v>
      </c>
      <c r="O688" s="247" t="s">
        <v>7988</v>
      </c>
      <c r="P688" s="247"/>
      <c r="Q688" s="247"/>
      <c r="R688" s="247"/>
      <c r="S688" s="247"/>
      <c r="T688" s="247"/>
      <c r="U688" s="247" t="s">
        <v>7988</v>
      </c>
      <c r="V688" s="247" t="s">
        <v>7988</v>
      </c>
      <c r="W688" s="247"/>
      <c r="X688" s="247"/>
      <c r="Y688" s="248">
        <v>44526.599849537037</v>
      </c>
      <c r="Z688" s="248">
        <v>44529.964525462965</v>
      </c>
      <c r="AA688" s="247"/>
      <c r="AB688" s="247" t="s">
        <v>2473</v>
      </c>
      <c r="AC688" s="247">
        <v>12696</v>
      </c>
      <c r="AD688" s="247">
        <v>2540</v>
      </c>
      <c r="AE688" s="247" t="s">
        <v>8111</v>
      </c>
      <c r="AF688" s="247" t="s">
        <v>8113</v>
      </c>
      <c r="AG688" s="247" t="s">
        <v>754</v>
      </c>
    </row>
    <row r="689" spans="1:33" ht="26.4" x14ac:dyDescent="0.3">
      <c r="A689" s="247" t="s">
        <v>428</v>
      </c>
      <c r="B689" s="247" t="s">
        <v>8111</v>
      </c>
      <c r="C689" s="247" t="s">
        <v>32</v>
      </c>
      <c r="D689" s="251" t="s">
        <v>155</v>
      </c>
      <c r="E689" s="247" t="s">
        <v>2483</v>
      </c>
      <c r="F689" s="247" t="s">
        <v>2484</v>
      </c>
      <c r="G689" s="247" t="s">
        <v>2472</v>
      </c>
      <c r="H689" s="247" t="s">
        <v>35</v>
      </c>
      <c r="I689" s="247" t="s">
        <v>7988</v>
      </c>
      <c r="J689" s="247" t="s">
        <v>7988</v>
      </c>
      <c r="K689" s="247" t="s">
        <v>7988</v>
      </c>
      <c r="L689" s="247" t="s">
        <v>7988</v>
      </c>
      <c r="M689" s="247" t="s">
        <v>8112</v>
      </c>
      <c r="N689" s="247" t="s">
        <v>84</v>
      </c>
      <c r="O689" s="247" t="s">
        <v>7988</v>
      </c>
      <c r="P689" s="247"/>
      <c r="Q689" s="247"/>
      <c r="R689" s="247"/>
      <c r="S689" s="247"/>
      <c r="T689" s="247"/>
      <c r="U689" s="247" t="s">
        <v>7988</v>
      </c>
      <c r="V689" s="247" t="s">
        <v>7988</v>
      </c>
      <c r="W689" s="247"/>
      <c r="X689" s="247"/>
      <c r="Y689" s="248">
        <v>44526.600844907407</v>
      </c>
      <c r="Z689" s="248">
        <v>44529.964525462965</v>
      </c>
      <c r="AA689" s="247"/>
      <c r="AB689" s="247" t="s">
        <v>2473</v>
      </c>
      <c r="AC689" s="247">
        <v>12696</v>
      </c>
      <c r="AD689" s="247">
        <v>3820</v>
      </c>
      <c r="AE689" s="247" t="s">
        <v>8111</v>
      </c>
      <c r="AF689" s="247" t="s">
        <v>8113</v>
      </c>
      <c r="AG689" s="247" t="s">
        <v>754</v>
      </c>
    </row>
    <row r="690" spans="1:33" ht="26.4" x14ac:dyDescent="0.3">
      <c r="A690" s="247" t="s">
        <v>1516</v>
      </c>
      <c r="B690" s="247" t="s">
        <v>8111</v>
      </c>
      <c r="C690" s="247" t="s">
        <v>18</v>
      </c>
      <c r="D690" s="251" t="s">
        <v>2490</v>
      </c>
      <c r="E690" s="247" t="s">
        <v>2485</v>
      </c>
      <c r="F690" s="247" t="s">
        <v>2486</v>
      </c>
      <c r="G690" s="247" t="s">
        <v>2487</v>
      </c>
      <c r="H690" s="247" t="s">
        <v>313</v>
      </c>
      <c r="I690" s="247" t="s">
        <v>7988</v>
      </c>
      <c r="J690" s="247" t="s">
        <v>7988</v>
      </c>
      <c r="K690" s="247" t="s">
        <v>7988</v>
      </c>
      <c r="L690" s="247" t="s">
        <v>7988</v>
      </c>
      <c r="M690" s="247" t="s">
        <v>8112</v>
      </c>
      <c r="N690" s="247" t="s">
        <v>91</v>
      </c>
      <c r="O690" s="247" t="s">
        <v>7988</v>
      </c>
      <c r="P690" s="247" t="s">
        <v>2492</v>
      </c>
      <c r="Q690" s="247" t="s">
        <v>2491</v>
      </c>
      <c r="R690" s="247" t="s">
        <v>2489</v>
      </c>
      <c r="S690" s="247" t="s">
        <v>8261</v>
      </c>
      <c r="T690" s="247"/>
      <c r="U690" s="247" t="s">
        <v>7988</v>
      </c>
      <c r="V690" s="247" t="s">
        <v>7988</v>
      </c>
      <c r="W690" s="247"/>
      <c r="X690" s="247"/>
      <c r="Y690" s="248">
        <v>44526.601585648146</v>
      </c>
      <c r="Z690" s="248">
        <v>44529.934490740743</v>
      </c>
      <c r="AA690" s="247"/>
      <c r="AB690" s="247" t="s">
        <v>2488</v>
      </c>
      <c r="AC690" s="247">
        <v>1122</v>
      </c>
      <c r="AD690" s="247">
        <v>347600</v>
      </c>
      <c r="AE690" s="247" t="s">
        <v>8111</v>
      </c>
      <c r="AF690" s="247" t="s">
        <v>8113</v>
      </c>
      <c r="AG690" s="247" t="s">
        <v>15</v>
      </c>
    </row>
    <row r="691" spans="1:33" ht="26.4" x14ac:dyDescent="0.3">
      <c r="A691" s="247" t="s">
        <v>175</v>
      </c>
      <c r="B691" s="247" t="s">
        <v>8111</v>
      </c>
      <c r="C691" s="247" t="s">
        <v>32</v>
      </c>
      <c r="D691" s="251" t="s">
        <v>155</v>
      </c>
      <c r="E691" s="247" t="s">
        <v>2493</v>
      </c>
      <c r="F691" s="247" t="s">
        <v>2494</v>
      </c>
      <c r="G691" s="247" t="s">
        <v>2472</v>
      </c>
      <c r="H691" s="247" t="s">
        <v>35</v>
      </c>
      <c r="I691" s="247" t="s">
        <v>7988</v>
      </c>
      <c r="J691" s="247" t="s">
        <v>7988</v>
      </c>
      <c r="K691" s="247" t="s">
        <v>7988</v>
      </c>
      <c r="L691" s="247" t="s">
        <v>7988</v>
      </c>
      <c r="M691" s="247" t="s">
        <v>8112</v>
      </c>
      <c r="N691" s="247" t="s">
        <v>84</v>
      </c>
      <c r="O691" s="247" t="s">
        <v>7988</v>
      </c>
      <c r="P691" s="247"/>
      <c r="Q691" s="247"/>
      <c r="R691" s="247"/>
      <c r="S691" s="247"/>
      <c r="T691" s="247"/>
      <c r="U691" s="247" t="s">
        <v>7988</v>
      </c>
      <c r="V691" s="247" t="s">
        <v>7988</v>
      </c>
      <c r="W691" s="247"/>
      <c r="X691" s="247"/>
      <c r="Y691" s="248">
        <v>44526.601597222223</v>
      </c>
      <c r="Z691" s="248">
        <v>44529.964525462965</v>
      </c>
      <c r="AA691" s="247"/>
      <c r="AB691" s="247" t="s">
        <v>2473</v>
      </c>
      <c r="AC691" s="247">
        <v>12696</v>
      </c>
      <c r="AD691" s="247">
        <v>5530</v>
      </c>
      <c r="AE691" s="247" t="s">
        <v>8111</v>
      </c>
      <c r="AF691" s="247" t="s">
        <v>8113</v>
      </c>
      <c r="AG691" s="247" t="s">
        <v>754</v>
      </c>
    </row>
    <row r="692" spans="1:33" ht="26.4" x14ac:dyDescent="0.3">
      <c r="A692" s="247" t="s">
        <v>179</v>
      </c>
      <c r="B692" s="247" t="s">
        <v>8111</v>
      </c>
      <c r="C692" s="247" t="s">
        <v>32</v>
      </c>
      <c r="D692" s="251" t="s">
        <v>155</v>
      </c>
      <c r="E692" s="247" t="s">
        <v>2495</v>
      </c>
      <c r="F692" s="247" t="s">
        <v>2496</v>
      </c>
      <c r="G692" s="247" t="s">
        <v>2472</v>
      </c>
      <c r="H692" s="247" t="s">
        <v>35</v>
      </c>
      <c r="I692" s="247" t="s">
        <v>7988</v>
      </c>
      <c r="J692" s="247" t="s">
        <v>7988</v>
      </c>
      <c r="K692" s="247" t="s">
        <v>7988</v>
      </c>
      <c r="L692" s="247" t="s">
        <v>7988</v>
      </c>
      <c r="M692" s="247" t="s">
        <v>8112</v>
      </c>
      <c r="N692" s="247" t="s">
        <v>84</v>
      </c>
      <c r="O692" s="247" t="s">
        <v>7988</v>
      </c>
      <c r="P692" s="247"/>
      <c r="Q692" s="247"/>
      <c r="R692" s="247"/>
      <c r="S692" s="247"/>
      <c r="T692" s="247"/>
      <c r="U692" s="247" t="s">
        <v>7988</v>
      </c>
      <c r="V692" s="247" t="s">
        <v>7988</v>
      </c>
      <c r="W692" s="247"/>
      <c r="X692" s="247"/>
      <c r="Y692" s="248">
        <v>44526.602465277778</v>
      </c>
      <c r="Z692" s="248">
        <v>44529.964525462965</v>
      </c>
      <c r="AA692" s="247"/>
      <c r="AB692" s="247" t="s">
        <v>2473</v>
      </c>
      <c r="AC692" s="247">
        <v>12696</v>
      </c>
      <c r="AD692" s="247">
        <v>6510</v>
      </c>
      <c r="AE692" s="247" t="s">
        <v>8111</v>
      </c>
      <c r="AF692" s="247" t="s">
        <v>8113</v>
      </c>
      <c r="AG692" s="247" t="s">
        <v>754</v>
      </c>
    </row>
    <row r="693" spans="1:33" ht="26.4" x14ac:dyDescent="0.3">
      <c r="A693" s="247" t="s">
        <v>163</v>
      </c>
      <c r="B693" s="247" t="s">
        <v>8111</v>
      </c>
      <c r="C693" s="247" t="s">
        <v>32</v>
      </c>
      <c r="D693" s="251" t="s">
        <v>155</v>
      </c>
      <c r="E693" s="247" t="s">
        <v>2497</v>
      </c>
      <c r="F693" s="247" t="s">
        <v>2498</v>
      </c>
      <c r="G693" s="247" t="s">
        <v>2472</v>
      </c>
      <c r="H693" s="247" t="s">
        <v>35</v>
      </c>
      <c r="I693" s="247" t="s">
        <v>7988</v>
      </c>
      <c r="J693" s="247" t="s">
        <v>7988</v>
      </c>
      <c r="K693" s="247" t="s">
        <v>7988</v>
      </c>
      <c r="L693" s="247" t="s">
        <v>7988</v>
      </c>
      <c r="M693" s="247" t="s">
        <v>8112</v>
      </c>
      <c r="N693" s="247" t="s">
        <v>84</v>
      </c>
      <c r="O693" s="247" t="s">
        <v>7988</v>
      </c>
      <c r="P693" s="247"/>
      <c r="Q693" s="247"/>
      <c r="R693" s="247"/>
      <c r="S693" s="247"/>
      <c r="T693" s="247"/>
      <c r="U693" s="247" t="s">
        <v>7988</v>
      </c>
      <c r="V693" s="247" t="s">
        <v>7988</v>
      </c>
      <c r="W693" s="247"/>
      <c r="X693" s="247"/>
      <c r="Y693" s="248">
        <v>44526.603067129632</v>
      </c>
      <c r="Z693" s="248">
        <v>44529.964525462965</v>
      </c>
      <c r="AA693" s="247"/>
      <c r="AB693" s="247" t="s">
        <v>2473</v>
      </c>
      <c r="AC693" s="247">
        <v>12696</v>
      </c>
      <c r="AD693" s="247">
        <v>2550</v>
      </c>
      <c r="AE693" s="247" t="s">
        <v>8111</v>
      </c>
      <c r="AF693" s="247" t="s">
        <v>8113</v>
      </c>
      <c r="AG693" s="247" t="s">
        <v>754</v>
      </c>
    </row>
    <row r="694" spans="1:33" ht="39.6" x14ac:dyDescent="0.3">
      <c r="A694" s="247"/>
      <c r="B694" s="247" t="s">
        <v>8111</v>
      </c>
      <c r="C694" s="247" t="s">
        <v>32</v>
      </c>
      <c r="D694" s="251" t="s">
        <v>2490</v>
      </c>
      <c r="E694" s="247" t="s">
        <v>2499</v>
      </c>
      <c r="F694" s="247" t="s">
        <v>2500</v>
      </c>
      <c r="G694" s="247" t="s">
        <v>2487</v>
      </c>
      <c r="H694" s="247" t="s">
        <v>35</v>
      </c>
      <c r="I694" s="247" t="s">
        <v>7988</v>
      </c>
      <c r="J694" s="247" t="s">
        <v>7988</v>
      </c>
      <c r="K694" s="247" t="s">
        <v>7988</v>
      </c>
      <c r="L694" s="247" t="s">
        <v>7988</v>
      </c>
      <c r="M694" s="247" t="s">
        <v>8112</v>
      </c>
      <c r="N694" s="247" t="s">
        <v>91</v>
      </c>
      <c r="O694" s="247" t="s">
        <v>7988</v>
      </c>
      <c r="P694" s="247"/>
      <c r="Q694" s="247" t="s">
        <v>2502</v>
      </c>
      <c r="R694" s="247" t="s">
        <v>2501</v>
      </c>
      <c r="S694" s="247" t="s">
        <v>8261</v>
      </c>
      <c r="T694" s="247"/>
      <c r="U694" s="247" t="s">
        <v>7988</v>
      </c>
      <c r="V694" s="247" t="s">
        <v>7988</v>
      </c>
      <c r="W694" s="247"/>
      <c r="X694" s="247"/>
      <c r="Y694" s="248">
        <v>44526.603472222225</v>
      </c>
      <c r="Z694" s="248">
        <v>44529.934490740743</v>
      </c>
      <c r="AA694" s="247"/>
      <c r="AB694" s="247" t="s">
        <v>2488</v>
      </c>
      <c r="AC694" s="247">
        <v>1122</v>
      </c>
      <c r="AD694" s="247">
        <v>33320</v>
      </c>
      <c r="AE694" s="247" t="s">
        <v>8111</v>
      </c>
      <c r="AF694" s="247" t="s">
        <v>8113</v>
      </c>
      <c r="AG694" s="247" t="s">
        <v>1302</v>
      </c>
    </row>
    <row r="695" spans="1:33" ht="26.4" x14ac:dyDescent="0.3">
      <c r="A695" s="247" t="s">
        <v>159</v>
      </c>
      <c r="B695" s="247" t="s">
        <v>8111</v>
      </c>
      <c r="C695" s="247" t="s">
        <v>32</v>
      </c>
      <c r="D695" s="251" t="s">
        <v>155</v>
      </c>
      <c r="E695" s="247" t="s">
        <v>2503</v>
      </c>
      <c r="F695" s="247" t="s">
        <v>1625</v>
      </c>
      <c r="G695" s="247" t="s">
        <v>2472</v>
      </c>
      <c r="H695" s="247" t="s">
        <v>35</v>
      </c>
      <c r="I695" s="247" t="s">
        <v>7988</v>
      </c>
      <c r="J695" s="247" t="s">
        <v>7988</v>
      </c>
      <c r="K695" s="247" t="s">
        <v>7988</v>
      </c>
      <c r="L695" s="247" t="s">
        <v>7988</v>
      </c>
      <c r="M695" s="247" t="s">
        <v>8112</v>
      </c>
      <c r="N695" s="247" t="s">
        <v>84</v>
      </c>
      <c r="O695" s="247" t="s">
        <v>7988</v>
      </c>
      <c r="P695" s="247"/>
      <c r="Q695" s="247"/>
      <c r="R695" s="247"/>
      <c r="S695" s="247"/>
      <c r="T695" s="247"/>
      <c r="U695" s="247" t="s">
        <v>7988</v>
      </c>
      <c r="V695" s="247" t="s">
        <v>7988</v>
      </c>
      <c r="W695" s="247"/>
      <c r="X695" s="247"/>
      <c r="Y695" s="248">
        <v>44526.603680555556</v>
      </c>
      <c r="Z695" s="248">
        <v>44529.964525462965</v>
      </c>
      <c r="AA695" s="247"/>
      <c r="AB695" s="247" t="s">
        <v>2473</v>
      </c>
      <c r="AC695" s="247">
        <v>12696</v>
      </c>
      <c r="AD695" s="247">
        <v>1560</v>
      </c>
      <c r="AE695" s="247" t="s">
        <v>8111</v>
      </c>
      <c r="AF695" s="247" t="s">
        <v>8113</v>
      </c>
      <c r="AG695" s="247" t="s">
        <v>754</v>
      </c>
    </row>
    <row r="696" spans="1:33" ht="26.4" x14ac:dyDescent="0.3">
      <c r="A696" s="247" t="s">
        <v>138</v>
      </c>
      <c r="B696" s="247" t="s">
        <v>8111</v>
      </c>
      <c r="C696" s="247" t="s">
        <v>32</v>
      </c>
      <c r="D696" s="251" t="s">
        <v>120</v>
      </c>
      <c r="E696" s="247" t="s">
        <v>2504</v>
      </c>
      <c r="F696" s="247" t="s">
        <v>8262</v>
      </c>
      <c r="G696" s="247" t="s">
        <v>2505</v>
      </c>
      <c r="H696" s="247" t="s">
        <v>35</v>
      </c>
      <c r="I696" s="247" t="s">
        <v>7988</v>
      </c>
      <c r="J696" s="247" t="s">
        <v>7988</v>
      </c>
      <c r="K696" s="247" t="s">
        <v>7988</v>
      </c>
      <c r="L696" s="247" t="s">
        <v>7988</v>
      </c>
      <c r="M696" s="247" t="s">
        <v>8112</v>
      </c>
      <c r="N696" s="247" t="s">
        <v>84</v>
      </c>
      <c r="O696" s="247" t="s">
        <v>7988</v>
      </c>
      <c r="P696" s="247"/>
      <c r="Q696" s="247"/>
      <c r="R696" s="247"/>
      <c r="S696" s="247"/>
      <c r="T696" s="247"/>
      <c r="U696" s="247" t="s">
        <v>7988</v>
      </c>
      <c r="V696" s="247" t="s">
        <v>7988</v>
      </c>
      <c r="W696" s="247"/>
      <c r="X696" s="247"/>
      <c r="Y696" s="248">
        <v>44526.603935185187</v>
      </c>
      <c r="Z696" s="248">
        <v>44529.934490740743</v>
      </c>
      <c r="AA696" s="247"/>
      <c r="AB696" s="247" t="s">
        <v>2506</v>
      </c>
      <c r="AC696" s="247">
        <v>83637</v>
      </c>
      <c r="AD696" s="247">
        <v>5560</v>
      </c>
      <c r="AE696" s="247" t="s">
        <v>8111</v>
      </c>
      <c r="AF696" s="247" t="s">
        <v>8113</v>
      </c>
      <c r="AG696" s="247" t="s">
        <v>754</v>
      </c>
    </row>
    <row r="697" spans="1:33" ht="26.4" x14ac:dyDescent="0.3">
      <c r="A697" s="247" t="s">
        <v>171</v>
      </c>
      <c r="B697" s="247" t="s">
        <v>8111</v>
      </c>
      <c r="C697" s="247" t="s">
        <v>32</v>
      </c>
      <c r="D697" s="251" t="s">
        <v>155</v>
      </c>
      <c r="E697" s="247" t="s">
        <v>2507</v>
      </c>
      <c r="F697" s="247" t="s">
        <v>2508</v>
      </c>
      <c r="G697" s="247" t="s">
        <v>2472</v>
      </c>
      <c r="H697" s="247" t="s">
        <v>35</v>
      </c>
      <c r="I697" s="247" t="s">
        <v>7988</v>
      </c>
      <c r="J697" s="247" t="s">
        <v>7988</v>
      </c>
      <c r="K697" s="247" t="s">
        <v>7988</v>
      </c>
      <c r="L697" s="247" t="s">
        <v>7988</v>
      </c>
      <c r="M697" s="247" t="s">
        <v>8112</v>
      </c>
      <c r="N697" s="247" t="s">
        <v>84</v>
      </c>
      <c r="O697" s="247" t="s">
        <v>7988</v>
      </c>
      <c r="P697" s="247"/>
      <c r="Q697" s="247"/>
      <c r="R697" s="247"/>
      <c r="S697" s="247"/>
      <c r="T697" s="247"/>
      <c r="U697" s="247" t="s">
        <v>7988</v>
      </c>
      <c r="V697" s="247" t="s">
        <v>7988</v>
      </c>
      <c r="W697" s="247"/>
      <c r="X697" s="247"/>
      <c r="Y697" s="248">
        <v>44526.604525462964</v>
      </c>
      <c r="Z697" s="248">
        <v>44529.964525462965</v>
      </c>
      <c r="AA697" s="247"/>
      <c r="AB697" s="247" t="s">
        <v>2473</v>
      </c>
      <c r="AC697" s="247">
        <v>12696</v>
      </c>
      <c r="AD697" s="247">
        <v>4510</v>
      </c>
      <c r="AE697" s="247" t="s">
        <v>8111</v>
      </c>
      <c r="AF697" s="247" t="s">
        <v>8113</v>
      </c>
      <c r="AG697" s="247" t="s">
        <v>754</v>
      </c>
    </row>
    <row r="698" spans="1:33" ht="26.4" x14ac:dyDescent="0.3">
      <c r="A698" s="247" t="s">
        <v>1511</v>
      </c>
      <c r="B698" s="247" t="s">
        <v>8111</v>
      </c>
      <c r="C698" s="247" t="s">
        <v>410</v>
      </c>
      <c r="D698" s="251" t="s">
        <v>1309</v>
      </c>
      <c r="E698" s="247" t="s">
        <v>2509</v>
      </c>
      <c r="F698" s="247" t="s">
        <v>2510</v>
      </c>
      <c r="G698" s="247" t="s">
        <v>2472</v>
      </c>
      <c r="H698" s="247" t="s">
        <v>35</v>
      </c>
      <c r="I698" s="247" t="s">
        <v>7988</v>
      </c>
      <c r="J698" s="247" t="s">
        <v>7988</v>
      </c>
      <c r="K698" s="247" t="s">
        <v>7988</v>
      </c>
      <c r="L698" s="247" t="s">
        <v>7988</v>
      </c>
      <c r="M698" s="247" t="s">
        <v>8112</v>
      </c>
      <c r="N698" s="247" t="s">
        <v>84</v>
      </c>
      <c r="O698" s="247" t="s">
        <v>7988</v>
      </c>
      <c r="P698" s="247"/>
      <c r="Q698" s="247"/>
      <c r="R698" s="247"/>
      <c r="S698" s="247"/>
      <c r="T698" s="247"/>
      <c r="U698" s="247" t="s">
        <v>7988</v>
      </c>
      <c r="V698" s="247" t="s">
        <v>7988</v>
      </c>
      <c r="W698" s="247"/>
      <c r="X698" s="247"/>
      <c r="Y698" s="248">
        <v>44526.605150462965</v>
      </c>
      <c r="Z698" s="248">
        <v>44529.964525462965</v>
      </c>
      <c r="AA698" s="247"/>
      <c r="AB698" s="247" t="s">
        <v>2473</v>
      </c>
      <c r="AC698" s="247">
        <v>12696</v>
      </c>
      <c r="AD698" s="247">
        <v>600</v>
      </c>
      <c r="AE698" s="247" t="s">
        <v>8111</v>
      </c>
      <c r="AF698" s="247" t="s">
        <v>8113</v>
      </c>
      <c r="AG698" s="247" t="s">
        <v>719</v>
      </c>
    </row>
    <row r="699" spans="1:33" ht="26.4" x14ac:dyDescent="0.3">
      <c r="A699" s="247" t="s">
        <v>186</v>
      </c>
      <c r="B699" s="247" t="s">
        <v>8111</v>
      </c>
      <c r="C699" s="247" t="s">
        <v>32</v>
      </c>
      <c r="D699" s="251" t="s">
        <v>187</v>
      </c>
      <c r="E699" s="247" t="s">
        <v>2511</v>
      </c>
      <c r="F699" s="247" t="s">
        <v>2512</v>
      </c>
      <c r="G699" s="247" t="s">
        <v>768</v>
      </c>
      <c r="H699" s="247" t="s">
        <v>35</v>
      </c>
      <c r="I699" s="247" t="s">
        <v>7988</v>
      </c>
      <c r="J699" s="247" t="s">
        <v>7988</v>
      </c>
      <c r="K699" s="247" t="s">
        <v>7988</v>
      </c>
      <c r="L699" s="247" t="s">
        <v>7988</v>
      </c>
      <c r="M699" s="247" t="s">
        <v>8112</v>
      </c>
      <c r="N699" s="247" t="s">
        <v>84</v>
      </c>
      <c r="O699" s="247" t="s">
        <v>7988</v>
      </c>
      <c r="P699" s="247"/>
      <c r="Q699" s="247"/>
      <c r="R699" s="247"/>
      <c r="S699" s="247" t="s">
        <v>8263</v>
      </c>
      <c r="T699" s="247"/>
      <c r="U699" s="247" t="s">
        <v>7988</v>
      </c>
      <c r="V699" s="247" t="s">
        <v>7988</v>
      </c>
      <c r="W699" s="247"/>
      <c r="X699" s="247"/>
      <c r="Y699" s="248">
        <v>44526.606909722221</v>
      </c>
      <c r="Z699" s="248">
        <v>44529.964525462965</v>
      </c>
      <c r="AA699" s="247"/>
      <c r="AB699" s="247" t="s">
        <v>763</v>
      </c>
      <c r="AC699" s="247">
        <v>75627</v>
      </c>
      <c r="AD699" s="247">
        <v>530</v>
      </c>
      <c r="AE699" s="247" t="s">
        <v>8111</v>
      </c>
      <c r="AF699" s="247" t="s">
        <v>8113</v>
      </c>
      <c r="AG699" s="247" t="s">
        <v>754</v>
      </c>
    </row>
    <row r="700" spans="1:33" ht="26.4" x14ac:dyDescent="0.3">
      <c r="A700" s="247" t="s">
        <v>130</v>
      </c>
      <c r="B700" s="247" t="s">
        <v>8111</v>
      </c>
      <c r="C700" s="247" t="s">
        <v>32</v>
      </c>
      <c r="D700" s="251" t="s">
        <v>120</v>
      </c>
      <c r="E700" s="247" t="s">
        <v>2513</v>
      </c>
      <c r="F700" s="247" t="s">
        <v>2514</v>
      </c>
      <c r="G700" s="247" t="s">
        <v>2505</v>
      </c>
      <c r="H700" s="247" t="s">
        <v>35</v>
      </c>
      <c r="I700" s="247" t="s">
        <v>7988</v>
      </c>
      <c r="J700" s="247" t="s">
        <v>7988</v>
      </c>
      <c r="K700" s="247" t="s">
        <v>7988</v>
      </c>
      <c r="L700" s="247" t="s">
        <v>7988</v>
      </c>
      <c r="M700" s="247" t="s">
        <v>8112</v>
      </c>
      <c r="N700" s="247" t="s">
        <v>84</v>
      </c>
      <c r="O700" s="247" t="s">
        <v>7988</v>
      </c>
      <c r="P700" s="247"/>
      <c r="Q700" s="247"/>
      <c r="R700" s="247"/>
      <c r="S700" s="247"/>
      <c r="T700" s="247"/>
      <c r="U700" s="247" t="s">
        <v>7988</v>
      </c>
      <c r="V700" s="247" t="s">
        <v>7988</v>
      </c>
      <c r="W700" s="247"/>
      <c r="X700" s="247"/>
      <c r="Y700" s="248">
        <v>44526.607777777775</v>
      </c>
      <c r="Z700" s="248">
        <v>44529.964525462965</v>
      </c>
      <c r="AA700" s="247"/>
      <c r="AB700" s="247" t="s">
        <v>2506</v>
      </c>
      <c r="AC700" s="247">
        <v>83637</v>
      </c>
      <c r="AD700" s="247">
        <v>3570</v>
      </c>
      <c r="AE700" s="247" t="s">
        <v>8111</v>
      </c>
      <c r="AF700" s="247" t="s">
        <v>8113</v>
      </c>
      <c r="AG700" s="247" t="s">
        <v>754</v>
      </c>
    </row>
    <row r="701" spans="1:33" ht="92.4" x14ac:dyDescent="0.3">
      <c r="A701" s="247" t="s">
        <v>171</v>
      </c>
      <c r="B701" s="247" t="s">
        <v>8111</v>
      </c>
      <c r="C701" s="247" t="s">
        <v>32</v>
      </c>
      <c r="D701" s="251" t="s">
        <v>155</v>
      </c>
      <c r="E701" s="247" t="s">
        <v>2515</v>
      </c>
      <c r="F701" s="247" t="s">
        <v>2516</v>
      </c>
      <c r="G701" s="247" t="s">
        <v>2517</v>
      </c>
      <c r="H701" s="247" t="s">
        <v>35</v>
      </c>
      <c r="I701" s="247" t="s">
        <v>7988</v>
      </c>
      <c r="J701" s="247" t="s">
        <v>7988</v>
      </c>
      <c r="K701" s="247" t="s">
        <v>7988</v>
      </c>
      <c r="L701" s="247" t="s">
        <v>7988</v>
      </c>
      <c r="M701" s="247" t="s">
        <v>8112</v>
      </c>
      <c r="N701" s="247" t="s">
        <v>84</v>
      </c>
      <c r="O701" s="247" t="s">
        <v>7988</v>
      </c>
      <c r="P701" s="247"/>
      <c r="Q701" s="247"/>
      <c r="R701" s="247" t="s">
        <v>2518</v>
      </c>
      <c r="S701" s="247"/>
      <c r="T701" s="247"/>
      <c r="U701" s="247" t="s">
        <v>7988</v>
      </c>
      <c r="V701" s="247" t="s">
        <v>7988</v>
      </c>
      <c r="W701" s="247"/>
      <c r="X701" s="247"/>
      <c r="Y701" s="248">
        <v>44526.609710648147</v>
      </c>
      <c r="Z701" s="248">
        <v>44529.709201388891</v>
      </c>
      <c r="AA701" s="247"/>
      <c r="AB701" s="247" t="s">
        <v>2369</v>
      </c>
      <c r="AC701" s="247">
        <v>91985</v>
      </c>
      <c r="AD701" s="247">
        <v>4520</v>
      </c>
      <c r="AE701" s="247" t="s">
        <v>8111</v>
      </c>
      <c r="AF701" s="247" t="s">
        <v>8113</v>
      </c>
      <c r="AG701" s="247" t="s">
        <v>754</v>
      </c>
    </row>
    <row r="702" spans="1:33" ht="26.4" x14ac:dyDescent="0.3">
      <c r="A702" s="247"/>
      <c r="B702" s="247" t="s">
        <v>8111</v>
      </c>
      <c r="C702" s="247" t="s">
        <v>64</v>
      </c>
      <c r="D702" s="251">
        <v>14</v>
      </c>
      <c r="E702" s="247" t="s">
        <v>2519</v>
      </c>
      <c r="F702" s="247" t="s">
        <v>2520</v>
      </c>
      <c r="G702" s="247" t="s">
        <v>248</v>
      </c>
      <c r="H702" s="247" t="s">
        <v>526</v>
      </c>
      <c r="I702" s="247" t="s">
        <v>7988</v>
      </c>
      <c r="J702" s="247" t="s">
        <v>7988</v>
      </c>
      <c r="K702" s="247" t="s">
        <v>7988</v>
      </c>
      <c r="L702" s="247" t="s">
        <v>7988</v>
      </c>
      <c r="M702" s="247" t="s">
        <v>8112</v>
      </c>
      <c r="N702" s="247" t="s">
        <v>528</v>
      </c>
      <c r="O702" s="247" t="s">
        <v>2522</v>
      </c>
      <c r="P702" s="247"/>
      <c r="Q702" s="247"/>
      <c r="R702" s="247"/>
      <c r="S702" s="247"/>
      <c r="T702" s="247"/>
      <c r="U702" s="247" t="s">
        <v>7988</v>
      </c>
      <c r="V702" s="247" t="s">
        <v>7988</v>
      </c>
      <c r="W702" s="247"/>
      <c r="X702" s="247"/>
      <c r="Y702" s="248">
        <v>44526.615289351852</v>
      </c>
      <c r="Z702" s="248">
        <v>44532.923518518517</v>
      </c>
      <c r="AA702" s="247"/>
      <c r="AB702" s="247" t="s">
        <v>2521</v>
      </c>
      <c r="AC702" s="247">
        <v>21609</v>
      </c>
      <c r="AD702" s="247">
        <v>2000</v>
      </c>
      <c r="AE702" s="247" t="s">
        <v>8111</v>
      </c>
      <c r="AF702" s="247" t="s">
        <v>8113</v>
      </c>
      <c r="AG702" s="247" t="s">
        <v>15</v>
      </c>
    </row>
    <row r="703" spans="1:33" ht="26.4" x14ac:dyDescent="0.3">
      <c r="A703" s="247"/>
      <c r="B703" s="247" t="s">
        <v>8111</v>
      </c>
      <c r="C703" s="247" t="s">
        <v>64</v>
      </c>
      <c r="D703" s="251">
        <v>14</v>
      </c>
      <c r="E703" s="247" t="s">
        <v>2523</v>
      </c>
      <c r="F703" s="247" t="s">
        <v>2524</v>
      </c>
      <c r="G703" s="247" t="s">
        <v>248</v>
      </c>
      <c r="H703" s="247" t="s">
        <v>526</v>
      </c>
      <c r="I703" s="247" t="s">
        <v>7988</v>
      </c>
      <c r="J703" s="247" t="s">
        <v>7988</v>
      </c>
      <c r="K703" s="247" t="s">
        <v>7988</v>
      </c>
      <c r="L703" s="247" t="s">
        <v>7988</v>
      </c>
      <c r="M703" s="247" t="s">
        <v>8112</v>
      </c>
      <c r="N703" s="247" t="s">
        <v>528</v>
      </c>
      <c r="O703" s="247" t="s">
        <v>913</v>
      </c>
      <c r="P703" s="247"/>
      <c r="Q703" s="247"/>
      <c r="R703" s="247"/>
      <c r="S703" s="247"/>
      <c r="T703" s="247"/>
      <c r="U703" s="247" t="s">
        <v>7988</v>
      </c>
      <c r="V703" s="247" t="s">
        <v>7988</v>
      </c>
      <c r="W703" s="247"/>
      <c r="X703" s="247"/>
      <c r="Y703" s="248">
        <v>44526.615439814814</v>
      </c>
      <c r="Z703" s="248">
        <v>44532.923518518517</v>
      </c>
      <c r="AA703" s="247"/>
      <c r="AB703" s="247" t="s">
        <v>2521</v>
      </c>
      <c r="AC703" s="247">
        <v>21609</v>
      </c>
      <c r="AD703" s="247">
        <v>2010</v>
      </c>
      <c r="AE703" s="247" t="s">
        <v>8111</v>
      </c>
      <c r="AF703" s="247" t="s">
        <v>8113</v>
      </c>
      <c r="AG703" s="247" t="s">
        <v>15</v>
      </c>
    </row>
    <row r="704" spans="1:33" ht="132" x14ac:dyDescent="0.3">
      <c r="A704" s="247"/>
      <c r="B704" s="247" t="s">
        <v>8111</v>
      </c>
      <c r="C704" s="247" t="s">
        <v>64</v>
      </c>
      <c r="D704" s="251">
        <v>14</v>
      </c>
      <c r="E704" s="247" t="s">
        <v>2525</v>
      </c>
      <c r="F704" s="247" t="s">
        <v>2526</v>
      </c>
      <c r="G704" s="247" t="s">
        <v>248</v>
      </c>
      <c r="H704" s="247" t="s">
        <v>526</v>
      </c>
      <c r="I704" s="247" t="s">
        <v>7988</v>
      </c>
      <c r="J704" s="247" t="s">
        <v>7988</v>
      </c>
      <c r="K704" s="247" t="s">
        <v>7988</v>
      </c>
      <c r="L704" s="247" t="s">
        <v>7988</v>
      </c>
      <c r="M704" s="247" t="s">
        <v>8112</v>
      </c>
      <c r="N704" s="247" t="s">
        <v>224</v>
      </c>
      <c r="O704" s="247" t="s">
        <v>2527</v>
      </c>
      <c r="P704" s="247"/>
      <c r="Q704" s="247"/>
      <c r="R704" s="247"/>
      <c r="S704" s="247"/>
      <c r="T704" s="247"/>
      <c r="U704" s="247" t="s">
        <v>7988</v>
      </c>
      <c r="V704" s="247" t="s">
        <v>7988</v>
      </c>
      <c r="W704" s="247"/>
      <c r="X704" s="247"/>
      <c r="Y704" s="248">
        <v>44526.615439814814</v>
      </c>
      <c r="Z704" s="248">
        <v>44532.923518518517</v>
      </c>
      <c r="AA704" s="247"/>
      <c r="AB704" s="247" t="s">
        <v>2521</v>
      </c>
      <c r="AC704" s="247">
        <v>21609</v>
      </c>
      <c r="AD704" s="247">
        <v>2020</v>
      </c>
      <c r="AE704" s="247" t="s">
        <v>8111</v>
      </c>
      <c r="AF704" s="247" t="s">
        <v>8113</v>
      </c>
      <c r="AG704" s="247" t="s">
        <v>15</v>
      </c>
    </row>
    <row r="705" spans="1:33" ht="118.8" x14ac:dyDescent="0.3">
      <c r="A705" s="247"/>
      <c r="B705" s="247" t="s">
        <v>8111</v>
      </c>
      <c r="C705" s="247" t="s">
        <v>64</v>
      </c>
      <c r="D705" s="251">
        <v>14</v>
      </c>
      <c r="E705" s="247" t="s">
        <v>2528</v>
      </c>
      <c r="F705" s="247" t="s">
        <v>2529</v>
      </c>
      <c r="G705" s="247" t="s">
        <v>248</v>
      </c>
      <c r="H705" s="247" t="s">
        <v>526</v>
      </c>
      <c r="I705" s="247" t="s">
        <v>7988</v>
      </c>
      <c r="J705" s="247" t="s">
        <v>7988</v>
      </c>
      <c r="K705" s="247" t="s">
        <v>7988</v>
      </c>
      <c r="L705" s="247" t="s">
        <v>7988</v>
      </c>
      <c r="M705" s="247" t="s">
        <v>8112</v>
      </c>
      <c r="N705" s="247" t="s">
        <v>224</v>
      </c>
      <c r="O705" s="247" t="s">
        <v>2530</v>
      </c>
      <c r="P705" s="247"/>
      <c r="Q705" s="247"/>
      <c r="R705" s="247"/>
      <c r="S705" s="247"/>
      <c r="T705" s="247"/>
      <c r="U705" s="247" t="s">
        <v>7988</v>
      </c>
      <c r="V705" s="247" t="s">
        <v>7988</v>
      </c>
      <c r="W705" s="247"/>
      <c r="X705" s="247"/>
      <c r="Y705" s="248">
        <v>44526.615439814814</v>
      </c>
      <c r="Z705" s="248">
        <v>44532.923518518517</v>
      </c>
      <c r="AA705" s="247"/>
      <c r="AB705" s="247" t="s">
        <v>2521</v>
      </c>
      <c r="AC705" s="247">
        <v>21609</v>
      </c>
      <c r="AD705" s="247">
        <v>2030</v>
      </c>
      <c r="AE705" s="247" t="s">
        <v>8111</v>
      </c>
      <c r="AF705" s="247" t="s">
        <v>8113</v>
      </c>
      <c r="AG705" s="247" t="s">
        <v>15</v>
      </c>
    </row>
    <row r="706" spans="1:33" ht="39.6" x14ac:dyDescent="0.3">
      <c r="A706" s="247"/>
      <c r="B706" s="247" t="s">
        <v>8111</v>
      </c>
      <c r="C706" s="247" t="s">
        <v>64</v>
      </c>
      <c r="D706" s="251">
        <v>14</v>
      </c>
      <c r="E706" s="247" t="s">
        <v>2531</v>
      </c>
      <c r="F706" s="247" t="s">
        <v>2532</v>
      </c>
      <c r="G706" s="247" t="s">
        <v>248</v>
      </c>
      <c r="H706" s="247" t="s">
        <v>526</v>
      </c>
      <c r="I706" s="247" t="s">
        <v>7988</v>
      </c>
      <c r="J706" s="247" t="s">
        <v>7988</v>
      </c>
      <c r="K706" s="247" t="s">
        <v>7988</v>
      </c>
      <c r="L706" s="247" t="s">
        <v>7988</v>
      </c>
      <c r="M706" s="247" t="s">
        <v>8112</v>
      </c>
      <c r="N706" s="247" t="s">
        <v>224</v>
      </c>
      <c r="O706" s="247" t="s">
        <v>2533</v>
      </c>
      <c r="P706" s="247"/>
      <c r="Q706" s="247"/>
      <c r="R706" s="247"/>
      <c r="S706" s="247"/>
      <c r="T706" s="247"/>
      <c r="U706" s="247" t="s">
        <v>7988</v>
      </c>
      <c r="V706" s="247" t="s">
        <v>7988</v>
      </c>
      <c r="W706" s="247"/>
      <c r="X706" s="247"/>
      <c r="Y706" s="248">
        <v>44526.615439814814</v>
      </c>
      <c r="Z706" s="248">
        <v>44532.923518518517</v>
      </c>
      <c r="AA706" s="247"/>
      <c r="AB706" s="247" t="s">
        <v>2521</v>
      </c>
      <c r="AC706" s="247">
        <v>21609</v>
      </c>
      <c r="AD706" s="247">
        <v>2040</v>
      </c>
      <c r="AE706" s="247" t="s">
        <v>8111</v>
      </c>
      <c r="AF706" s="247" t="s">
        <v>8113</v>
      </c>
      <c r="AG706" s="247" t="s">
        <v>15</v>
      </c>
    </row>
    <row r="707" spans="1:33" ht="105.6" x14ac:dyDescent="0.3">
      <c r="A707" s="247"/>
      <c r="B707" s="247" t="s">
        <v>8111</v>
      </c>
      <c r="C707" s="247" t="s">
        <v>64</v>
      </c>
      <c r="D707" s="251">
        <v>14</v>
      </c>
      <c r="E707" s="247" t="s">
        <v>2534</v>
      </c>
      <c r="F707" s="247" t="s">
        <v>2535</v>
      </c>
      <c r="G707" s="247" t="s">
        <v>248</v>
      </c>
      <c r="H707" s="247" t="s">
        <v>526</v>
      </c>
      <c r="I707" s="247" t="s">
        <v>7988</v>
      </c>
      <c r="J707" s="247" t="s">
        <v>7988</v>
      </c>
      <c r="K707" s="247" t="s">
        <v>7988</v>
      </c>
      <c r="L707" s="247" t="s">
        <v>7988</v>
      </c>
      <c r="M707" s="247" t="s">
        <v>8112</v>
      </c>
      <c r="N707" s="247" t="s">
        <v>224</v>
      </c>
      <c r="O707" s="247" t="s">
        <v>2536</v>
      </c>
      <c r="P707" s="247"/>
      <c r="Q707" s="247"/>
      <c r="R707" s="247"/>
      <c r="S707" s="247" t="s">
        <v>8264</v>
      </c>
      <c r="T707" s="247"/>
      <c r="U707" s="247" t="s">
        <v>7988</v>
      </c>
      <c r="V707" s="247" t="s">
        <v>7988</v>
      </c>
      <c r="W707" s="247"/>
      <c r="X707" s="247"/>
      <c r="Y707" s="248">
        <v>44526.615439814814</v>
      </c>
      <c r="Z707" s="248">
        <v>44532.923518518517</v>
      </c>
      <c r="AA707" s="247"/>
      <c r="AB707" s="247" t="s">
        <v>2521</v>
      </c>
      <c r="AC707" s="247">
        <v>21609</v>
      </c>
      <c r="AD707" s="247">
        <v>2050</v>
      </c>
      <c r="AE707" s="247" t="s">
        <v>8111</v>
      </c>
      <c r="AF707" s="247" t="s">
        <v>8113</v>
      </c>
      <c r="AG707" s="247" t="s">
        <v>15</v>
      </c>
    </row>
    <row r="708" spans="1:33" ht="92.4" x14ac:dyDescent="0.3">
      <c r="A708" s="247"/>
      <c r="B708" s="247" t="s">
        <v>8111</v>
      </c>
      <c r="C708" s="247" t="s">
        <v>64</v>
      </c>
      <c r="D708" s="251" t="s">
        <v>1612</v>
      </c>
      <c r="E708" s="247" t="s">
        <v>2537</v>
      </c>
      <c r="F708" s="247" t="s">
        <v>2538</v>
      </c>
      <c r="G708" s="247" t="s">
        <v>248</v>
      </c>
      <c r="H708" s="247" t="s">
        <v>526</v>
      </c>
      <c r="I708" s="247" t="s">
        <v>7988</v>
      </c>
      <c r="J708" s="247" t="s">
        <v>7988</v>
      </c>
      <c r="K708" s="247" t="s">
        <v>7988</v>
      </c>
      <c r="L708" s="247" t="s">
        <v>7988</v>
      </c>
      <c r="M708" s="247" t="s">
        <v>8112</v>
      </c>
      <c r="N708" s="247" t="s">
        <v>224</v>
      </c>
      <c r="O708" s="247" t="s">
        <v>2539</v>
      </c>
      <c r="P708" s="247"/>
      <c r="Q708" s="247"/>
      <c r="R708" s="247"/>
      <c r="S708" s="247"/>
      <c r="T708" s="247"/>
      <c r="U708" s="247" t="s">
        <v>7988</v>
      </c>
      <c r="V708" s="247" t="s">
        <v>7988</v>
      </c>
      <c r="W708" s="247"/>
      <c r="X708" s="247"/>
      <c r="Y708" s="248">
        <v>44526.615439814814</v>
      </c>
      <c r="Z708" s="248">
        <v>44532.923518518517</v>
      </c>
      <c r="AA708" s="247"/>
      <c r="AB708" s="247" t="s">
        <v>2521</v>
      </c>
      <c r="AC708" s="247">
        <v>21609</v>
      </c>
      <c r="AD708" s="247">
        <v>33460</v>
      </c>
      <c r="AE708" s="247" t="s">
        <v>8111</v>
      </c>
      <c r="AF708" s="247" t="s">
        <v>8113</v>
      </c>
      <c r="AG708" s="247" t="s">
        <v>15</v>
      </c>
    </row>
    <row r="709" spans="1:33" ht="26.4" x14ac:dyDescent="0.3">
      <c r="A709" s="247" t="s">
        <v>142</v>
      </c>
      <c r="B709" s="247" t="s">
        <v>8113</v>
      </c>
      <c r="C709" s="247" t="s">
        <v>69</v>
      </c>
      <c r="D709" s="251" t="s">
        <v>120</v>
      </c>
      <c r="E709" s="247" t="s">
        <v>2540</v>
      </c>
      <c r="F709" s="247" t="s">
        <v>2541</v>
      </c>
      <c r="G709" s="247" t="s">
        <v>1677</v>
      </c>
      <c r="H709" s="247" t="s">
        <v>35</v>
      </c>
      <c r="I709" s="247" t="s">
        <v>7988</v>
      </c>
      <c r="J709" s="247" t="s">
        <v>7988</v>
      </c>
      <c r="K709" s="247" t="s">
        <v>7988</v>
      </c>
      <c r="L709" s="247" t="s">
        <v>7988</v>
      </c>
      <c r="M709" s="247" t="s">
        <v>8112</v>
      </c>
      <c r="N709" s="247" t="s">
        <v>84</v>
      </c>
      <c r="O709" s="247" t="s">
        <v>7988</v>
      </c>
      <c r="P709" s="247"/>
      <c r="Q709" s="247"/>
      <c r="R709" s="247"/>
      <c r="S709" s="247"/>
      <c r="T709" s="247"/>
      <c r="U709" s="247" t="s">
        <v>7988</v>
      </c>
      <c r="V709" s="247" t="s">
        <v>7988</v>
      </c>
      <c r="W709" s="247"/>
      <c r="X709" s="247"/>
      <c r="Y709" s="248">
        <v>44526.619930555556</v>
      </c>
      <c r="Z709" s="247"/>
      <c r="AA709" s="247"/>
      <c r="AB709" s="247" t="s">
        <v>2542</v>
      </c>
      <c r="AC709" s="247">
        <v>74340</v>
      </c>
      <c r="AD709" s="247">
        <v>6550</v>
      </c>
      <c r="AE709" s="247" t="s">
        <v>8111</v>
      </c>
      <c r="AF709" s="247" t="s">
        <v>8111</v>
      </c>
      <c r="AG709" s="247" t="s">
        <v>719</v>
      </c>
    </row>
    <row r="710" spans="1:33" ht="26.4" x14ac:dyDescent="0.3">
      <c r="A710" s="247"/>
      <c r="B710" s="247" t="s">
        <v>8111</v>
      </c>
      <c r="C710" s="247" t="s">
        <v>32</v>
      </c>
      <c r="D710" s="251" t="s">
        <v>1373</v>
      </c>
      <c r="E710" s="247" t="s">
        <v>2543</v>
      </c>
      <c r="F710" s="247" t="s">
        <v>2544</v>
      </c>
      <c r="G710" s="247" t="s">
        <v>723</v>
      </c>
      <c r="H710" s="247" t="s">
        <v>725</v>
      </c>
      <c r="I710" s="247" t="s">
        <v>7988</v>
      </c>
      <c r="J710" s="247" t="s">
        <v>7988</v>
      </c>
      <c r="K710" s="247" t="s">
        <v>7988</v>
      </c>
      <c r="L710" s="247" t="s">
        <v>7988</v>
      </c>
      <c r="M710" s="247" t="s">
        <v>8112</v>
      </c>
      <c r="N710" s="247" t="s">
        <v>91</v>
      </c>
      <c r="O710" s="247" t="s">
        <v>2546</v>
      </c>
      <c r="P710" s="247"/>
      <c r="Q710" s="247"/>
      <c r="R710" s="247"/>
      <c r="S710" s="247"/>
      <c r="T710" s="247"/>
      <c r="U710" s="247" t="s">
        <v>7988</v>
      </c>
      <c r="V710" s="247" t="s">
        <v>7988</v>
      </c>
      <c r="W710" s="247"/>
      <c r="X710" s="247"/>
      <c r="Y710" s="248">
        <v>44526.63003472222</v>
      </c>
      <c r="Z710" s="248">
        <v>44529.934490740743</v>
      </c>
      <c r="AA710" s="247"/>
      <c r="AB710" s="247" t="s">
        <v>2545</v>
      </c>
      <c r="AC710" s="247">
        <v>45073</v>
      </c>
      <c r="AD710" s="247">
        <v>29720</v>
      </c>
      <c r="AE710" s="247" t="s">
        <v>8111</v>
      </c>
      <c r="AF710" s="247" t="s">
        <v>8113</v>
      </c>
      <c r="AG710" s="247"/>
    </row>
    <row r="711" spans="1:33" ht="26.4" x14ac:dyDescent="0.3">
      <c r="A711" s="247" t="s">
        <v>582</v>
      </c>
      <c r="B711" s="247" t="s">
        <v>8111</v>
      </c>
      <c r="C711" s="247" t="s">
        <v>18</v>
      </c>
      <c r="D711" s="251" t="s">
        <v>280</v>
      </c>
      <c r="E711" s="247" t="s">
        <v>2547</v>
      </c>
      <c r="F711" s="247" t="s">
        <v>2548</v>
      </c>
      <c r="G711" s="247" t="s">
        <v>723</v>
      </c>
      <c r="H711" s="247" t="s">
        <v>725</v>
      </c>
      <c r="I711" s="247" t="s">
        <v>7988</v>
      </c>
      <c r="J711" s="247" t="s">
        <v>7988</v>
      </c>
      <c r="K711" s="247" t="s">
        <v>7988</v>
      </c>
      <c r="L711" s="247" t="s">
        <v>7988</v>
      </c>
      <c r="M711" s="247" t="s">
        <v>8112</v>
      </c>
      <c r="N711" s="247" t="s">
        <v>91</v>
      </c>
      <c r="O711" s="247" t="s">
        <v>1386</v>
      </c>
      <c r="P711" s="247" t="s">
        <v>2549</v>
      </c>
      <c r="Q711" s="247"/>
      <c r="R711" s="247"/>
      <c r="S711" s="247" t="s">
        <v>8265</v>
      </c>
      <c r="T711" s="247"/>
      <c r="U711" s="247" t="s">
        <v>7988</v>
      </c>
      <c r="V711" s="247" t="s">
        <v>7988</v>
      </c>
      <c r="W711" s="247"/>
      <c r="X711" s="247"/>
      <c r="Y711" s="248">
        <v>44526.63003472222</v>
      </c>
      <c r="Z711" s="248">
        <v>44529.934490740743</v>
      </c>
      <c r="AA711" s="247"/>
      <c r="AB711" s="247" t="s">
        <v>2545</v>
      </c>
      <c r="AC711" s="247">
        <v>45073</v>
      </c>
      <c r="AD711" s="247">
        <v>29760</v>
      </c>
      <c r="AE711" s="247" t="s">
        <v>8111</v>
      </c>
      <c r="AF711" s="247" t="s">
        <v>8113</v>
      </c>
      <c r="AG711" s="247"/>
    </row>
    <row r="712" spans="1:33" ht="39.6" x14ac:dyDescent="0.3">
      <c r="A712" s="247"/>
      <c r="B712" s="247" t="s">
        <v>8111</v>
      </c>
      <c r="C712" s="247" t="s">
        <v>32</v>
      </c>
      <c r="D712" s="251" t="s">
        <v>2450</v>
      </c>
      <c r="E712" s="247" t="s">
        <v>2550</v>
      </c>
      <c r="F712" s="247" t="s">
        <v>2551</v>
      </c>
      <c r="G712" s="247" t="s">
        <v>2552</v>
      </c>
      <c r="H712" s="247" t="s">
        <v>725</v>
      </c>
      <c r="I712" s="247" t="s">
        <v>7988</v>
      </c>
      <c r="J712" s="247" t="s">
        <v>7988</v>
      </c>
      <c r="K712" s="247" t="s">
        <v>7988</v>
      </c>
      <c r="L712" s="247" t="s">
        <v>7988</v>
      </c>
      <c r="M712" s="247" t="s">
        <v>8112</v>
      </c>
      <c r="N712" s="247" t="s">
        <v>91</v>
      </c>
      <c r="O712" s="247" t="s">
        <v>2452</v>
      </c>
      <c r="P712" s="247"/>
      <c r="Q712" s="247"/>
      <c r="R712" s="247"/>
      <c r="S712" s="247"/>
      <c r="T712" s="247"/>
      <c r="U712" s="247" t="s">
        <v>7988</v>
      </c>
      <c r="V712" s="247" t="s">
        <v>7988</v>
      </c>
      <c r="W712" s="247"/>
      <c r="X712" s="247"/>
      <c r="Y712" s="248">
        <v>44526.63003472222</v>
      </c>
      <c r="Z712" s="248">
        <v>44529.934490740743</v>
      </c>
      <c r="AA712" s="247"/>
      <c r="AB712" s="247" t="s">
        <v>2545</v>
      </c>
      <c r="AC712" s="247">
        <v>45073</v>
      </c>
      <c r="AD712" s="247">
        <v>33120</v>
      </c>
      <c r="AE712" s="247" t="s">
        <v>8111</v>
      </c>
      <c r="AF712" s="247" t="s">
        <v>8113</v>
      </c>
      <c r="AG712" s="247"/>
    </row>
    <row r="713" spans="1:33" ht="26.4" x14ac:dyDescent="0.3">
      <c r="A713" s="247"/>
      <c r="B713" s="247" t="s">
        <v>8111</v>
      </c>
      <c r="C713" s="247" t="s">
        <v>32</v>
      </c>
      <c r="D713" s="251" t="s">
        <v>1160</v>
      </c>
      <c r="E713" s="247" t="s">
        <v>2553</v>
      </c>
      <c r="F713" s="247" t="s">
        <v>2554</v>
      </c>
      <c r="G713" s="247" t="s">
        <v>2555</v>
      </c>
      <c r="H713" s="247" t="s">
        <v>35</v>
      </c>
      <c r="I713" s="247" t="s">
        <v>7988</v>
      </c>
      <c r="J713" s="247" t="s">
        <v>7988</v>
      </c>
      <c r="K713" s="247" t="s">
        <v>7988</v>
      </c>
      <c r="L713" s="247" t="s">
        <v>7988</v>
      </c>
      <c r="M713" s="247" t="s">
        <v>8112</v>
      </c>
      <c r="N713" s="247" t="s">
        <v>91</v>
      </c>
      <c r="O713" s="247" t="s">
        <v>1161</v>
      </c>
      <c r="P713" s="247"/>
      <c r="Q713" s="247"/>
      <c r="R713" s="247" t="s">
        <v>2556</v>
      </c>
      <c r="S713" s="247" t="s">
        <v>8197</v>
      </c>
      <c r="T713" s="247"/>
      <c r="U713" s="247" t="s">
        <v>7988</v>
      </c>
      <c r="V713" s="247" t="s">
        <v>7988</v>
      </c>
      <c r="W713" s="247"/>
      <c r="X713" s="247"/>
      <c r="Y713" s="248">
        <v>44526.63003472222</v>
      </c>
      <c r="Z713" s="248">
        <v>44529.934490740743</v>
      </c>
      <c r="AA713" s="247"/>
      <c r="AB713" s="247" t="s">
        <v>2545</v>
      </c>
      <c r="AC713" s="247">
        <v>45073</v>
      </c>
      <c r="AD713" s="247">
        <v>33070</v>
      </c>
      <c r="AE713" s="247" t="s">
        <v>8111</v>
      </c>
      <c r="AF713" s="247" t="s">
        <v>8113</v>
      </c>
      <c r="AG713" s="247" t="s">
        <v>719</v>
      </c>
    </row>
    <row r="714" spans="1:33" ht="26.4" x14ac:dyDescent="0.3">
      <c r="A714" s="247" t="s">
        <v>1511</v>
      </c>
      <c r="B714" s="247" t="s">
        <v>8111</v>
      </c>
      <c r="C714" s="247" t="s">
        <v>410</v>
      </c>
      <c r="D714" s="251" t="s">
        <v>1309</v>
      </c>
      <c r="E714" s="247" t="s">
        <v>2557</v>
      </c>
      <c r="F714" s="247" t="s">
        <v>2558</v>
      </c>
      <c r="G714" s="247" t="s">
        <v>2555</v>
      </c>
      <c r="H714" s="247" t="s">
        <v>35</v>
      </c>
      <c r="I714" s="247" t="s">
        <v>7988</v>
      </c>
      <c r="J714" s="247" t="s">
        <v>7988</v>
      </c>
      <c r="K714" s="247" t="s">
        <v>7988</v>
      </c>
      <c r="L714" s="247" t="s">
        <v>7988</v>
      </c>
      <c r="M714" s="247" t="s">
        <v>8112</v>
      </c>
      <c r="N714" s="247" t="s">
        <v>84</v>
      </c>
      <c r="O714" s="247" t="s">
        <v>7988</v>
      </c>
      <c r="P714" s="247"/>
      <c r="Q714" s="247"/>
      <c r="R714" s="247" t="s">
        <v>2559</v>
      </c>
      <c r="S714" s="247"/>
      <c r="T714" s="247"/>
      <c r="U714" s="247" t="s">
        <v>7988</v>
      </c>
      <c r="V714" s="247" t="s">
        <v>7988</v>
      </c>
      <c r="W714" s="247"/>
      <c r="X714" s="247"/>
      <c r="Y714" s="248">
        <v>44526.63003472222</v>
      </c>
      <c r="Z714" s="248">
        <v>44529.934490740743</v>
      </c>
      <c r="AA714" s="247"/>
      <c r="AB714" s="247" t="s">
        <v>2545</v>
      </c>
      <c r="AC714" s="247">
        <v>45073</v>
      </c>
      <c r="AD714" s="247">
        <v>900</v>
      </c>
      <c r="AE714" s="247" t="s">
        <v>8111</v>
      </c>
      <c r="AF714" s="247" t="s">
        <v>8113</v>
      </c>
      <c r="AG714" s="247" t="s">
        <v>719</v>
      </c>
    </row>
    <row r="715" spans="1:33" ht="26.4" x14ac:dyDescent="0.3">
      <c r="A715" s="247" t="s">
        <v>119</v>
      </c>
      <c r="B715" s="247" t="s">
        <v>8111</v>
      </c>
      <c r="C715" s="247" t="s">
        <v>32</v>
      </c>
      <c r="D715" s="251" t="s">
        <v>120</v>
      </c>
      <c r="E715" s="247" t="s">
        <v>2560</v>
      </c>
      <c r="F715" s="247" t="s">
        <v>2561</v>
      </c>
      <c r="G715" s="247" t="s">
        <v>2555</v>
      </c>
      <c r="H715" s="247" t="s">
        <v>35</v>
      </c>
      <c r="I715" s="247" t="s">
        <v>7988</v>
      </c>
      <c r="J715" s="247" t="s">
        <v>7988</v>
      </c>
      <c r="K715" s="247" t="s">
        <v>7988</v>
      </c>
      <c r="L715" s="247" t="s">
        <v>7988</v>
      </c>
      <c r="M715" s="247" t="s">
        <v>8112</v>
      </c>
      <c r="N715" s="247" t="s">
        <v>84</v>
      </c>
      <c r="O715" s="247" t="s">
        <v>7988</v>
      </c>
      <c r="P715" s="247"/>
      <c r="Q715" s="247"/>
      <c r="R715" s="247" t="s">
        <v>2562</v>
      </c>
      <c r="S715" s="247" t="s">
        <v>8212</v>
      </c>
      <c r="T715" s="247"/>
      <c r="U715" s="247" t="s">
        <v>7988</v>
      </c>
      <c r="V715" s="247" t="s">
        <v>7988</v>
      </c>
      <c r="W715" s="247"/>
      <c r="X715" s="247"/>
      <c r="Y715" s="248">
        <v>44526.63003472222</v>
      </c>
      <c r="Z715" s="248">
        <v>44529.964525462965</v>
      </c>
      <c r="AA715" s="247"/>
      <c r="AB715" s="247" t="s">
        <v>2545</v>
      </c>
      <c r="AC715" s="247">
        <v>45073</v>
      </c>
      <c r="AD715" s="247">
        <v>680</v>
      </c>
      <c r="AE715" s="247" t="s">
        <v>8111</v>
      </c>
      <c r="AF715" s="247" t="s">
        <v>8113</v>
      </c>
      <c r="AG715" s="247" t="s">
        <v>719</v>
      </c>
    </row>
    <row r="716" spans="1:33" ht="26.4" x14ac:dyDescent="0.3">
      <c r="A716" s="247" t="s">
        <v>138</v>
      </c>
      <c r="B716" s="247" t="s">
        <v>8111</v>
      </c>
      <c r="C716" s="247" t="s">
        <v>32</v>
      </c>
      <c r="D716" s="251" t="s">
        <v>120</v>
      </c>
      <c r="E716" s="247" t="s">
        <v>2563</v>
      </c>
      <c r="F716" s="247" t="s">
        <v>2564</v>
      </c>
      <c r="G716" s="247" t="s">
        <v>2555</v>
      </c>
      <c r="H716" s="247" t="s">
        <v>35</v>
      </c>
      <c r="I716" s="247" t="s">
        <v>7988</v>
      </c>
      <c r="J716" s="247" t="s">
        <v>7988</v>
      </c>
      <c r="K716" s="247" t="s">
        <v>7988</v>
      </c>
      <c r="L716" s="247" t="s">
        <v>7988</v>
      </c>
      <c r="M716" s="247" t="s">
        <v>8112</v>
      </c>
      <c r="N716" s="247" t="s">
        <v>84</v>
      </c>
      <c r="O716" s="247" t="s">
        <v>7988</v>
      </c>
      <c r="P716" s="247"/>
      <c r="Q716" s="247"/>
      <c r="R716" s="247" t="s">
        <v>2565</v>
      </c>
      <c r="S716" s="247" t="s">
        <v>8212</v>
      </c>
      <c r="T716" s="247"/>
      <c r="U716" s="247" t="s">
        <v>7988</v>
      </c>
      <c r="V716" s="247" t="s">
        <v>7988</v>
      </c>
      <c r="W716" s="247"/>
      <c r="X716" s="247"/>
      <c r="Y716" s="248">
        <v>44526.63003472222</v>
      </c>
      <c r="Z716" s="248">
        <v>44529.964525462965</v>
      </c>
      <c r="AA716" s="247"/>
      <c r="AB716" s="247" t="s">
        <v>2545</v>
      </c>
      <c r="AC716" s="247">
        <v>45073</v>
      </c>
      <c r="AD716" s="247">
        <v>5590</v>
      </c>
      <c r="AE716" s="247" t="s">
        <v>8111</v>
      </c>
      <c r="AF716" s="247" t="s">
        <v>8113</v>
      </c>
      <c r="AG716" s="247" t="s">
        <v>719</v>
      </c>
    </row>
    <row r="717" spans="1:33" ht="26.4" x14ac:dyDescent="0.3">
      <c r="A717" s="247" t="s">
        <v>150</v>
      </c>
      <c r="B717" s="247" t="s">
        <v>8111</v>
      </c>
      <c r="C717" s="247" t="s">
        <v>32</v>
      </c>
      <c r="D717" s="251" t="s">
        <v>120</v>
      </c>
      <c r="E717" s="247" t="s">
        <v>2566</v>
      </c>
      <c r="F717" s="247" t="s">
        <v>2567</v>
      </c>
      <c r="G717" s="247" t="s">
        <v>2555</v>
      </c>
      <c r="H717" s="247" t="s">
        <v>35</v>
      </c>
      <c r="I717" s="247" t="s">
        <v>7988</v>
      </c>
      <c r="J717" s="247" t="s">
        <v>7988</v>
      </c>
      <c r="K717" s="247" t="s">
        <v>7988</v>
      </c>
      <c r="L717" s="247" t="s">
        <v>7988</v>
      </c>
      <c r="M717" s="247" t="s">
        <v>8112</v>
      </c>
      <c r="N717" s="247" t="s">
        <v>84</v>
      </c>
      <c r="O717" s="247" t="s">
        <v>7988</v>
      </c>
      <c r="P717" s="247"/>
      <c r="Q717" s="247"/>
      <c r="R717" s="247" t="s">
        <v>2568</v>
      </c>
      <c r="S717" s="247" t="s">
        <v>8212</v>
      </c>
      <c r="T717" s="247"/>
      <c r="U717" s="247" t="s">
        <v>7988</v>
      </c>
      <c r="V717" s="247" t="s">
        <v>7988</v>
      </c>
      <c r="W717" s="247"/>
      <c r="X717" s="247"/>
      <c r="Y717" s="248">
        <v>44526.63003472222</v>
      </c>
      <c r="Z717" s="248">
        <v>44529.934490740743</v>
      </c>
      <c r="AA717" s="247"/>
      <c r="AB717" s="247" t="s">
        <v>2545</v>
      </c>
      <c r="AC717" s="247">
        <v>45073</v>
      </c>
      <c r="AD717" s="247">
        <v>8540</v>
      </c>
      <c r="AE717" s="247" t="s">
        <v>8111</v>
      </c>
      <c r="AF717" s="247" t="s">
        <v>8113</v>
      </c>
      <c r="AG717" s="247" t="s">
        <v>719</v>
      </c>
    </row>
    <row r="718" spans="1:33" ht="26.4" x14ac:dyDescent="0.3">
      <c r="A718" s="247" t="s">
        <v>1444</v>
      </c>
      <c r="B718" s="247" t="s">
        <v>8111</v>
      </c>
      <c r="C718" s="247" t="s">
        <v>32</v>
      </c>
      <c r="D718" s="251" t="s">
        <v>120</v>
      </c>
      <c r="E718" s="247" t="s">
        <v>2569</v>
      </c>
      <c r="F718" s="247" t="s">
        <v>2570</v>
      </c>
      <c r="G718" s="247" t="s">
        <v>2555</v>
      </c>
      <c r="H718" s="247" t="s">
        <v>35</v>
      </c>
      <c r="I718" s="247" t="s">
        <v>7988</v>
      </c>
      <c r="J718" s="247" t="s">
        <v>7988</v>
      </c>
      <c r="K718" s="247" t="s">
        <v>7988</v>
      </c>
      <c r="L718" s="247" t="s">
        <v>7988</v>
      </c>
      <c r="M718" s="247" t="s">
        <v>8112</v>
      </c>
      <c r="N718" s="247" t="s">
        <v>84</v>
      </c>
      <c r="O718" s="247" t="s">
        <v>7988</v>
      </c>
      <c r="P718" s="247"/>
      <c r="Q718" s="247"/>
      <c r="R718" s="247" t="s">
        <v>2571</v>
      </c>
      <c r="S718" s="247" t="s">
        <v>8212</v>
      </c>
      <c r="T718" s="247"/>
      <c r="U718" s="247" t="s">
        <v>7988</v>
      </c>
      <c r="V718" s="247" t="s">
        <v>7988</v>
      </c>
      <c r="W718" s="247"/>
      <c r="X718" s="247"/>
      <c r="Y718" s="248">
        <v>44526.63003472222</v>
      </c>
      <c r="Z718" s="248">
        <v>44529.934490740743</v>
      </c>
      <c r="AA718" s="247"/>
      <c r="AB718" s="247" t="s">
        <v>2545</v>
      </c>
      <c r="AC718" s="247">
        <v>45073</v>
      </c>
      <c r="AD718" s="247">
        <v>4740</v>
      </c>
      <c r="AE718" s="247" t="s">
        <v>8111</v>
      </c>
      <c r="AF718" s="247" t="s">
        <v>8113</v>
      </c>
      <c r="AG718" s="247" t="s">
        <v>36</v>
      </c>
    </row>
    <row r="719" spans="1:33" ht="26.4" x14ac:dyDescent="0.3">
      <c r="A719" s="247" t="s">
        <v>154</v>
      </c>
      <c r="B719" s="247" t="s">
        <v>8111</v>
      </c>
      <c r="C719" s="247" t="s">
        <v>32</v>
      </c>
      <c r="D719" s="251" t="s">
        <v>155</v>
      </c>
      <c r="E719" s="247" t="s">
        <v>2572</v>
      </c>
      <c r="F719" s="247" t="s">
        <v>2573</v>
      </c>
      <c r="G719" s="247" t="s">
        <v>2555</v>
      </c>
      <c r="H719" s="247" t="s">
        <v>35</v>
      </c>
      <c r="I719" s="247" t="s">
        <v>7988</v>
      </c>
      <c r="J719" s="247" t="s">
        <v>7988</v>
      </c>
      <c r="K719" s="247" t="s">
        <v>7988</v>
      </c>
      <c r="L719" s="247" t="s">
        <v>7988</v>
      </c>
      <c r="M719" s="247" t="s">
        <v>8112</v>
      </c>
      <c r="N719" s="247" t="s">
        <v>84</v>
      </c>
      <c r="O719" s="247" t="s">
        <v>7988</v>
      </c>
      <c r="P719" s="247"/>
      <c r="Q719" s="247"/>
      <c r="R719" s="247" t="s">
        <v>2574</v>
      </c>
      <c r="S719" s="247" t="s">
        <v>8266</v>
      </c>
      <c r="T719" s="247"/>
      <c r="U719" s="247" t="s">
        <v>7988</v>
      </c>
      <c r="V719" s="247" t="s">
        <v>7988</v>
      </c>
      <c r="W719" s="247"/>
      <c r="X719" s="247"/>
      <c r="Y719" s="248">
        <v>44526.63003472222</v>
      </c>
      <c r="Z719" s="248">
        <v>44529.934490740743</v>
      </c>
      <c r="AA719" s="247"/>
      <c r="AB719" s="247" t="s">
        <v>2545</v>
      </c>
      <c r="AC719" s="247">
        <v>45073</v>
      </c>
      <c r="AD719" s="247">
        <v>560</v>
      </c>
      <c r="AE719" s="247" t="s">
        <v>8111</v>
      </c>
      <c r="AF719" s="247" t="s">
        <v>8113</v>
      </c>
      <c r="AG719" s="247" t="s">
        <v>719</v>
      </c>
    </row>
    <row r="720" spans="1:33" ht="26.4" x14ac:dyDescent="0.3">
      <c r="A720" s="247" t="s">
        <v>2467</v>
      </c>
      <c r="B720" s="247" t="s">
        <v>8111</v>
      </c>
      <c r="C720" s="247" t="s">
        <v>410</v>
      </c>
      <c r="D720" s="251" t="s">
        <v>1021</v>
      </c>
      <c r="E720" s="247" t="s">
        <v>2575</v>
      </c>
      <c r="F720" s="247" t="s">
        <v>2576</v>
      </c>
      <c r="G720" s="247" t="s">
        <v>2555</v>
      </c>
      <c r="H720" s="247" t="s">
        <v>35</v>
      </c>
      <c r="I720" s="247" t="s">
        <v>7988</v>
      </c>
      <c r="J720" s="247" t="s">
        <v>7988</v>
      </c>
      <c r="K720" s="247" t="s">
        <v>7988</v>
      </c>
      <c r="L720" s="247" t="s">
        <v>7988</v>
      </c>
      <c r="M720" s="247" t="s">
        <v>8112</v>
      </c>
      <c r="N720" s="247" t="s">
        <v>84</v>
      </c>
      <c r="O720" s="247" t="s">
        <v>7988</v>
      </c>
      <c r="P720" s="247"/>
      <c r="Q720" s="247"/>
      <c r="R720" s="247" t="s">
        <v>2577</v>
      </c>
      <c r="S720" s="247" t="s">
        <v>8218</v>
      </c>
      <c r="T720" s="247"/>
      <c r="U720" s="247" t="s">
        <v>7988</v>
      </c>
      <c r="V720" s="247" t="s">
        <v>7988</v>
      </c>
      <c r="W720" s="247"/>
      <c r="X720" s="247"/>
      <c r="Y720" s="248">
        <v>44526.63003472222</v>
      </c>
      <c r="Z720" s="248">
        <v>44529.934490740743</v>
      </c>
      <c r="AA720" s="247"/>
      <c r="AB720" s="247" t="s">
        <v>2545</v>
      </c>
      <c r="AC720" s="247">
        <v>45073</v>
      </c>
      <c r="AD720" s="247">
        <v>3330</v>
      </c>
      <c r="AE720" s="247" t="s">
        <v>8111</v>
      </c>
      <c r="AF720" s="247" t="s">
        <v>8113</v>
      </c>
      <c r="AG720" s="247" t="s">
        <v>36</v>
      </c>
    </row>
    <row r="721" spans="1:33" ht="26.4" x14ac:dyDescent="0.3">
      <c r="A721" s="247" t="s">
        <v>2467</v>
      </c>
      <c r="B721" s="247" t="s">
        <v>8111</v>
      </c>
      <c r="C721" s="247" t="s">
        <v>410</v>
      </c>
      <c r="D721" s="251" t="s">
        <v>1021</v>
      </c>
      <c r="E721" s="247" t="s">
        <v>2578</v>
      </c>
      <c r="F721" s="247" t="s">
        <v>2579</v>
      </c>
      <c r="G721" s="247" t="s">
        <v>2555</v>
      </c>
      <c r="H721" s="247" t="s">
        <v>313</v>
      </c>
      <c r="I721" s="247" t="s">
        <v>7988</v>
      </c>
      <c r="J721" s="247" t="s">
        <v>7988</v>
      </c>
      <c r="K721" s="247" t="s">
        <v>7988</v>
      </c>
      <c r="L721" s="247" t="s">
        <v>7988</v>
      </c>
      <c r="M721" s="247" t="s">
        <v>8112</v>
      </c>
      <c r="N721" s="247" t="s">
        <v>84</v>
      </c>
      <c r="O721" s="247" t="s">
        <v>7988</v>
      </c>
      <c r="P721" s="247"/>
      <c r="Q721" s="247"/>
      <c r="R721" s="247" t="s">
        <v>2577</v>
      </c>
      <c r="S721" s="247" t="s">
        <v>8218</v>
      </c>
      <c r="T721" s="247"/>
      <c r="U721" s="247" t="s">
        <v>7988</v>
      </c>
      <c r="V721" s="247" t="s">
        <v>7988</v>
      </c>
      <c r="W721" s="247"/>
      <c r="X721" s="247"/>
      <c r="Y721" s="248">
        <v>44526.63003472222</v>
      </c>
      <c r="Z721" s="248">
        <v>44529.934490740743</v>
      </c>
      <c r="AA721" s="247"/>
      <c r="AB721" s="247" t="s">
        <v>2545</v>
      </c>
      <c r="AC721" s="247">
        <v>45073</v>
      </c>
      <c r="AD721" s="247">
        <v>3340</v>
      </c>
      <c r="AE721" s="247" t="s">
        <v>8111</v>
      </c>
      <c r="AF721" s="247" t="s">
        <v>8113</v>
      </c>
      <c r="AG721" s="247" t="s">
        <v>36</v>
      </c>
    </row>
    <row r="722" spans="1:33" ht="26.4" x14ac:dyDescent="0.3">
      <c r="A722" s="247" t="s">
        <v>428</v>
      </c>
      <c r="B722" s="247" t="s">
        <v>8111</v>
      </c>
      <c r="C722" s="247" t="s">
        <v>32</v>
      </c>
      <c r="D722" s="251" t="s">
        <v>155</v>
      </c>
      <c r="E722" s="247" t="s">
        <v>2580</v>
      </c>
      <c r="F722" s="247" t="s">
        <v>2581</v>
      </c>
      <c r="G722" s="247" t="s">
        <v>2555</v>
      </c>
      <c r="H722" s="247" t="s">
        <v>35</v>
      </c>
      <c r="I722" s="247" t="s">
        <v>7988</v>
      </c>
      <c r="J722" s="247" t="s">
        <v>7988</v>
      </c>
      <c r="K722" s="247" t="s">
        <v>7988</v>
      </c>
      <c r="L722" s="247" t="s">
        <v>7988</v>
      </c>
      <c r="M722" s="247" t="s">
        <v>8112</v>
      </c>
      <c r="N722" s="247" t="s">
        <v>84</v>
      </c>
      <c r="O722" s="247" t="s">
        <v>7988</v>
      </c>
      <c r="P722" s="247"/>
      <c r="Q722" s="247"/>
      <c r="R722" s="247" t="s">
        <v>2582</v>
      </c>
      <c r="S722" s="247" t="s">
        <v>8267</v>
      </c>
      <c r="T722" s="247"/>
      <c r="U722" s="247" t="s">
        <v>7988</v>
      </c>
      <c r="V722" s="247" t="s">
        <v>7988</v>
      </c>
      <c r="W722" s="247"/>
      <c r="X722" s="247"/>
      <c r="Y722" s="248">
        <v>44526.63003472222</v>
      </c>
      <c r="Z722" s="248">
        <v>44529.934490740743</v>
      </c>
      <c r="AA722" s="247"/>
      <c r="AB722" s="247" t="s">
        <v>2545</v>
      </c>
      <c r="AC722" s="247">
        <v>45073</v>
      </c>
      <c r="AD722" s="247">
        <v>3840</v>
      </c>
      <c r="AE722" s="247" t="s">
        <v>8111</v>
      </c>
      <c r="AF722" s="247" t="s">
        <v>8113</v>
      </c>
      <c r="AG722" s="247" t="s">
        <v>36</v>
      </c>
    </row>
    <row r="723" spans="1:33" ht="26.4" x14ac:dyDescent="0.3">
      <c r="A723" s="247" t="s">
        <v>428</v>
      </c>
      <c r="B723" s="247" t="s">
        <v>8111</v>
      </c>
      <c r="C723" s="247" t="s">
        <v>410</v>
      </c>
      <c r="D723" s="251" t="s">
        <v>155</v>
      </c>
      <c r="E723" s="247" t="s">
        <v>2583</v>
      </c>
      <c r="F723" s="247" t="s">
        <v>2584</v>
      </c>
      <c r="G723" s="247" t="s">
        <v>2555</v>
      </c>
      <c r="H723" s="247" t="s">
        <v>313</v>
      </c>
      <c r="I723" s="247" t="s">
        <v>7988</v>
      </c>
      <c r="J723" s="247" t="s">
        <v>7988</v>
      </c>
      <c r="K723" s="247" t="s">
        <v>7988</v>
      </c>
      <c r="L723" s="247" t="s">
        <v>7988</v>
      </c>
      <c r="M723" s="247" t="s">
        <v>8112</v>
      </c>
      <c r="N723" s="247" t="s">
        <v>84</v>
      </c>
      <c r="O723" s="247" t="s">
        <v>7988</v>
      </c>
      <c r="P723" s="247"/>
      <c r="Q723" s="247"/>
      <c r="R723" s="247" t="s">
        <v>2582</v>
      </c>
      <c r="S723" s="247" t="s">
        <v>8267</v>
      </c>
      <c r="T723" s="247"/>
      <c r="U723" s="247" t="s">
        <v>7988</v>
      </c>
      <c r="V723" s="247" t="s">
        <v>7988</v>
      </c>
      <c r="W723" s="247"/>
      <c r="X723" s="247"/>
      <c r="Y723" s="248">
        <v>44526.63003472222</v>
      </c>
      <c r="Z723" s="248">
        <v>44529.934490740743</v>
      </c>
      <c r="AA723" s="247"/>
      <c r="AB723" s="247" t="s">
        <v>2545</v>
      </c>
      <c r="AC723" s="247">
        <v>45073</v>
      </c>
      <c r="AD723" s="247">
        <v>3850</v>
      </c>
      <c r="AE723" s="247" t="s">
        <v>8111</v>
      </c>
      <c r="AF723" s="247" t="s">
        <v>8113</v>
      </c>
      <c r="AG723" s="247" t="s">
        <v>36</v>
      </c>
    </row>
    <row r="724" spans="1:33" ht="224.4" x14ac:dyDescent="0.3">
      <c r="A724" s="247"/>
      <c r="B724" s="247" t="s">
        <v>8111</v>
      </c>
      <c r="C724" s="247" t="s">
        <v>32</v>
      </c>
      <c r="D724" s="251" t="s">
        <v>1160</v>
      </c>
      <c r="E724" s="247" t="s">
        <v>2585</v>
      </c>
      <c r="F724" s="247" t="s">
        <v>8268</v>
      </c>
      <c r="G724" s="247" t="s">
        <v>777</v>
      </c>
      <c r="H724" s="247" t="s">
        <v>35</v>
      </c>
      <c r="I724" s="247" t="s">
        <v>7988</v>
      </c>
      <c r="J724" s="247" t="s">
        <v>7988</v>
      </c>
      <c r="K724" s="247" t="s">
        <v>7988</v>
      </c>
      <c r="L724" s="247" t="s">
        <v>7988</v>
      </c>
      <c r="M724" s="247" t="s">
        <v>8112</v>
      </c>
      <c r="N724" s="247" t="s">
        <v>91</v>
      </c>
      <c r="O724" s="247" t="s">
        <v>1161</v>
      </c>
      <c r="P724" s="247"/>
      <c r="Q724" s="247"/>
      <c r="R724" s="247"/>
      <c r="S724" s="247" t="s">
        <v>8269</v>
      </c>
      <c r="T724" s="247"/>
      <c r="U724" s="247" t="s">
        <v>7988</v>
      </c>
      <c r="V724" s="247" t="s">
        <v>7988</v>
      </c>
      <c r="W724" s="247"/>
      <c r="X724" s="247"/>
      <c r="Y724" s="248">
        <v>44526.636307870373</v>
      </c>
      <c r="Z724" s="248">
        <v>44529.934490740743</v>
      </c>
      <c r="AA724" s="247"/>
      <c r="AB724" s="247" t="s">
        <v>2586</v>
      </c>
      <c r="AC724" s="247">
        <v>68338</v>
      </c>
      <c r="AD724" s="247">
        <v>33510</v>
      </c>
      <c r="AE724" s="247" t="s">
        <v>8111</v>
      </c>
      <c r="AF724" s="247" t="s">
        <v>8113</v>
      </c>
      <c r="AG724" s="247" t="s">
        <v>754</v>
      </c>
    </row>
    <row r="725" spans="1:33" ht="26.4" x14ac:dyDescent="0.3">
      <c r="A725" s="247" t="s">
        <v>179</v>
      </c>
      <c r="B725" s="247" t="s">
        <v>8113</v>
      </c>
      <c r="C725" s="247" t="s">
        <v>69</v>
      </c>
      <c r="D725" s="251" t="s">
        <v>155</v>
      </c>
      <c r="E725" s="247" t="s">
        <v>2587</v>
      </c>
      <c r="F725" s="247" t="s">
        <v>2588</v>
      </c>
      <c r="G725" s="247" t="s">
        <v>2589</v>
      </c>
      <c r="H725" s="247" t="s">
        <v>35</v>
      </c>
      <c r="I725" s="247" t="s">
        <v>7988</v>
      </c>
      <c r="J725" s="247" t="s">
        <v>7988</v>
      </c>
      <c r="K725" s="247" t="s">
        <v>7988</v>
      </c>
      <c r="L725" s="247" t="s">
        <v>7988</v>
      </c>
      <c r="M725" s="247" t="s">
        <v>8112</v>
      </c>
      <c r="N725" s="247" t="s">
        <v>84</v>
      </c>
      <c r="O725" s="247" t="s">
        <v>7988</v>
      </c>
      <c r="P725" s="247"/>
      <c r="Q725" s="247"/>
      <c r="R725" s="247"/>
      <c r="S725" s="247"/>
      <c r="T725" s="247"/>
      <c r="U725" s="247" t="s">
        <v>7988</v>
      </c>
      <c r="V725" s="247" t="s">
        <v>7988</v>
      </c>
      <c r="W725" s="247"/>
      <c r="X725" s="247"/>
      <c r="Y725" s="248">
        <v>44526.650277777779</v>
      </c>
      <c r="Z725" s="247"/>
      <c r="AA725" s="247"/>
      <c r="AB725" s="247" t="s">
        <v>2590</v>
      </c>
      <c r="AC725" s="247">
        <v>81763</v>
      </c>
      <c r="AD725" s="247">
        <v>6520</v>
      </c>
      <c r="AE725" s="247" t="s">
        <v>8111</v>
      </c>
      <c r="AF725" s="247" t="s">
        <v>8111</v>
      </c>
      <c r="AG725" s="247"/>
    </row>
    <row r="726" spans="1:33" ht="26.4" x14ac:dyDescent="0.3">
      <c r="A726" s="247"/>
      <c r="B726" s="247" t="s">
        <v>8111</v>
      </c>
      <c r="C726" s="247" t="s">
        <v>32</v>
      </c>
      <c r="D726" s="251" t="s">
        <v>1169</v>
      </c>
      <c r="E726" s="247" t="s">
        <v>2591</v>
      </c>
      <c r="F726" s="247" t="s">
        <v>2592</v>
      </c>
      <c r="G726" s="247" t="s">
        <v>241</v>
      </c>
      <c r="H726" s="247" t="s">
        <v>725</v>
      </c>
      <c r="I726" s="247" t="s">
        <v>7988</v>
      </c>
      <c r="J726" s="247" t="s">
        <v>7988</v>
      </c>
      <c r="K726" s="247" t="s">
        <v>7988</v>
      </c>
      <c r="L726" s="247" t="s">
        <v>7988</v>
      </c>
      <c r="M726" s="247" t="s">
        <v>8112</v>
      </c>
      <c r="N726" s="247" t="s">
        <v>91</v>
      </c>
      <c r="O726" s="247" t="s">
        <v>1171</v>
      </c>
      <c r="P726" s="247"/>
      <c r="Q726" s="247"/>
      <c r="R726" s="247"/>
      <c r="S726" s="247"/>
      <c r="T726" s="247"/>
      <c r="U726" s="247" t="s">
        <v>7988</v>
      </c>
      <c r="V726" s="247" t="s">
        <v>7988</v>
      </c>
      <c r="W726" s="247"/>
      <c r="X726" s="247"/>
      <c r="Y726" s="248">
        <v>44526.675393518519</v>
      </c>
      <c r="Z726" s="248">
        <v>44529.773148148146</v>
      </c>
      <c r="AA726" s="247"/>
      <c r="AB726" s="247" t="s">
        <v>1167</v>
      </c>
      <c r="AC726" s="247">
        <v>91833</v>
      </c>
      <c r="AD726" s="247">
        <v>29170</v>
      </c>
      <c r="AE726" s="247" t="s">
        <v>8111</v>
      </c>
      <c r="AF726" s="247" t="s">
        <v>8113</v>
      </c>
      <c r="AG726" s="247"/>
    </row>
    <row r="727" spans="1:33" ht="39.6" x14ac:dyDescent="0.3">
      <c r="A727" s="247" t="s">
        <v>616</v>
      </c>
      <c r="B727" s="247" t="s">
        <v>8111</v>
      </c>
      <c r="C727" s="247" t="s">
        <v>32</v>
      </c>
      <c r="D727" s="251" t="s">
        <v>905</v>
      </c>
      <c r="E727" s="247" t="s">
        <v>2593</v>
      </c>
      <c r="F727" s="247" t="s">
        <v>2594</v>
      </c>
      <c r="G727" s="247" t="s">
        <v>723</v>
      </c>
      <c r="H727" s="247" t="s">
        <v>725</v>
      </c>
      <c r="I727" s="247" t="s">
        <v>7988</v>
      </c>
      <c r="J727" s="247" t="s">
        <v>7988</v>
      </c>
      <c r="K727" s="247" t="s">
        <v>7988</v>
      </c>
      <c r="L727" s="247" t="s">
        <v>7988</v>
      </c>
      <c r="M727" s="247" t="s">
        <v>8112</v>
      </c>
      <c r="N727" s="247" t="s">
        <v>91</v>
      </c>
      <c r="O727" s="247" t="s">
        <v>2596</v>
      </c>
      <c r="P727" s="247"/>
      <c r="Q727" s="247"/>
      <c r="R727" s="247"/>
      <c r="S727" s="247" t="s">
        <v>8270</v>
      </c>
      <c r="T727" s="247"/>
      <c r="U727" s="247" t="s">
        <v>7988</v>
      </c>
      <c r="V727" s="247" t="s">
        <v>7988</v>
      </c>
      <c r="W727" s="247"/>
      <c r="X727" s="247"/>
      <c r="Y727" s="248">
        <v>44526.686585648145</v>
      </c>
      <c r="Z727" s="248">
        <v>44532.923518518517</v>
      </c>
      <c r="AA727" s="247"/>
      <c r="AB727" s="247" t="s">
        <v>2595</v>
      </c>
      <c r="AC727" s="247">
        <v>45858</v>
      </c>
      <c r="AD727" s="247">
        <v>28430</v>
      </c>
      <c r="AE727" s="247" t="s">
        <v>8111</v>
      </c>
      <c r="AF727" s="247" t="s">
        <v>8113</v>
      </c>
      <c r="AG727" s="247"/>
    </row>
    <row r="728" spans="1:33" ht="26.4" x14ac:dyDescent="0.3">
      <c r="A728" s="247" t="s">
        <v>130</v>
      </c>
      <c r="B728" s="247" t="s">
        <v>8111</v>
      </c>
      <c r="C728" s="247" t="s">
        <v>32</v>
      </c>
      <c r="D728" s="251" t="s">
        <v>120</v>
      </c>
      <c r="E728" s="247" t="s">
        <v>2597</v>
      </c>
      <c r="F728" s="247" t="s">
        <v>2598</v>
      </c>
      <c r="G728" s="247" t="s">
        <v>1868</v>
      </c>
      <c r="H728" s="247" t="s">
        <v>35</v>
      </c>
      <c r="I728" s="247" t="s">
        <v>7988</v>
      </c>
      <c r="J728" s="247" t="s">
        <v>7988</v>
      </c>
      <c r="K728" s="247" t="s">
        <v>7988</v>
      </c>
      <c r="L728" s="247" t="s">
        <v>7988</v>
      </c>
      <c r="M728" s="247" t="s">
        <v>8112</v>
      </c>
      <c r="N728" s="247" t="s">
        <v>84</v>
      </c>
      <c r="O728" s="247" t="s">
        <v>7988</v>
      </c>
      <c r="P728" s="247"/>
      <c r="Q728" s="247"/>
      <c r="R728" s="247"/>
      <c r="S728" s="247"/>
      <c r="T728" s="247"/>
      <c r="U728" s="247" t="s">
        <v>7988</v>
      </c>
      <c r="V728" s="247" t="s">
        <v>7988</v>
      </c>
      <c r="W728" s="247"/>
      <c r="X728" s="247"/>
      <c r="Y728" s="248">
        <v>44526.686585648145</v>
      </c>
      <c r="Z728" s="248">
        <v>44529.934490740743</v>
      </c>
      <c r="AA728" s="247"/>
      <c r="AB728" s="247" t="s">
        <v>2595</v>
      </c>
      <c r="AC728" s="247">
        <v>45858</v>
      </c>
      <c r="AD728" s="247">
        <v>3580</v>
      </c>
      <c r="AE728" s="247" t="s">
        <v>8111</v>
      </c>
      <c r="AF728" s="247" t="s">
        <v>8113</v>
      </c>
      <c r="AG728" s="247" t="s">
        <v>754</v>
      </c>
    </row>
    <row r="729" spans="1:33" ht="26.4" x14ac:dyDescent="0.3">
      <c r="A729" s="247" t="s">
        <v>134</v>
      </c>
      <c r="B729" s="247" t="s">
        <v>8111</v>
      </c>
      <c r="C729" s="247" t="s">
        <v>32</v>
      </c>
      <c r="D729" s="251" t="s">
        <v>120</v>
      </c>
      <c r="E729" s="247" t="s">
        <v>2599</v>
      </c>
      <c r="F729" s="247" t="s">
        <v>2600</v>
      </c>
      <c r="G729" s="247" t="s">
        <v>1868</v>
      </c>
      <c r="H729" s="247" t="s">
        <v>35</v>
      </c>
      <c r="I729" s="247" t="s">
        <v>7988</v>
      </c>
      <c r="J729" s="247" t="s">
        <v>7988</v>
      </c>
      <c r="K729" s="247" t="s">
        <v>7988</v>
      </c>
      <c r="L729" s="247" t="s">
        <v>7988</v>
      </c>
      <c r="M729" s="247" t="s">
        <v>8112</v>
      </c>
      <c r="N729" s="247" t="s">
        <v>84</v>
      </c>
      <c r="O729" s="247" t="s">
        <v>7988</v>
      </c>
      <c r="P729" s="247"/>
      <c r="Q729" s="247"/>
      <c r="R729" s="247"/>
      <c r="S729" s="247"/>
      <c r="T729" s="247"/>
      <c r="U729" s="247" t="s">
        <v>7988</v>
      </c>
      <c r="V729" s="247" t="s">
        <v>7988</v>
      </c>
      <c r="W729" s="247"/>
      <c r="X729" s="247"/>
      <c r="Y729" s="248">
        <v>44526.686585648145</v>
      </c>
      <c r="Z729" s="248">
        <v>44529.934490740743</v>
      </c>
      <c r="AA729" s="247"/>
      <c r="AB729" s="247" t="s">
        <v>2595</v>
      </c>
      <c r="AC729" s="247">
        <v>45858</v>
      </c>
      <c r="AD729" s="247">
        <v>4510</v>
      </c>
      <c r="AE729" s="247" t="s">
        <v>8111</v>
      </c>
      <c r="AF729" s="247" t="s">
        <v>8113</v>
      </c>
      <c r="AG729" s="247" t="s">
        <v>754</v>
      </c>
    </row>
    <row r="730" spans="1:33" ht="26.4" x14ac:dyDescent="0.3">
      <c r="A730" s="247" t="s">
        <v>219</v>
      </c>
      <c r="B730" s="247" t="s">
        <v>8111</v>
      </c>
      <c r="C730" s="247" t="s">
        <v>410</v>
      </c>
      <c r="D730" s="251" t="s">
        <v>120</v>
      </c>
      <c r="E730" s="247" t="s">
        <v>2601</v>
      </c>
      <c r="F730" s="247" t="s">
        <v>2602</v>
      </c>
      <c r="G730" s="247" t="s">
        <v>1868</v>
      </c>
      <c r="H730" s="247" t="s">
        <v>35</v>
      </c>
      <c r="I730" s="247" t="s">
        <v>7988</v>
      </c>
      <c r="J730" s="247" t="s">
        <v>7988</v>
      </c>
      <c r="K730" s="247" t="s">
        <v>7988</v>
      </c>
      <c r="L730" s="247" t="s">
        <v>7988</v>
      </c>
      <c r="M730" s="247" t="s">
        <v>8112</v>
      </c>
      <c r="N730" s="247" t="s">
        <v>84</v>
      </c>
      <c r="O730" s="247" t="s">
        <v>7988</v>
      </c>
      <c r="P730" s="247"/>
      <c r="Q730" s="247"/>
      <c r="R730" s="247"/>
      <c r="S730" s="247"/>
      <c r="T730" s="247"/>
      <c r="U730" s="247" t="s">
        <v>7988</v>
      </c>
      <c r="V730" s="247" t="s">
        <v>7988</v>
      </c>
      <c r="W730" s="247"/>
      <c r="X730" s="247"/>
      <c r="Y730" s="248">
        <v>44526.686585648145</v>
      </c>
      <c r="Z730" s="248">
        <v>44529.934490740743</v>
      </c>
      <c r="AA730" s="247"/>
      <c r="AB730" s="247" t="s">
        <v>2595</v>
      </c>
      <c r="AC730" s="247">
        <v>45858</v>
      </c>
      <c r="AD730" s="247">
        <v>11500</v>
      </c>
      <c r="AE730" s="247" t="s">
        <v>8111</v>
      </c>
      <c r="AF730" s="247" t="s">
        <v>8113</v>
      </c>
      <c r="AG730" s="247" t="s">
        <v>754</v>
      </c>
    </row>
    <row r="731" spans="1:33" ht="26.4" x14ac:dyDescent="0.3">
      <c r="A731" s="247" t="s">
        <v>219</v>
      </c>
      <c r="B731" s="247" t="s">
        <v>8111</v>
      </c>
      <c r="C731" s="247" t="s">
        <v>410</v>
      </c>
      <c r="D731" s="251" t="s">
        <v>120</v>
      </c>
      <c r="E731" s="247" t="s">
        <v>2603</v>
      </c>
      <c r="F731" s="247" t="s">
        <v>2604</v>
      </c>
      <c r="G731" s="247" t="s">
        <v>1868</v>
      </c>
      <c r="H731" s="247" t="s">
        <v>322</v>
      </c>
      <c r="I731" s="247" t="s">
        <v>7988</v>
      </c>
      <c r="J731" s="247" t="s">
        <v>7988</v>
      </c>
      <c r="K731" s="247" t="s">
        <v>7988</v>
      </c>
      <c r="L731" s="247" t="s">
        <v>7988</v>
      </c>
      <c r="M731" s="247" t="s">
        <v>8112</v>
      </c>
      <c r="N731" s="247" t="s">
        <v>84</v>
      </c>
      <c r="O731" s="247" t="s">
        <v>7988</v>
      </c>
      <c r="P731" s="247"/>
      <c r="Q731" s="247"/>
      <c r="R731" s="247"/>
      <c r="S731" s="247"/>
      <c r="T731" s="247"/>
      <c r="U731" s="247" t="s">
        <v>7988</v>
      </c>
      <c r="V731" s="247" t="s">
        <v>7988</v>
      </c>
      <c r="W731" s="247"/>
      <c r="X731" s="247"/>
      <c r="Y731" s="248">
        <v>44526.686585648145</v>
      </c>
      <c r="Z731" s="248">
        <v>44529.934490740743</v>
      </c>
      <c r="AA731" s="247"/>
      <c r="AB731" s="247" t="s">
        <v>2595</v>
      </c>
      <c r="AC731" s="247">
        <v>45858</v>
      </c>
      <c r="AD731" s="247">
        <v>11510</v>
      </c>
      <c r="AE731" s="247" t="s">
        <v>8111</v>
      </c>
      <c r="AF731" s="247" t="s">
        <v>8113</v>
      </c>
      <c r="AG731" s="247" t="s">
        <v>15</v>
      </c>
    </row>
    <row r="732" spans="1:33" ht="39.6" x14ac:dyDescent="0.3">
      <c r="A732" s="247" t="s">
        <v>167</v>
      </c>
      <c r="B732" s="247" t="s">
        <v>8113</v>
      </c>
      <c r="C732" s="247" t="s">
        <v>69</v>
      </c>
      <c r="D732" s="251" t="s">
        <v>155</v>
      </c>
      <c r="E732" s="247" t="s">
        <v>2605</v>
      </c>
      <c r="F732" s="247" t="s">
        <v>2606</v>
      </c>
      <c r="G732" s="247" t="s">
        <v>2607</v>
      </c>
      <c r="H732" s="247" t="s">
        <v>35</v>
      </c>
      <c r="I732" s="247" t="s">
        <v>7988</v>
      </c>
      <c r="J732" s="247" t="s">
        <v>7988</v>
      </c>
      <c r="K732" s="247" t="s">
        <v>7988</v>
      </c>
      <c r="L732" s="247" t="s">
        <v>7988</v>
      </c>
      <c r="M732" s="247" t="s">
        <v>8112</v>
      </c>
      <c r="N732" s="247" t="s">
        <v>84</v>
      </c>
      <c r="O732" s="247" t="s">
        <v>7988</v>
      </c>
      <c r="P732" s="247"/>
      <c r="Q732" s="247"/>
      <c r="R732" s="247"/>
      <c r="S732" s="247"/>
      <c r="T732" s="247"/>
      <c r="U732" s="247" t="s">
        <v>7988</v>
      </c>
      <c r="V732" s="247" t="s">
        <v>7988</v>
      </c>
      <c r="W732" s="247"/>
      <c r="X732" s="247"/>
      <c r="Y732" s="248">
        <v>44526.688252314816</v>
      </c>
      <c r="Z732" s="247"/>
      <c r="AA732" s="247"/>
      <c r="AB732" s="247" t="s">
        <v>2608</v>
      </c>
      <c r="AC732" s="247">
        <v>89234</v>
      </c>
      <c r="AD732" s="247">
        <v>3570</v>
      </c>
      <c r="AE732" s="247" t="s">
        <v>8111</v>
      </c>
      <c r="AF732" s="247" t="s">
        <v>8111</v>
      </c>
      <c r="AG732" s="247" t="s">
        <v>754</v>
      </c>
    </row>
    <row r="733" spans="1:33" ht="39.6" x14ac:dyDescent="0.3">
      <c r="A733" s="247" t="s">
        <v>186</v>
      </c>
      <c r="B733" s="247" t="s">
        <v>8111</v>
      </c>
      <c r="C733" s="247" t="s">
        <v>32</v>
      </c>
      <c r="D733" s="251" t="s">
        <v>187</v>
      </c>
      <c r="E733" s="247" t="s">
        <v>2609</v>
      </c>
      <c r="F733" s="247" t="s">
        <v>8271</v>
      </c>
      <c r="G733" s="247" t="s">
        <v>2607</v>
      </c>
      <c r="H733" s="247" t="s">
        <v>35</v>
      </c>
      <c r="I733" s="247" t="s">
        <v>7988</v>
      </c>
      <c r="J733" s="247" t="s">
        <v>7988</v>
      </c>
      <c r="K733" s="247" t="s">
        <v>7988</v>
      </c>
      <c r="L733" s="247" t="s">
        <v>7988</v>
      </c>
      <c r="M733" s="247" t="s">
        <v>8112</v>
      </c>
      <c r="N733" s="247" t="s">
        <v>84</v>
      </c>
      <c r="O733" s="247" t="s">
        <v>7988</v>
      </c>
      <c r="P733" s="247"/>
      <c r="Q733" s="247"/>
      <c r="R733" s="247"/>
      <c r="S733" s="247" t="s">
        <v>8235</v>
      </c>
      <c r="T733" s="247"/>
      <c r="U733" s="247" t="s">
        <v>7988</v>
      </c>
      <c r="V733" s="247" t="s">
        <v>7988</v>
      </c>
      <c r="W733" s="247"/>
      <c r="X733" s="247"/>
      <c r="Y733" s="248">
        <v>44526.693020833336</v>
      </c>
      <c r="Z733" s="248">
        <v>44529.709201388891</v>
      </c>
      <c r="AA733" s="247"/>
      <c r="AB733" s="247" t="s">
        <v>2608</v>
      </c>
      <c r="AC733" s="247">
        <v>89234</v>
      </c>
      <c r="AD733" s="247">
        <v>540</v>
      </c>
      <c r="AE733" s="247" t="s">
        <v>8111</v>
      </c>
      <c r="AF733" s="247" t="s">
        <v>8113</v>
      </c>
      <c r="AG733" s="247" t="s">
        <v>754</v>
      </c>
    </row>
    <row r="734" spans="1:33" ht="26.4" x14ac:dyDescent="0.3">
      <c r="A734" s="247" t="s">
        <v>163</v>
      </c>
      <c r="B734" s="247" t="s">
        <v>8111</v>
      </c>
      <c r="C734" s="247" t="s">
        <v>32</v>
      </c>
      <c r="D734" s="251" t="s">
        <v>155</v>
      </c>
      <c r="E734" s="247" t="s">
        <v>2610</v>
      </c>
      <c r="F734" s="247" t="s">
        <v>2611</v>
      </c>
      <c r="G734" s="247" t="s">
        <v>768</v>
      </c>
      <c r="H734" s="247" t="s">
        <v>35</v>
      </c>
      <c r="I734" s="247" t="s">
        <v>7988</v>
      </c>
      <c r="J734" s="247" t="s">
        <v>7988</v>
      </c>
      <c r="K734" s="247" t="s">
        <v>7988</v>
      </c>
      <c r="L734" s="247" t="s">
        <v>7988</v>
      </c>
      <c r="M734" s="247" t="s">
        <v>8112</v>
      </c>
      <c r="N734" s="247" t="s">
        <v>84</v>
      </c>
      <c r="O734" s="247" t="s">
        <v>7988</v>
      </c>
      <c r="P734" s="247"/>
      <c r="Q734" s="247"/>
      <c r="R734" s="247"/>
      <c r="S734" s="247"/>
      <c r="T734" s="247"/>
      <c r="U734" s="247" t="s">
        <v>7988</v>
      </c>
      <c r="V734" s="247" t="s">
        <v>7988</v>
      </c>
      <c r="W734" s="247"/>
      <c r="X734" s="247"/>
      <c r="Y734" s="248">
        <v>44526.699282407404</v>
      </c>
      <c r="Z734" s="248">
        <v>44529.964525462965</v>
      </c>
      <c r="AA734" s="247"/>
      <c r="AB734" s="247" t="s">
        <v>2612</v>
      </c>
      <c r="AC734" s="247">
        <v>25668</v>
      </c>
      <c r="AD734" s="247">
        <v>2560</v>
      </c>
      <c r="AE734" s="247" t="s">
        <v>8111</v>
      </c>
      <c r="AF734" s="247" t="s">
        <v>8113</v>
      </c>
      <c r="AG734" s="247" t="s">
        <v>754</v>
      </c>
    </row>
    <row r="735" spans="1:33" ht="26.4" x14ac:dyDescent="0.3">
      <c r="A735" s="247" t="s">
        <v>1511</v>
      </c>
      <c r="B735" s="247" t="s">
        <v>8111</v>
      </c>
      <c r="C735" s="247" t="s">
        <v>410</v>
      </c>
      <c r="D735" s="251" t="s">
        <v>1309</v>
      </c>
      <c r="E735" s="247" t="s">
        <v>2613</v>
      </c>
      <c r="F735" s="247" t="s">
        <v>2614</v>
      </c>
      <c r="G735" s="247" t="s">
        <v>137</v>
      </c>
      <c r="H735" s="247" t="s">
        <v>35</v>
      </c>
      <c r="I735" s="247" t="s">
        <v>7988</v>
      </c>
      <c r="J735" s="247" t="s">
        <v>7988</v>
      </c>
      <c r="K735" s="247" t="s">
        <v>7988</v>
      </c>
      <c r="L735" s="247" t="s">
        <v>7988</v>
      </c>
      <c r="M735" s="247" t="s">
        <v>8112</v>
      </c>
      <c r="N735" s="247" t="s">
        <v>84</v>
      </c>
      <c r="O735" s="247" t="s">
        <v>7988</v>
      </c>
      <c r="P735" s="247"/>
      <c r="Q735" s="247"/>
      <c r="R735" s="247"/>
      <c r="S735" s="247"/>
      <c r="T735" s="247"/>
      <c r="U735" s="247" t="s">
        <v>7988</v>
      </c>
      <c r="V735" s="247" t="s">
        <v>7988</v>
      </c>
      <c r="W735" s="247"/>
      <c r="X735" s="247"/>
      <c r="Y735" s="248">
        <v>44526.735694444447</v>
      </c>
      <c r="Z735" s="248">
        <v>44529.964525462965</v>
      </c>
      <c r="AA735" s="247"/>
      <c r="AB735" s="247" t="s">
        <v>2615</v>
      </c>
      <c r="AC735" s="247">
        <v>14160</v>
      </c>
      <c r="AD735" s="247">
        <v>700</v>
      </c>
      <c r="AE735" s="247" t="s">
        <v>8111</v>
      </c>
      <c r="AF735" s="247" t="s">
        <v>8113</v>
      </c>
      <c r="AG735" s="247" t="s">
        <v>719</v>
      </c>
    </row>
    <row r="736" spans="1:33" ht="26.4" x14ac:dyDescent="0.3">
      <c r="A736" s="247" t="s">
        <v>154</v>
      </c>
      <c r="B736" s="247" t="s">
        <v>8111</v>
      </c>
      <c r="C736" s="247" t="s">
        <v>32</v>
      </c>
      <c r="D736" s="251" t="s">
        <v>155</v>
      </c>
      <c r="E736" s="247" t="s">
        <v>2616</v>
      </c>
      <c r="F736" s="247" t="s">
        <v>2617</v>
      </c>
      <c r="G736" s="247" t="s">
        <v>1434</v>
      </c>
      <c r="H736" s="247" t="s">
        <v>35</v>
      </c>
      <c r="I736" s="247" t="s">
        <v>7988</v>
      </c>
      <c r="J736" s="247" t="s">
        <v>7988</v>
      </c>
      <c r="K736" s="247" t="s">
        <v>7988</v>
      </c>
      <c r="L736" s="247" t="s">
        <v>7988</v>
      </c>
      <c r="M736" s="247" t="s">
        <v>8112</v>
      </c>
      <c r="N736" s="247" t="s">
        <v>84</v>
      </c>
      <c r="O736" s="247" t="s">
        <v>7988</v>
      </c>
      <c r="P736" s="247"/>
      <c r="Q736" s="247"/>
      <c r="R736" s="247" t="s">
        <v>2619</v>
      </c>
      <c r="S736" s="247"/>
      <c r="T736" s="247"/>
      <c r="U736" s="247" t="s">
        <v>7988</v>
      </c>
      <c r="V736" s="247" t="s">
        <v>7988</v>
      </c>
      <c r="W736" s="247"/>
      <c r="X736" s="247"/>
      <c r="Y736" s="248">
        <v>44526.736319444448</v>
      </c>
      <c r="Z736" s="248">
        <v>44529.964525462965</v>
      </c>
      <c r="AA736" s="247"/>
      <c r="AB736" s="247" t="s">
        <v>2618</v>
      </c>
      <c r="AC736" s="247">
        <v>61646</v>
      </c>
      <c r="AD736" s="247">
        <v>540</v>
      </c>
      <c r="AE736" s="247" t="s">
        <v>8111</v>
      </c>
      <c r="AF736" s="247" t="s">
        <v>8113</v>
      </c>
      <c r="AG736" s="247" t="s">
        <v>754</v>
      </c>
    </row>
    <row r="737" spans="1:33" ht="26.4" x14ac:dyDescent="0.3">
      <c r="A737" s="247" t="s">
        <v>154</v>
      </c>
      <c r="B737" s="247" t="s">
        <v>8111</v>
      </c>
      <c r="C737" s="247" t="s">
        <v>410</v>
      </c>
      <c r="D737" s="251" t="s">
        <v>155</v>
      </c>
      <c r="E737" s="247" t="s">
        <v>2620</v>
      </c>
      <c r="F737" s="247" t="s">
        <v>2621</v>
      </c>
      <c r="G737" s="247" t="s">
        <v>1434</v>
      </c>
      <c r="H737" s="247" t="s">
        <v>313</v>
      </c>
      <c r="I737" s="247" t="s">
        <v>7988</v>
      </c>
      <c r="J737" s="247" t="s">
        <v>7988</v>
      </c>
      <c r="K737" s="247" t="s">
        <v>7988</v>
      </c>
      <c r="L737" s="247" t="s">
        <v>7988</v>
      </c>
      <c r="M737" s="247" t="s">
        <v>8112</v>
      </c>
      <c r="N737" s="247" t="s">
        <v>84</v>
      </c>
      <c r="O737" s="247" t="s">
        <v>7988</v>
      </c>
      <c r="P737" s="247"/>
      <c r="Q737" s="247"/>
      <c r="R737" s="247" t="s">
        <v>2619</v>
      </c>
      <c r="S737" s="247"/>
      <c r="T737" s="247"/>
      <c r="U737" s="247" t="s">
        <v>7988</v>
      </c>
      <c r="V737" s="247" t="s">
        <v>7988</v>
      </c>
      <c r="W737" s="247"/>
      <c r="X737" s="247"/>
      <c r="Y737" s="248">
        <v>44526.736319444448</v>
      </c>
      <c r="Z737" s="248">
        <v>44529.964525462965</v>
      </c>
      <c r="AA737" s="247"/>
      <c r="AB737" s="247" t="s">
        <v>2618</v>
      </c>
      <c r="AC737" s="247">
        <v>61646</v>
      </c>
      <c r="AD737" s="247">
        <v>550</v>
      </c>
      <c r="AE737" s="247" t="s">
        <v>8111</v>
      </c>
      <c r="AF737" s="247" t="s">
        <v>8113</v>
      </c>
      <c r="AG737" s="247"/>
    </row>
    <row r="738" spans="1:33" ht="26.4" x14ac:dyDescent="0.3">
      <c r="A738" s="247" t="s">
        <v>206</v>
      </c>
      <c r="B738" s="247" t="s">
        <v>8111</v>
      </c>
      <c r="C738" s="247" t="s">
        <v>410</v>
      </c>
      <c r="D738" s="251" t="s">
        <v>155</v>
      </c>
      <c r="E738" s="247" t="s">
        <v>2622</v>
      </c>
      <c r="F738" s="247" t="s">
        <v>2623</v>
      </c>
      <c r="G738" s="247" t="s">
        <v>1434</v>
      </c>
      <c r="H738" s="247" t="s">
        <v>35</v>
      </c>
      <c r="I738" s="247" t="s">
        <v>7988</v>
      </c>
      <c r="J738" s="247" t="s">
        <v>7988</v>
      </c>
      <c r="K738" s="247" t="s">
        <v>7988</v>
      </c>
      <c r="L738" s="247" t="s">
        <v>7988</v>
      </c>
      <c r="M738" s="247" t="s">
        <v>8112</v>
      </c>
      <c r="N738" s="247" t="s">
        <v>84</v>
      </c>
      <c r="O738" s="247" t="s">
        <v>7988</v>
      </c>
      <c r="P738" s="247"/>
      <c r="Q738" s="247"/>
      <c r="R738" s="247"/>
      <c r="S738" s="247"/>
      <c r="T738" s="247"/>
      <c r="U738" s="247" t="s">
        <v>7988</v>
      </c>
      <c r="V738" s="247" t="s">
        <v>7988</v>
      </c>
      <c r="W738" s="247"/>
      <c r="X738" s="247"/>
      <c r="Y738" s="248">
        <v>44526.736319444448</v>
      </c>
      <c r="Z738" s="248">
        <v>44529.964525462965</v>
      </c>
      <c r="AA738" s="247"/>
      <c r="AB738" s="247" t="s">
        <v>2618</v>
      </c>
      <c r="AC738" s="247">
        <v>61646</v>
      </c>
      <c r="AD738" s="247">
        <v>8540</v>
      </c>
      <c r="AE738" s="247" t="s">
        <v>8111</v>
      </c>
      <c r="AF738" s="247" t="s">
        <v>8113</v>
      </c>
      <c r="AG738" s="247" t="s">
        <v>754</v>
      </c>
    </row>
    <row r="739" spans="1:33" ht="26.4" x14ac:dyDescent="0.3">
      <c r="A739" s="247"/>
      <c r="B739" s="247" t="s">
        <v>8111</v>
      </c>
      <c r="C739" s="247" t="s">
        <v>32</v>
      </c>
      <c r="D739" s="251" t="s">
        <v>2106</v>
      </c>
      <c r="E739" s="247" t="s">
        <v>2624</v>
      </c>
      <c r="F739" s="247" t="s">
        <v>2625</v>
      </c>
      <c r="G739" s="247" t="s">
        <v>1434</v>
      </c>
      <c r="H739" s="247" t="s">
        <v>35</v>
      </c>
      <c r="I739" s="247" t="s">
        <v>7988</v>
      </c>
      <c r="J739" s="247" t="s">
        <v>7988</v>
      </c>
      <c r="K739" s="247" t="s">
        <v>7988</v>
      </c>
      <c r="L739" s="247" t="s">
        <v>7988</v>
      </c>
      <c r="M739" s="247" t="s">
        <v>8112</v>
      </c>
      <c r="N739" s="247" t="s">
        <v>91</v>
      </c>
      <c r="O739" s="247" t="s">
        <v>2108</v>
      </c>
      <c r="P739" s="247"/>
      <c r="Q739" s="247"/>
      <c r="R739" s="247"/>
      <c r="S739" s="247" t="s">
        <v>8243</v>
      </c>
      <c r="T739" s="247"/>
      <c r="U739" s="247" t="s">
        <v>7988</v>
      </c>
      <c r="V739" s="247" t="s">
        <v>7988</v>
      </c>
      <c r="W739" s="247"/>
      <c r="X739" s="247"/>
      <c r="Y739" s="248">
        <v>44526.736319444448</v>
      </c>
      <c r="Z739" s="248">
        <v>44529.964525462965</v>
      </c>
      <c r="AA739" s="247"/>
      <c r="AB739" s="247" t="s">
        <v>2618</v>
      </c>
      <c r="AC739" s="247">
        <v>61646</v>
      </c>
      <c r="AD739" s="247">
        <v>33770</v>
      </c>
      <c r="AE739" s="247" t="s">
        <v>8111</v>
      </c>
      <c r="AF739" s="247" t="s">
        <v>8113</v>
      </c>
      <c r="AG739" s="247" t="s">
        <v>754</v>
      </c>
    </row>
    <row r="740" spans="1:33" ht="26.4" x14ac:dyDescent="0.3">
      <c r="A740" s="247"/>
      <c r="B740" s="247" t="s">
        <v>8111</v>
      </c>
      <c r="C740" s="247" t="s">
        <v>32</v>
      </c>
      <c r="D740" s="251" t="s">
        <v>1794</v>
      </c>
      <c r="E740" s="247" t="s">
        <v>2626</v>
      </c>
      <c r="F740" s="247" t="s">
        <v>2627</v>
      </c>
      <c r="G740" s="247" t="s">
        <v>1434</v>
      </c>
      <c r="H740" s="247" t="s">
        <v>35</v>
      </c>
      <c r="I740" s="247" t="s">
        <v>7988</v>
      </c>
      <c r="J740" s="247" t="s">
        <v>7988</v>
      </c>
      <c r="K740" s="247" t="s">
        <v>7988</v>
      </c>
      <c r="L740" s="247" t="s">
        <v>7988</v>
      </c>
      <c r="M740" s="247" t="s">
        <v>8112</v>
      </c>
      <c r="N740" s="247" t="s">
        <v>91</v>
      </c>
      <c r="O740" s="247" t="s">
        <v>1795</v>
      </c>
      <c r="P740" s="247"/>
      <c r="Q740" s="247"/>
      <c r="R740" s="247" t="s">
        <v>2628</v>
      </c>
      <c r="S740" s="247" t="s">
        <v>8272</v>
      </c>
      <c r="T740" s="247"/>
      <c r="U740" s="247" t="s">
        <v>7988</v>
      </c>
      <c r="V740" s="247" t="s">
        <v>7988</v>
      </c>
      <c r="W740" s="247"/>
      <c r="X740" s="247"/>
      <c r="Y740" s="248">
        <v>44526.736319444448</v>
      </c>
      <c r="Z740" s="248">
        <v>44529.964525462965</v>
      </c>
      <c r="AA740" s="247"/>
      <c r="AB740" s="247" t="s">
        <v>2618</v>
      </c>
      <c r="AC740" s="247">
        <v>61646</v>
      </c>
      <c r="AD740" s="247">
        <v>31080</v>
      </c>
      <c r="AE740" s="247" t="s">
        <v>8111</v>
      </c>
      <c r="AF740" s="247" t="s">
        <v>8113</v>
      </c>
      <c r="AG740" s="247" t="s">
        <v>1302</v>
      </c>
    </row>
    <row r="741" spans="1:33" ht="39.6" x14ac:dyDescent="0.3">
      <c r="A741" s="247" t="s">
        <v>2632</v>
      </c>
      <c r="B741" s="247" t="s">
        <v>8111</v>
      </c>
      <c r="C741" s="247" t="s">
        <v>410</v>
      </c>
      <c r="D741" s="251" t="s">
        <v>1309</v>
      </c>
      <c r="E741" s="247" t="s">
        <v>2629</v>
      </c>
      <c r="F741" s="247" t="s">
        <v>2630</v>
      </c>
      <c r="G741" s="247" t="s">
        <v>1434</v>
      </c>
      <c r="H741" s="247" t="s">
        <v>35</v>
      </c>
      <c r="I741" s="247" t="s">
        <v>7988</v>
      </c>
      <c r="J741" s="247" t="s">
        <v>7988</v>
      </c>
      <c r="K741" s="247" t="s">
        <v>7988</v>
      </c>
      <c r="L741" s="247" t="s">
        <v>7988</v>
      </c>
      <c r="M741" s="247" t="s">
        <v>8112</v>
      </c>
      <c r="N741" s="247" t="s">
        <v>84</v>
      </c>
      <c r="O741" s="247" t="s">
        <v>7988</v>
      </c>
      <c r="P741" s="247"/>
      <c r="Q741" s="247"/>
      <c r="R741" s="247" t="s">
        <v>2631</v>
      </c>
      <c r="S741" s="247"/>
      <c r="T741" s="247"/>
      <c r="U741" s="247" t="s">
        <v>7988</v>
      </c>
      <c r="V741" s="247" t="s">
        <v>7988</v>
      </c>
      <c r="W741" s="247"/>
      <c r="X741" s="247"/>
      <c r="Y741" s="248">
        <v>44526.736331018517</v>
      </c>
      <c r="Z741" s="248">
        <v>44529.964525462965</v>
      </c>
      <c r="AA741" s="247"/>
      <c r="AB741" s="247" t="s">
        <v>2618</v>
      </c>
      <c r="AC741" s="247">
        <v>61646</v>
      </c>
      <c r="AD741" s="247">
        <v>1800</v>
      </c>
      <c r="AE741" s="247" t="s">
        <v>8111</v>
      </c>
      <c r="AF741" s="247" t="s">
        <v>8113</v>
      </c>
      <c r="AG741" s="247" t="s">
        <v>754</v>
      </c>
    </row>
    <row r="742" spans="1:33" ht="52.8" x14ac:dyDescent="0.3">
      <c r="A742" s="247" t="s">
        <v>2632</v>
      </c>
      <c r="B742" s="247" t="s">
        <v>8111</v>
      </c>
      <c r="C742" s="247" t="s">
        <v>410</v>
      </c>
      <c r="D742" s="251" t="s">
        <v>1309</v>
      </c>
      <c r="E742" s="247" t="s">
        <v>2633</v>
      </c>
      <c r="F742" s="247" t="s">
        <v>2634</v>
      </c>
      <c r="G742" s="247" t="s">
        <v>1434</v>
      </c>
      <c r="H742" s="247" t="s">
        <v>322</v>
      </c>
      <c r="I742" s="247" t="s">
        <v>7988</v>
      </c>
      <c r="J742" s="247" t="s">
        <v>7988</v>
      </c>
      <c r="K742" s="247" t="s">
        <v>7988</v>
      </c>
      <c r="L742" s="247" t="s">
        <v>7988</v>
      </c>
      <c r="M742" s="247" t="s">
        <v>8112</v>
      </c>
      <c r="N742" s="247" t="s">
        <v>84</v>
      </c>
      <c r="O742" s="247" t="s">
        <v>7988</v>
      </c>
      <c r="P742" s="247"/>
      <c r="Q742" s="247"/>
      <c r="R742" s="247" t="s">
        <v>2635</v>
      </c>
      <c r="S742" s="247"/>
      <c r="T742" s="247"/>
      <c r="U742" s="247" t="s">
        <v>7988</v>
      </c>
      <c r="V742" s="247" t="s">
        <v>7988</v>
      </c>
      <c r="W742" s="247"/>
      <c r="X742" s="247"/>
      <c r="Y742" s="248">
        <v>44526.736331018517</v>
      </c>
      <c r="Z742" s="248">
        <v>44529.964525462965</v>
      </c>
      <c r="AA742" s="247"/>
      <c r="AB742" s="247" t="s">
        <v>2618</v>
      </c>
      <c r="AC742" s="247">
        <v>61646</v>
      </c>
      <c r="AD742" s="247">
        <v>1810</v>
      </c>
      <c r="AE742" s="247" t="s">
        <v>8111</v>
      </c>
      <c r="AF742" s="247" t="s">
        <v>8113</v>
      </c>
      <c r="AG742" s="247" t="s">
        <v>15</v>
      </c>
    </row>
    <row r="743" spans="1:33" ht="26.4" x14ac:dyDescent="0.3">
      <c r="A743" s="247" t="s">
        <v>146</v>
      </c>
      <c r="B743" s="247" t="s">
        <v>8111</v>
      </c>
      <c r="C743" s="247" t="s">
        <v>32</v>
      </c>
      <c r="D743" s="251" t="s">
        <v>120</v>
      </c>
      <c r="E743" s="247" t="s">
        <v>2636</v>
      </c>
      <c r="F743" s="247" t="s">
        <v>2637</v>
      </c>
      <c r="G743" s="247" t="s">
        <v>2638</v>
      </c>
      <c r="H743" s="247" t="s">
        <v>35</v>
      </c>
      <c r="I743" s="247" t="s">
        <v>7988</v>
      </c>
      <c r="J743" s="247" t="s">
        <v>7988</v>
      </c>
      <c r="K743" s="247" t="s">
        <v>7988</v>
      </c>
      <c r="L743" s="247" t="s">
        <v>7988</v>
      </c>
      <c r="M743" s="247" t="s">
        <v>8112</v>
      </c>
      <c r="N743" s="247" t="s">
        <v>84</v>
      </c>
      <c r="O743" s="247" t="s">
        <v>7988</v>
      </c>
      <c r="P743" s="247"/>
      <c r="Q743" s="247"/>
      <c r="R743" s="247"/>
      <c r="S743" s="247"/>
      <c r="T743" s="247"/>
      <c r="U743" s="247" t="s">
        <v>7988</v>
      </c>
      <c r="V743" s="247" t="s">
        <v>7988</v>
      </c>
      <c r="W743" s="247"/>
      <c r="X743" s="247"/>
      <c r="Y743" s="248">
        <v>44526.736331018517</v>
      </c>
      <c r="Z743" s="248">
        <v>44529.964525462965</v>
      </c>
      <c r="AA743" s="247"/>
      <c r="AB743" s="247" t="s">
        <v>2618</v>
      </c>
      <c r="AC743" s="247">
        <v>61646</v>
      </c>
      <c r="AD743" s="247">
        <v>7620</v>
      </c>
      <c r="AE743" s="247" t="s">
        <v>8111</v>
      </c>
      <c r="AF743" s="247" t="s">
        <v>8113</v>
      </c>
      <c r="AG743" s="247" t="s">
        <v>754</v>
      </c>
    </row>
    <row r="744" spans="1:33" ht="26.4" x14ac:dyDescent="0.3">
      <c r="A744" s="247"/>
      <c r="B744" s="247" t="s">
        <v>8111</v>
      </c>
      <c r="C744" s="247" t="s">
        <v>410</v>
      </c>
      <c r="D744" s="251">
        <v>15</v>
      </c>
      <c r="E744" s="247" t="s">
        <v>2639</v>
      </c>
      <c r="F744" s="247" t="s">
        <v>2640</v>
      </c>
      <c r="G744" s="247" t="s">
        <v>1434</v>
      </c>
      <c r="H744" s="247" t="s">
        <v>35</v>
      </c>
      <c r="I744" s="247" t="s">
        <v>7988</v>
      </c>
      <c r="J744" s="247" t="s">
        <v>7988</v>
      </c>
      <c r="K744" s="247" t="s">
        <v>7988</v>
      </c>
      <c r="L744" s="247" t="s">
        <v>7988</v>
      </c>
      <c r="M744" s="247" t="s">
        <v>8112</v>
      </c>
      <c r="N744" s="247" t="s">
        <v>7988</v>
      </c>
      <c r="O744" s="247" t="s">
        <v>7988</v>
      </c>
      <c r="P744" s="247"/>
      <c r="Q744" s="247"/>
      <c r="R744" s="247"/>
      <c r="S744" s="247"/>
      <c r="T744" s="247"/>
      <c r="U744" s="247" t="s">
        <v>7988</v>
      </c>
      <c r="V744" s="247" t="s">
        <v>7988</v>
      </c>
      <c r="W744" s="247"/>
      <c r="X744" s="247"/>
      <c r="Y744" s="248">
        <v>44526.736331018517</v>
      </c>
      <c r="Z744" s="248">
        <v>44529.964525462965</v>
      </c>
      <c r="AA744" s="247"/>
      <c r="AB744" s="247" t="s">
        <v>2618</v>
      </c>
      <c r="AC744" s="247">
        <v>61646</v>
      </c>
      <c r="AD744" s="247">
        <v>33820</v>
      </c>
      <c r="AE744" s="247" t="s">
        <v>8111</v>
      </c>
      <c r="AF744" s="247" t="s">
        <v>8113</v>
      </c>
      <c r="AG744" s="247" t="s">
        <v>754</v>
      </c>
    </row>
    <row r="745" spans="1:33" ht="26.4" x14ac:dyDescent="0.3">
      <c r="A745" s="247" t="s">
        <v>163</v>
      </c>
      <c r="B745" s="247" t="s">
        <v>8111</v>
      </c>
      <c r="C745" s="247" t="s">
        <v>32</v>
      </c>
      <c r="D745" s="251" t="s">
        <v>155</v>
      </c>
      <c r="E745" s="247" t="s">
        <v>2641</v>
      </c>
      <c r="F745" s="247" t="s">
        <v>2642</v>
      </c>
      <c r="G745" s="247" t="s">
        <v>1434</v>
      </c>
      <c r="H745" s="247" t="s">
        <v>35</v>
      </c>
      <c r="I745" s="247" t="s">
        <v>7988</v>
      </c>
      <c r="J745" s="247" t="s">
        <v>7988</v>
      </c>
      <c r="K745" s="247" t="s">
        <v>7988</v>
      </c>
      <c r="L745" s="247" t="s">
        <v>7988</v>
      </c>
      <c r="M745" s="247" t="s">
        <v>8112</v>
      </c>
      <c r="N745" s="247" t="s">
        <v>84</v>
      </c>
      <c r="O745" s="247" t="s">
        <v>7988</v>
      </c>
      <c r="P745" s="247"/>
      <c r="Q745" s="247"/>
      <c r="R745" s="247" t="s">
        <v>2643</v>
      </c>
      <c r="S745" s="247"/>
      <c r="T745" s="247"/>
      <c r="U745" s="247" t="s">
        <v>7988</v>
      </c>
      <c r="V745" s="247" t="s">
        <v>7988</v>
      </c>
      <c r="W745" s="247"/>
      <c r="X745" s="247"/>
      <c r="Y745" s="248">
        <v>44526.736331018517</v>
      </c>
      <c r="Z745" s="248">
        <v>44529.964525462965</v>
      </c>
      <c r="AA745" s="247"/>
      <c r="AB745" s="247" t="s">
        <v>2618</v>
      </c>
      <c r="AC745" s="247">
        <v>61646</v>
      </c>
      <c r="AD745" s="247">
        <v>2570</v>
      </c>
      <c r="AE745" s="247" t="s">
        <v>8111</v>
      </c>
      <c r="AF745" s="247" t="s">
        <v>8113</v>
      </c>
      <c r="AG745" s="247" t="s">
        <v>754</v>
      </c>
    </row>
    <row r="746" spans="1:33" ht="26.4" x14ac:dyDescent="0.3">
      <c r="A746" s="247" t="s">
        <v>171</v>
      </c>
      <c r="B746" s="247" t="s">
        <v>8111</v>
      </c>
      <c r="C746" s="247" t="s">
        <v>32</v>
      </c>
      <c r="D746" s="251" t="s">
        <v>155</v>
      </c>
      <c r="E746" s="247" t="s">
        <v>2644</v>
      </c>
      <c r="F746" s="247" t="s">
        <v>2645</v>
      </c>
      <c r="G746" s="247" t="s">
        <v>133</v>
      </c>
      <c r="H746" s="247" t="s">
        <v>35</v>
      </c>
      <c r="I746" s="247" t="s">
        <v>7988</v>
      </c>
      <c r="J746" s="247" t="s">
        <v>7988</v>
      </c>
      <c r="K746" s="247" t="s">
        <v>7988</v>
      </c>
      <c r="L746" s="247" t="s">
        <v>7988</v>
      </c>
      <c r="M746" s="247" t="s">
        <v>8112</v>
      </c>
      <c r="N746" s="247" t="s">
        <v>84</v>
      </c>
      <c r="O746" s="247" t="s">
        <v>7988</v>
      </c>
      <c r="P746" s="247"/>
      <c r="Q746" s="247"/>
      <c r="R746" s="247" t="s">
        <v>2646</v>
      </c>
      <c r="S746" s="247"/>
      <c r="T746" s="247"/>
      <c r="U746" s="247" t="s">
        <v>7988</v>
      </c>
      <c r="V746" s="247" t="s">
        <v>7988</v>
      </c>
      <c r="W746" s="247"/>
      <c r="X746" s="247"/>
      <c r="Y746" s="248">
        <v>44526.749363425923</v>
      </c>
      <c r="Z746" s="248">
        <v>44529.934490740743</v>
      </c>
      <c r="AA746" s="247"/>
      <c r="AB746" s="247" t="s">
        <v>2195</v>
      </c>
      <c r="AC746" s="247">
        <v>73195</v>
      </c>
      <c r="AD746" s="247">
        <v>4530</v>
      </c>
      <c r="AE746" s="247" t="s">
        <v>8111</v>
      </c>
      <c r="AF746" s="247" t="s">
        <v>8113</v>
      </c>
      <c r="AG746" s="247"/>
    </row>
    <row r="747" spans="1:33" ht="39.6" x14ac:dyDescent="0.3">
      <c r="A747" s="247" t="s">
        <v>138</v>
      </c>
      <c r="B747" s="247" t="s">
        <v>8111</v>
      </c>
      <c r="C747" s="247" t="s">
        <v>32</v>
      </c>
      <c r="D747" s="251" t="s">
        <v>120</v>
      </c>
      <c r="E747" s="247" t="s">
        <v>2647</v>
      </c>
      <c r="F747" s="247" t="s">
        <v>2648</v>
      </c>
      <c r="G747" s="247" t="s">
        <v>1241</v>
      </c>
      <c r="H747" s="247" t="s">
        <v>35</v>
      </c>
      <c r="I747" s="247" t="s">
        <v>7988</v>
      </c>
      <c r="J747" s="247" t="s">
        <v>7988</v>
      </c>
      <c r="K747" s="247" t="s">
        <v>7988</v>
      </c>
      <c r="L747" s="247" t="s">
        <v>7988</v>
      </c>
      <c r="M747" s="247" t="s">
        <v>8112</v>
      </c>
      <c r="N747" s="247" t="s">
        <v>84</v>
      </c>
      <c r="O747" s="247" t="s">
        <v>7988</v>
      </c>
      <c r="P747" s="247"/>
      <c r="Q747" s="247"/>
      <c r="R747" s="247" t="s">
        <v>2650</v>
      </c>
      <c r="S747" s="247"/>
      <c r="T747" s="247"/>
      <c r="U747" s="247" t="s">
        <v>7988</v>
      </c>
      <c r="V747" s="247" t="s">
        <v>7988</v>
      </c>
      <c r="W747" s="247"/>
      <c r="X747" s="247"/>
      <c r="Y747" s="248">
        <v>44526.754525462966</v>
      </c>
      <c r="Z747" s="248">
        <v>44529.934490740743</v>
      </c>
      <c r="AA747" s="247"/>
      <c r="AB747" s="247" t="s">
        <v>2649</v>
      </c>
      <c r="AC747" s="247">
        <v>43128</v>
      </c>
      <c r="AD747" s="247">
        <v>5570</v>
      </c>
      <c r="AE747" s="247" t="s">
        <v>8111</v>
      </c>
      <c r="AF747" s="247" t="s">
        <v>8113</v>
      </c>
      <c r="AG747" s="247"/>
    </row>
    <row r="748" spans="1:33" ht="39.6" x14ac:dyDescent="0.3">
      <c r="A748" s="247" t="s">
        <v>119</v>
      </c>
      <c r="B748" s="247" t="s">
        <v>8111</v>
      </c>
      <c r="C748" s="247" t="s">
        <v>32</v>
      </c>
      <c r="D748" s="251" t="s">
        <v>120</v>
      </c>
      <c r="E748" s="247" t="s">
        <v>2651</v>
      </c>
      <c r="F748" s="247" t="s">
        <v>2652</v>
      </c>
      <c r="G748" s="247" t="s">
        <v>1241</v>
      </c>
      <c r="H748" s="247" t="s">
        <v>35</v>
      </c>
      <c r="I748" s="247" t="s">
        <v>7988</v>
      </c>
      <c r="J748" s="247" t="s">
        <v>7988</v>
      </c>
      <c r="K748" s="247" t="s">
        <v>7988</v>
      </c>
      <c r="L748" s="247" t="s">
        <v>7988</v>
      </c>
      <c r="M748" s="247" t="s">
        <v>8112</v>
      </c>
      <c r="N748" s="247" t="s">
        <v>84</v>
      </c>
      <c r="O748" s="247" t="s">
        <v>7988</v>
      </c>
      <c r="P748" s="247"/>
      <c r="Q748" s="247"/>
      <c r="R748" s="247" t="s">
        <v>2653</v>
      </c>
      <c r="S748" s="247"/>
      <c r="T748" s="247"/>
      <c r="U748" s="247" t="s">
        <v>7988</v>
      </c>
      <c r="V748" s="247" t="s">
        <v>7988</v>
      </c>
      <c r="W748" s="247"/>
      <c r="X748" s="247"/>
      <c r="Y748" s="248">
        <v>44526.754525462966</v>
      </c>
      <c r="Z748" s="248">
        <v>44529.934490740743</v>
      </c>
      <c r="AA748" s="247"/>
      <c r="AB748" s="247" t="s">
        <v>2649</v>
      </c>
      <c r="AC748" s="247">
        <v>43128</v>
      </c>
      <c r="AD748" s="247">
        <v>670</v>
      </c>
      <c r="AE748" s="247" t="s">
        <v>8111</v>
      </c>
      <c r="AF748" s="247" t="s">
        <v>8113</v>
      </c>
      <c r="AG748" s="247"/>
    </row>
    <row r="749" spans="1:33" ht="39.6" x14ac:dyDescent="0.3">
      <c r="A749" s="247" t="s">
        <v>146</v>
      </c>
      <c r="B749" s="247" t="s">
        <v>8111</v>
      </c>
      <c r="C749" s="247" t="s">
        <v>32</v>
      </c>
      <c r="D749" s="251" t="s">
        <v>120</v>
      </c>
      <c r="E749" s="247" t="s">
        <v>2654</v>
      </c>
      <c r="F749" s="247" t="s">
        <v>2655</v>
      </c>
      <c r="G749" s="247" t="s">
        <v>1241</v>
      </c>
      <c r="H749" s="247" t="s">
        <v>35</v>
      </c>
      <c r="I749" s="247" t="s">
        <v>7988</v>
      </c>
      <c r="J749" s="247" t="s">
        <v>7988</v>
      </c>
      <c r="K749" s="247" t="s">
        <v>7988</v>
      </c>
      <c r="L749" s="247" t="s">
        <v>7988</v>
      </c>
      <c r="M749" s="247" t="s">
        <v>8112</v>
      </c>
      <c r="N749" s="247" t="s">
        <v>84</v>
      </c>
      <c r="O749" s="247" t="s">
        <v>7988</v>
      </c>
      <c r="P749" s="247"/>
      <c r="Q749" s="247"/>
      <c r="R749" s="247" t="s">
        <v>2656</v>
      </c>
      <c r="S749" s="247"/>
      <c r="T749" s="247"/>
      <c r="U749" s="247" t="s">
        <v>7988</v>
      </c>
      <c r="V749" s="247" t="s">
        <v>7988</v>
      </c>
      <c r="W749" s="247"/>
      <c r="X749" s="247"/>
      <c r="Y749" s="248">
        <v>44526.754525462966</v>
      </c>
      <c r="Z749" s="248">
        <v>44529.934490740743</v>
      </c>
      <c r="AA749" s="247"/>
      <c r="AB749" s="247" t="s">
        <v>2649</v>
      </c>
      <c r="AC749" s="247">
        <v>43128</v>
      </c>
      <c r="AD749" s="247">
        <v>7630</v>
      </c>
      <c r="AE749" s="247" t="s">
        <v>8111</v>
      </c>
      <c r="AF749" s="247" t="s">
        <v>8113</v>
      </c>
      <c r="AG749" s="247"/>
    </row>
    <row r="750" spans="1:33" ht="39.6" x14ac:dyDescent="0.3">
      <c r="A750" s="247" t="s">
        <v>134</v>
      </c>
      <c r="B750" s="247" t="s">
        <v>8111</v>
      </c>
      <c r="C750" s="247" t="s">
        <v>32</v>
      </c>
      <c r="D750" s="251" t="s">
        <v>120</v>
      </c>
      <c r="E750" s="247" t="s">
        <v>2657</v>
      </c>
      <c r="F750" s="247" t="s">
        <v>2658</v>
      </c>
      <c r="G750" s="247" t="s">
        <v>1241</v>
      </c>
      <c r="H750" s="247" t="s">
        <v>35</v>
      </c>
      <c r="I750" s="247" t="s">
        <v>7988</v>
      </c>
      <c r="J750" s="247" t="s">
        <v>7988</v>
      </c>
      <c r="K750" s="247" t="s">
        <v>7988</v>
      </c>
      <c r="L750" s="247" t="s">
        <v>7988</v>
      </c>
      <c r="M750" s="247" t="s">
        <v>8112</v>
      </c>
      <c r="N750" s="247" t="s">
        <v>84</v>
      </c>
      <c r="O750" s="247" t="s">
        <v>7988</v>
      </c>
      <c r="P750" s="247"/>
      <c r="Q750" s="247"/>
      <c r="R750" s="247" t="s">
        <v>2659</v>
      </c>
      <c r="S750" s="247"/>
      <c r="T750" s="247"/>
      <c r="U750" s="247" t="s">
        <v>7988</v>
      </c>
      <c r="V750" s="247" t="s">
        <v>7988</v>
      </c>
      <c r="W750" s="247"/>
      <c r="X750" s="247"/>
      <c r="Y750" s="248">
        <v>44526.754525462966</v>
      </c>
      <c r="Z750" s="248">
        <v>44529.934490740743</v>
      </c>
      <c r="AA750" s="247"/>
      <c r="AB750" s="247" t="s">
        <v>2649</v>
      </c>
      <c r="AC750" s="247">
        <v>43128</v>
      </c>
      <c r="AD750" s="247">
        <v>4520</v>
      </c>
      <c r="AE750" s="247" t="s">
        <v>8111</v>
      </c>
      <c r="AF750" s="247" t="s">
        <v>8113</v>
      </c>
      <c r="AG750" s="247"/>
    </row>
    <row r="751" spans="1:33" ht="39.6" x14ac:dyDescent="0.3">
      <c r="A751" s="247" t="s">
        <v>1444</v>
      </c>
      <c r="B751" s="247" t="s">
        <v>8111</v>
      </c>
      <c r="C751" s="247" t="s">
        <v>32</v>
      </c>
      <c r="D751" s="251" t="s">
        <v>120</v>
      </c>
      <c r="E751" s="247" t="s">
        <v>2660</v>
      </c>
      <c r="F751" s="247" t="s">
        <v>2661</v>
      </c>
      <c r="G751" s="247" t="s">
        <v>1241</v>
      </c>
      <c r="H751" s="247" t="s">
        <v>35</v>
      </c>
      <c r="I751" s="247" t="s">
        <v>7988</v>
      </c>
      <c r="J751" s="247" t="s">
        <v>7988</v>
      </c>
      <c r="K751" s="247" t="s">
        <v>7988</v>
      </c>
      <c r="L751" s="247" t="s">
        <v>7988</v>
      </c>
      <c r="M751" s="247" t="s">
        <v>8112</v>
      </c>
      <c r="N751" s="247" t="s">
        <v>84</v>
      </c>
      <c r="O751" s="247" t="s">
        <v>7988</v>
      </c>
      <c r="P751" s="247"/>
      <c r="Q751" s="247"/>
      <c r="R751" s="247" t="s">
        <v>2662</v>
      </c>
      <c r="S751" s="247"/>
      <c r="T751" s="247"/>
      <c r="U751" s="247" t="s">
        <v>7988</v>
      </c>
      <c r="V751" s="247" t="s">
        <v>7988</v>
      </c>
      <c r="W751" s="247"/>
      <c r="X751" s="247"/>
      <c r="Y751" s="248">
        <v>44526.754525462966</v>
      </c>
      <c r="Z751" s="248">
        <v>44529.934490740743</v>
      </c>
      <c r="AA751" s="247"/>
      <c r="AB751" s="247" t="s">
        <v>2649</v>
      </c>
      <c r="AC751" s="247">
        <v>43128</v>
      </c>
      <c r="AD751" s="247">
        <v>4730</v>
      </c>
      <c r="AE751" s="247" t="s">
        <v>8111</v>
      </c>
      <c r="AF751" s="247" t="s">
        <v>8113</v>
      </c>
      <c r="AG751" s="247"/>
    </row>
    <row r="752" spans="1:33" ht="39.6" x14ac:dyDescent="0.3">
      <c r="A752" s="247" t="s">
        <v>150</v>
      </c>
      <c r="B752" s="247" t="s">
        <v>8111</v>
      </c>
      <c r="C752" s="247" t="s">
        <v>32</v>
      </c>
      <c r="D752" s="251" t="s">
        <v>120</v>
      </c>
      <c r="E752" s="247" t="s">
        <v>2663</v>
      </c>
      <c r="F752" s="247" t="s">
        <v>2664</v>
      </c>
      <c r="G752" s="247" t="s">
        <v>1241</v>
      </c>
      <c r="H752" s="247" t="s">
        <v>35</v>
      </c>
      <c r="I752" s="247" t="s">
        <v>7988</v>
      </c>
      <c r="J752" s="247" t="s">
        <v>7988</v>
      </c>
      <c r="K752" s="247" t="s">
        <v>7988</v>
      </c>
      <c r="L752" s="247" t="s">
        <v>7988</v>
      </c>
      <c r="M752" s="247" t="s">
        <v>8112</v>
      </c>
      <c r="N752" s="247" t="s">
        <v>84</v>
      </c>
      <c r="O752" s="247" t="s">
        <v>7988</v>
      </c>
      <c r="P752" s="247"/>
      <c r="Q752" s="247"/>
      <c r="R752" s="247" t="s">
        <v>2665</v>
      </c>
      <c r="S752" s="247"/>
      <c r="T752" s="247"/>
      <c r="U752" s="247" t="s">
        <v>7988</v>
      </c>
      <c r="V752" s="247" t="s">
        <v>7988</v>
      </c>
      <c r="W752" s="247"/>
      <c r="X752" s="247"/>
      <c r="Y752" s="248">
        <v>44526.754525462966</v>
      </c>
      <c r="Z752" s="248">
        <v>44529.934490740743</v>
      </c>
      <c r="AA752" s="247"/>
      <c r="AB752" s="247" t="s">
        <v>2649</v>
      </c>
      <c r="AC752" s="247">
        <v>43128</v>
      </c>
      <c r="AD752" s="247">
        <v>8530</v>
      </c>
      <c r="AE752" s="247" t="s">
        <v>8111</v>
      </c>
      <c r="AF752" s="247" t="s">
        <v>8113</v>
      </c>
      <c r="AG752" s="247"/>
    </row>
    <row r="753" spans="1:33" ht="39.6" x14ac:dyDescent="0.3">
      <c r="A753" s="247" t="s">
        <v>130</v>
      </c>
      <c r="B753" s="247" t="s">
        <v>8111</v>
      </c>
      <c r="C753" s="247" t="s">
        <v>32</v>
      </c>
      <c r="D753" s="251" t="s">
        <v>120</v>
      </c>
      <c r="E753" s="247" t="s">
        <v>2666</v>
      </c>
      <c r="F753" s="247" t="s">
        <v>2667</v>
      </c>
      <c r="G753" s="247" t="s">
        <v>1241</v>
      </c>
      <c r="H753" s="247" t="s">
        <v>35</v>
      </c>
      <c r="I753" s="247" t="s">
        <v>7988</v>
      </c>
      <c r="J753" s="247" t="s">
        <v>7988</v>
      </c>
      <c r="K753" s="247" t="s">
        <v>7988</v>
      </c>
      <c r="L753" s="247" t="s">
        <v>7988</v>
      </c>
      <c r="M753" s="247" t="s">
        <v>8112</v>
      </c>
      <c r="N753" s="247" t="s">
        <v>84</v>
      </c>
      <c r="O753" s="247" t="s">
        <v>7988</v>
      </c>
      <c r="P753" s="247"/>
      <c r="Q753" s="247"/>
      <c r="R753" s="247" t="s">
        <v>2668</v>
      </c>
      <c r="S753" s="247"/>
      <c r="T753" s="247"/>
      <c r="U753" s="247" t="s">
        <v>7988</v>
      </c>
      <c r="V753" s="247" t="s">
        <v>7988</v>
      </c>
      <c r="W753" s="247"/>
      <c r="X753" s="247"/>
      <c r="Y753" s="248">
        <v>44526.754525462966</v>
      </c>
      <c r="Z753" s="248">
        <v>44529.934490740743</v>
      </c>
      <c r="AA753" s="247"/>
      <c r="AB753" s="247" t="s">
        <v>2649</v>
      </c>
      <c r="AC753" s="247">
        <v>43128</v>
      </c>
      <c r="AD753" s="247">
        <v>3590</v>
      </c>
      <c r="AE753" s="247" t="s">
        <v>8111</v>
      </c>
      <c r="AF753" s="247" t="s">
        <v>8113</v>
      </c>
      <c r="AG753" s="247"/>
    </row>
    <row r="754" spans="1:33" ht="39.6" x14ac:dyDescent="0.3">
      <c r="A754" s="247" t="s">
        <v>433</v>
      </c>
      <c r="B754" s="247" t="s">
        <v>8111</v>
      </c>
      <c r="C754" s="247" t="s">
        <v>32</v>
      </c>
      <c r="D754" s="251" t="s">
        <v>120</v>
      </c>
      <c r="E754" s="247" t="s">
        <v>2669</v>
      </c>
      <c r="F754" s="247" t="s">
        <v>2670</v>
      </c>
      <c r="G754" s="247" t="s">
        <v>2671</v>
      </c>
      <c r="H754" s="247" t="s">
        <v>35</v>
      </c>
      <c r="I754" s="247" t="s">
        <v>7988</v>
      </c>
      <c r="J754" s="247" t="s">
        <v>7988</v>
      </c>
      <c r="K754" s="247" t="s">
        <v>7988</v>
      </c>
      <c r="L754" s="247" t="s">
        <v>7988</v>
      </c>
      <c r="M754" s="247" t="s">
        <v>8112</v>
      </c>
      <c r="N754" s="247" t="s">
        <v>84</v>
      </c>
      <c r="O754" s="247" t="s">
        <v>7988</v>
      </c>
      <c r="P754" s="247"/>
      <c r="Q754" s="247"/>
      <c r="R754" s="247" t="s">
        <v>2672</v>
      </c>
      <c r="S754" s="247"/>
      <c r="T754" s="247"/>
      <c r="U754" s="247" t="s">
        <v>7988</v>
      </c>
      <c r="V754" s="247" t="s">
        <v>7988</v>
      </c>
      <c r="W754" s="247"/>
      <c r="X754" s="247"/>
      <c r="Y754" s="248">
        <v>44526.754525462966</v>
      </c>
      <c r="Z754" s="248">
        <v>44529.934490740743</v>
      </c>
      <c r="AA754" s="247"/>
      <c r="AB754" s="247" t="s">
        <v>2649</v>
      </c>
      <c r="AC754" s="247">
        <v>43128</v>
      </c>
      <c r="AD754" s="247">
        <v>9540</v>
      </c>
      <c r="AE754" s="247" t="s">
        <v>8111</v>
      </c>
      <c r="AF754" s="247" t="s">
        <v>8113</v>
      </c>
      <c r="AG754" s="247"/>
    </row>
    <row r="755" spans="1:33" ht="39.6" x14ac:dyDescent="0.3">
      <c r="A755" s="247" t="s">
        <v>127</v>
      </c>
      <c r="B755" s="247" t="s">
        <v>8111</v>
      </c>
      <c r="C755" s="247" t="s">
        <v>32</v>
      </c>
      <c r="D755" s="251" t="s">
        <v>120</v>
      </c>
      <c r="E755" s="247" t="s">
        <v>2673</v>
      </c>
      <c r="F755" s="247" t="s">
        <v>2674</v>
      </c>
      <c r="G755" s="247" t="s">
        <v>1241</v>
      </c>
      <c r="H755" s="247" t="s">
        <v>35</v>
      </c>
      <c r="I755" s="247" t="s">
        <v>7988</v>
      </c>
      <c r="J755" s="247" t="s">
        <v>7988</v>
      </c>
      <c r="K755" s="247" t="s">
        <v>7988</v>
      </c>
      <c r="L755" s="247" t="s">
        <v>7988</v>
      </c>
      <c r="M755" s="247" t="s">
        <v>8112</v>
      </c>
      <c r="N755" s="247" t="s">
        <v>84</v>
      </c>
      <c r="O755" s="247" t="s">
        <v>7988</v>
      </c>
      <c r="P755" s="247"/>
      <c r="Q755" s="247"/>
      <c r="R755" s="247" t="s">
        <v>2675</v>
      </c>
      <c r="S755" s="247"/>
      <c r="T755" s="247"/>
      <c r="U755" s="247" t="s">
        <v>7988</v>
      </c>
      <c r="V755" s="247" t="s">
        <v>7988</v>
      </c>
      <c r="W755" s="247"/>
      <c r="X755" s="247"/>
      <c r="Y755" s="248">
        <v>44526.754525462966</v>
      </c>
      <c r="Z755" s="248">
        <v>44529.934490740743</v>
      </c>
      <c r="AA755" s="247"/>
      <c r="AB755" s="247" t="s">
        <v>2649</v>
      </c>
      <c r="AC755" s="247">
        <v>43128</v>
      </c>
      <c r="AD755" s="247">
        <v>2550</v>
      </c>
      <c r="AE755" s="247" t="s">
        <v>8111</v>
      </c>
      <c r="AF755" s="247" t="s">
        <v>8113</v>
      </c>
      <c r="AG755" s="247"/>
    </row>
    <row r="756" spans="1:33" ht="39.6" x14ac:dyDescent="0.3">
      <c r="A756" s="247" t="s">
        <v>124</v>
      </c>
      <c r="B756" s="247" t="s">
        <v>8111</v>
      </c>
      <c r="C756" s="247" t="s">
        <v>32</v>
      </c>
      <c r="D756" s="251" t="s">
        <v>120</v>
      </c>
      <c r="E756" s="247" t="s">
        <v>2676</v>
      </c>
      <c r="F756" s="247" t="s">
        <v>2677</v>
      </c>
      <c r="G756" s="247" t="s">
        <v>1241</v>
      </c>
      <c r="H756" s="247" t="s">
        <v>35</v>
      </c>
      <c r="I756" s="247" t="s">
        <v>7988</v>
      </c>
      <c r="J756" s="247" t="s">
        <v>7988</v>
      </c>
      <c r="K756" s="247" t="s">
        <v>7988</v>
      </c>
      <c r="L756" s="247" t="s">
        <v>7988</v>
      </c>
      <c r="M756" s="247" t="s">
        <v>8112</v>
      </c>
      <c r="N756" s="247" t="s">
        <v>84</v>
      </c>
      <c r="O756" s="247" t="s">
        <v>7988</v>
      </c>
      <c r="P756" s="247"/>
      <c r="Q756" s="247"/>
      <c r="R756" s="247" t="s">
        <v>2678</v>
      </c>
      <c r="S756" s="247"/>
      <c r="T756" s="247"/>
      <c r="U756" s="247" t="s">
        <v>7988</v>
      </c>
      <c r="V756" s="247" t="s">
        <v>7988</v>
      </c>
      <c r="W756" s="247"/>
      <c r="X756" s="247"/>
      <c r="Y756" s="248">
        <v>44526.754525462966</v>
      </c>
      <c r="Z756" s="248">
        <v>44529.934490740743</v>
      </c>
      <c r="AA756" s="247"/>
      <c r="AB756" s="247" t="s">
        <v>2649</v>
      </c>
      <c r="AC756" s="247">
        <v>43128</v>
      </c>
      <c r="AD756" s="247">
        <v>1570</v>
      </c>
      <c r="AE756" s="247" t="s">
        <v>8111</v>
      </c>
      <c r="AF756" s="247" t="s">
        <v>8113</v>
      </c>
      <c r="AG756" s="247"/>
    </row>
    <row r="757" spans="1:33" ht="39.6" x14ac:dyDescent="0.3">
      <c r="A757" s="247" t="s">
        <v>215</v>
      </c>
      <c r="B757" s="247" t="s">
        <v>8111</v>
      </c>
      <c r="C757" s="247" t="s">
        <v>32</v>
      </c>
      <c r="D757" s="251" t="s">
        <v>120</v>
      </c>
      <c r="E757" s="247" t="s">
        <v>2679</v>
      </c>
      <c r="F757" s="247" t="s">
        <v>2680</v>
      </c>
      <c r="G757" s="247" t="s">
        <v>1241</v>
      </c>
      <c r="H757" s="247" t="s">
        <v>35</v>
      </c>
      <c r="I757" s="247" t="s">
        <v>7988</v>
      </c>
      <c r="J757" s="247" t="s">
        <v>7988</v>
      </c>
      <c r="K757" s="247" t="s">
        <v>7988</v>
      </c>
      <c r="L757" s="247" t="s">
        <v>7988</v>
      </c>
      <c r="M757" s="247" t="s">
        <v>8112</v>
      </c>
      <c r="N757" s="247" t="s">
        <v>84</v>
      </c>
      <c r="O757" s="247" t="s">
        <v>7988</v>
      </c>
      <c r="P757" s="247"/>
      <c r="Q757" s="247"/>
      <c r="R757" s="247" t="s">
        <v>2681</v>
      </c>
      <c r="S757" s="247"/>
      <c r="T757" s="247"/>
      <c r="U757" s="247" t="s">
        <v>7988</v>
      </c>
      <c r="V757" s="247" t="s">
        <v>7988</v>
      </c>
      <c r="W757" s="247"/>
      <c r="X757" s="247"/>
      <c r="Y757" s="248">
        <v>44526.754525462966</v>
      </c>
      <c r="Z757" s="248">
        <v>44529.934490740743</v>
      </c>
      <c r="AA757" s="247"/>
      <c r="AB757" s="247" t="s">
        <v>2649</v>
      </c>
      <c r="AC757" s="247">
        <v>43128</v>
      </c>
      <c r="AD757" s="247">
        <v>10400</v>
      </c>
      <c r="AE757" s="247" t="s">
        <v>8111</v>
      </c>
      <c r="AF757" s="247" t="s">
        <v>8113</v>
      </c>
      <c r="AG757" s="247"/>
    </row>
    <row r="758" spans="1:33" ht="39.6" x14ac:dyDescent="0.3">
      <c r="A758" s="247" t="s">
        <v>142</v>
      </c>
      <c r="B758" s="247" t="s">
        <v>8111</v>
      </c>
      <c r="C758" s="247" t="s">
        <v>32</v>
      </c>
      <c r="D758" s="251" t="s">
        <v>120</v>
      </c>
      <c r="E758" s="247" t="s">
        <v>2682</v>
      </c>
      <c r="F758" s="247" t="s">
        <v>2683</v>
      </c>
      <c r="G758" s="247" t="s">
        <v>1241</v>
      </c>
      <c r="H758" s="247" t="s">
        <v>35</v>
      </c>
      <c r="I758" s="247" t="s">
        <v>7988</v>
      </c>
      <c r="J758" s="247" t="s">
        <v>7988</v>
      </c>
      <c r="K758" s="247" t="s">
        <v>7988</v>
      </c>
      <c r="L758" s="247" t="s">
        <v>7988</v>
      </c>
      <c r="M758" s="247" t="s">
        <v>8112</v>
      </c>
      <c r="N758" s="247" t="s">
        <v>84</v>
      </c>
      <c r="O758" s="247" t="s">
        <v>7988</v>
      </c>
      <c r="P758" s="247"/>
      <c r="Q758" s="247"/>
      <c r="R758" s="247" t="s">
        <v>2684</v>
      </c>
      <c r="S758" s="247"/>
      <c r="T758" s="247"/>
      <c r="U758" s="247" t="s">
        <v>7988</v>
      </c>
      <c r="V758" s="247" t="s">
        <v>7988</v>
      </c>
      <c r="W758" s="247"/>
      <c r="X758" s="247"/>
      <c r="Y758" s="248">
        <v>44526.754525462966</v>
      </c>
      <c r="Z758" s="248">
        <v>44529.934490740743</v>
      </c>
      <c r="AA758" s="247"/>
      <c r="AB758" s="247" t="s">
        <v>2649</v>
      </c>
      <c r="AC758" s="247">
        <v>43128</v>
      </c>
      <c r="AD758" s="247">
        <v>6560</v>
      </c>
      <c r="AE758" s="247" t="s">
        <v>8111</v>
      </c>
      <c r="AF758" s="247" t="s">
        <v>8113</v>
      </c>
      <c r="AG758" s="247"/>
    </row>
    <row r="759" spans="1:33" ht="39.6" x14ac:dyDescent="0.3">
      <c r="A759" s="247" t="s">
        <v>171</v>
      </c>
      <c r="B759" s="247" t="s">
        <v>8111</v>
      </c>
      <c r="C759" s="247" t="s">
        <v>32</v>
      </c>
      <c r="D759" s="251" t="s">
        <v>155</v>
      </c>
      <c r="E759" s="247" t="s">
        <v>2685</v>
      </c>
      <c r="F759" s="247" t="s">
        <v>2686</v>
      </c>
      <c r="G759" s="247" t="s">
        <v>1241</v>
      </c>
      <c r="H759" s="247" t="s">
        <v>35</v>
      </c>
      <c r="I759" s="247" t="s">
        <v>7988</v>
      </c>
      <c r="J759" s="247" t="s">
        <v>7988</v>
      </c>
      <c r="K759" s="247" t="s">
        <v>7988</v>
      </c>
      <c r="L759" s="247" t="s">
        <v>7988</v>
      </c>
      <c r="M759" s="247" t="s">
        <v>8112</v>
      </c>
      <c r="N759" s="247" t="s">
        <v>84</v>
      </c>
      <c r="O759" s="247" t="s">
        <v>7988</v>
      </c>
      <c r="P759" s="247"/>
      <c r="Q759" s="247"/>
      <c r="R759" s="247" t="s">
        <v>2687</v>
      </c>
      <c r="S759" s="247"/>
      <c r="T759" s="247"/>
      <c r="U759" s="247" t="s">
        <v>7988</v>
      </c>
      <c r="V759" s="247" t="s">
        <v>7988</v>
      </c>
      <c r="W759" s="247"/>
      <c r="X759" s="247"/>
      <c r="Y759" s="248">
        <v>44526.754525462966</v>
      </c>
      <c r="Z759" s="248">
        <v>44529.934490740743</v>
      </c>
      <c r="AA759" s="247"/>
      <c r="AB759" s="247" t="s">
        <v>2649</v>
      </c>
      <c r="AC759" s="247">
        <v>43128</v>
      </c>
      <c r="AD759" s="247">
        <v>4540</v>
      </c>
      <c r="AE759" s="247" t="s">
        <v>8111</v>
      </c>
      <c r="AF759" s="247" t="s">
        <v>8113</v>
      </c>
      <c r="AG759" s="247"/>
    </row>
    <row r="760" spans="1:33" ht="39.6" x14ac:dyDescent="0.3">
      <c r="A760" s="247" t="s">
        <v>159</v>
      </c>
      <c r="B760" s="247" t="s">
        <v>8111</v>
      </c>
      <c r="C760" s="247" t="s">
        <v>32</v>
      </c>
      <c r="D760" s="251" t="s">
        <v>155</v>
      </c>
      <c r="E760" s="247" t="s">
        <v>2688</v>
      </c>
      <c r="F760" s="247" t="s">
        <v>2689</v>
      </c>
      <c r="G760" s="247" t="s">
        <v>1241</v>
      </c>
      <c r="H760" s="247" t="s">
        <v>35</v>
      </c>
      <c r="I760" s="247" t="s">
        <v>7988</v>
      </c>
      <c r="J760" s="247" t="s">
        <v>7988</v>
      </c>
      <c r="K760" s="247" t="s">
        <v>7988</v>
      </c>
      <c r="L760" s="247" t="s">
        <v>7988</v>
      </c>
      <c r="M760" s="247" t="s">
        <v>8112</v>
      </c>
      <c r="N760" s="247" t="s">
        <v>84</v>
      </c>
      <c r="O760" s="247" t="s">
        <v>7988</v>
      </c>
      <c r="P760" s="247"/>
      <c r="Q760" s="247"/>
      <c r="R760" s="247" t="s">
        <v>2690</v>
      </c>
      <c r="S760" s="247"/>
      <c r="T760" s="247"/>
      <c r="U760" s="247" t="s">
        <v>7988</v>
      </c>
      <c r="V760" s="247" t="s">
        <v>7988</v>
      </c>
      <c r="W760" s="247"/>
      <c r="X760" s="247"/>
      <c r="Y760" s="248">
        <v>44526.754525462966</v>
      </c>
      <c r="Z760" s="248">
        <v>44529.934490740743</v>
      </c>
      <c r="AA760" s="247"/>
      <c r="AB760" s="247" t="s">
        <v>2649</v>
      </c>
      <c r="AC760" s="247">
        <v>43128</v>
      </c>
      <c r="AD760" s="247">
        <v>1570</v>
      </c>
      <c r="AE760" s="247" t="s">
        <v>8111</v>
      </c>
      <c r="AF760" s="247" t="s">
        <v>8113</v>
      </c>
      <c r="AG760" s="247"/>
    </row>
    <row r="761" spans="1:33" ht="39.6" x14ac:dyDescent="0.3">
      <c r="A761" s="247" t="s">
        <v>163</v>
      </c>
      <c r="B761" s="247" t="s">
        <v>8111</v>
      </c>
      <c r="C761" s="247" t="s">
        <v>32</v>
      </c>
      <c r="D761" s="251" t="s">
        <v>155</v>
      </c>
      <c r="E761" s="247" t="s">
        <v>2691</v>
      </c>
      <c r="F761" s="247" t="s">
        <v>2692</v>
      </c>
      <c r="G761" s="247" t="s">
        <v>1241</v>
      </c>
      <c r="H761" s="247" t="s">
        <v>35</v>
      </c>
      <c r="I761" s="247" t="s">
        <v>7988</v>
      </c>
      <c r="J761" s="247" t="s">
        <v>7988</v>
      </c>
      <c r="K761" s="247" t="s">
        <v>7988</v>
      </c>
      <c r="L761" s="247" t="s">
        <v>7988</v>
      </c>
      <c r="M761" s="247" t="s">
        <v>8112</v>
      </c>
      <c r="N761" s="247" t="s">
        <v>84</v>
      </c>
      <c r="O761" s="247" t="s">
        <v>7988</v>
      </c>
      <c r="P761" s="247"/>
      <c r="Q761" s="247"/>
      <c r="R761" s="247" t="s">
        <v>2693</v>
      </c>
      <c r="S761" s="247"/>
      <c r="T761" s="247"/>
      <c r="U761" s="247" t="s">
        <v>7988</v>
      </c>
      <c r="V761" s="247" t="s">
        <v>7988</v>
      </c>
      <c r="W761" s="247"/>
      <c r="X761" s="247"/>
      <c r="Y761" s="248">
        <v>44526.754525462966</v>
      </c>
      <c r="Z761" s="248">
        <v>44529.934490740743</v>
      </c>
      <c r="AA761" s="247"/>
      <c r="AB761" s="247" t="s">
        <v>2649</v>
      </c>
      <c r="AC761" s="247">
        <v>43128</v>
      </c>
      <c r="AD761" s="247">
        <v>2580</v>
      </c>
      <c r="AE761" s="247" t="s">
        <v>8111</v>
      </c>
      <c r="AF761" s="247" t="s">
        <v>8113</v>
      </c>
      <c r="AG761" s="247"/>
    </row>
    <row r="762" spans="1:33" ht="39.6" x14ac:dyDescent="0.3">
      <c r="A762" s="247" t="s">
        <v>167</v>
      </c>
      <c r="B762" s="247" t="s">
        <v>8111</v>
      </c>
      <c r="C762" s="247" t="s">
        <v>32</v>
      </c>
      <c r="D762" s="251" t="s">
        <v>155</v>
      </c>
      <c r="E762" s="247" t="s">
        <v>2694</v>
      </c>
      <c r="F762" s="247" t="s">
        <v>2695</v>
      </c>
      <c r="G762" s="247" t="s">
        <v>1241</v>
      </c>
      <c r="H762" s="247" t="s">
        <v>35</v>
      </c>
      <c r="I762" s="247" t="s">
        <v>7988</v>
      </c>
      <c r="J762" s="247" t="s">
        <v>7988</v>
      </c>
      <c r="K762" s="247" t="s">
        <v>7988</v>
      </c>
      <c r="L762" s="247" t="s">
        <v>7988</v>
      </c>
      <c r="M762" s="247" t="s">
        <v>8112</v>
      </c>
      <c r="N762" s="247" t="s">
        <v>84</v>
      </c>
      <c r="O762" s="247" t="s">
        <v>7988</v>
      </c>
      <c r="P762" s="247"/>
      <c r="Q762" s="247"/>
      <c r="R762" s="247" t="s">
        <v>2696</v>
      </c>
      <c r="S762" s="247"/>
      <c r="T762" s="247"/>
      <c r="U762" s="247" t="s">
        <v>7988</v>
      </c>
      <c r="V762" s="247" t="s">
        <v>7988</v>
      </c>
      <c r="W762" s="247"/>
      <c r="X762" s="247"/>
      <c r="Y762" s="248">
        <v>44526.754525462966</v>
      </c>
      <c r="Z762" s="248">
        <v>44529.934490740743</v>
      </c>
      <c r="AA762" s="247"/>
      <c r="AB762" s="247" t="s">
        <v>2649</v>
      </c>
      <c r="AC762" s="247">
        <v>43128</v>
      </c>
      <c r="AD762" s="247">
        <v>3580</v>
      </c>
      <c r="AE762" s="247" t="s">
        <v>8111</v>
      </c>
      <c r="AF762" s="247" t="s">
        <v>8113</v>
      </c>
      <c r="AG762" s="247"/>
    </row>
    <row r="763" spans="1:33" ht="39.6" x14ac:dyDescent="0.3">
      <c r="A763" s="247" t="s">
        <v>428</v>
      </c>
      <c r="B763" s="247" t="s">
        <v>8111</v>
      </c>
      <c r="C763" s="247" t="s">
        <v>32</v>
      </c>
      <c r="D763" s="251" t="s">
        <v>155</v>
      </c>
      <c r="E763" s="247" t="s">
        <v>2697</v>
      </c>
      <c r="F763" s="247" t="s">
        <v>2698</v>
      </c>
      <c r="G763" s="247" t="s">
        <v>1241</v>
      </c>
      <c r="H763" s="247" t="s">
        <v>35</v>
      </c>
      <c r="I763" s="247" t="s">
        <v>7988</v>
      </c>
      <c r="J763" s="247" t="s">
        <v>7988</v>
      </c>
      <c r="K763" s="247" t="s">
        <v>7988</v>
      </c>
      <c r="L763" s="247" t="s">
        <v>7988</v>
      </c>
      <c r="M763" s="247" t="s">
        <v>8112</v>
      </c>
      <c r="N763" s="247" t="s">
        <v>84</v>
      </c>
      <c r="O763" s="247" t="s">
        <v>7988</v>
      </c>
      <c r="P763" s="247"/>
      <c r="Q763" s="247"/>
      <c r="R763" s="247" t="s">
        <v>2699</v>
      </c>
      <c r="S763" s="247"/>
      <c r="T763" s="247"/>
      <c r="U763" s="247" t="s">
        <v>7988</v>
      </c>
      <c r="V763" s="247" t="s">
        <v>7988</v>
      </c>
      <c r="W763" s="247"/>
      <c r="X763" s="247"/>
      <c r="Y763" s="248">
        <v>44526.754525462966</v>
      </c>
      <c r="Z763" s="248">
        <v>44529.934490740743</v>
      </c>
      <c r="AA763" s="247"/>
      <c r="AB763" s="247" t="s">
        <v>2649</v>
      </c>
      <c r="AC763" s="247">
        <v>43128</v>
      </c>
      <c r="AD763" s="247">
        <v>3830</v>
      </c>
      <c r="AE763" s="247" t="s">
        <v>8111</v>
      </c>
      <c r="AF763" s="247" t="s">
        <v>8113</v>
      </c>
      <c r="AG763" s="247"/>
    </row>
    <row r="764" spans="1:33" ht="39.6" x14ac:dyDescent="0.3">
      <c r="A764" s="247" t="s">
        <v>175</v>
      </c>
      <c r="B764" s="247" t="s">
        <v>8111</v>
      </c>
      <c r="C764" s="247" t="s">
        <v>32</v>
      </c>
      <c r="D764" s="251" t="s">
        <v>155</v>
      </c>
      <c r="E764" s="247" t="s">
        <v>2700</v>
      </c>
      <c r="F764" s="247" t="s">
        <v>2701</v>
      </c>
      <c r="G764" s="247" t="s">
        <v>1241</v>
      </c>
      <c r="H764" s="247" t="s">
        <v>35</v>
      </c>
      <c r="I764" s="247" t="s">
        <v>7988</v>
      </c>
      <c r="J764" s="247" t="s">
        <v>7988</v>
      </c>
      <c r="K764" s="247" t="s">
        <v>7988</v>
      </c>
      <c r="L764" s="247" t="s">
        <v>7988</v>
      </c>
      <c r="M764" s="247" t="s">
        <v>8112</v>
      </c>
      <c r="N764" s="247" t="s">
        <v>84</v>
      </c>
      <c r="O764" s="247" t="s">
        <v>7988</v>
      </c>
      <c r="P764" s="247"/>
      <c r="Q764" s="247"/>
      <c r="R764" s="247" t="s">
        <v>2702</v>
      </c>
      <c r="S764" s="247"/>
      <c r="T764" s="247"/>
      <c r="U764" s="247" t="s">
        <v>7988</v>
      </c>
      <c r="V764" s="247" t="s">
        <v>7988</v>
      </c>
      <c r="W764" s="247"/>
      <c r="X764" s="247"/>
      <c r="Y764" s="248">
        <v>44526.754525462966</v>
      </c>
      <c r="Z764" s="248">
        <v>44529.934490740743</v>
      </c>
      <c r="AA764" s="247"/>
      <c r="AB764" s="247" t="s">
        <v>2649</v>
      </c>
      <c r="AC764" s="247">
        <v>43128</v>
      </c>
      <c r="AD764" s="247">
        <v>5400</v>
      </c>
      <c r="AE764" s="247" t="s">
        <v>8111</v>
      </c>
      <c r="AF764" s="247" t="s">
        <v>8113</v>
      </c>
      <c r="AG764" s="247"/>
    </row>
    <row r="765" spans="1:33" ht="39.6" x14ac:dyDescent="0.3">
      <c r="A765" s="247" t="s">
        <v>212</v>
      </c>
      <c r="B765" s="247" t="s">
        <v>8111</v>
      </c>
      <c r="C765" s="247" t="s">
        <v>32</v>
      </c>
      <c r="D765" s="251" t="s">
        <v>155</v>
      </c>
      <c r="E765" s="247" t="s">
        <v>2703</v>
      </c>
      <c r="F765" s="247" t="s">
        <v>2704</v>
      </c>
      <c r="G765" s="247" t="s">
        <v>1241</v>
      </c>
      <c r="H765" s="247" t="s">
        <v>35</v>
      </c>
      <c r="I765" s="247" t="s">
        <v>7988</v>
      </c>
      <c r="J765" s="247" t="s">
        <v>7988</v>
      </c>
      <c r="K765" s="247" t="s">
        <v>7988</v>
      </c>
      <c r="L765" s="247" t="s">
        <v>7988</v>
      </c>
      <c r="M765" s="247" t="s">
        <v>8112</v>
      </c>
      <c r="N765" s="247" t="s">
        <v>84</v>
      </c>
      <c r="O765" s="247" t="s">
        <v>7988</v>
      </c>
      <c r="P765" s="247"/>
      <c r="Q765" s="247"/>
      <c r="R765" s="247" t="s">
        <v>2705</v>
      </c>
      <c r="S765" s="247"/>
      <c r="T765" s="247"/>
      <c r="U765" s="247" t="s">
        <v>7988</v>
      </c>
      <c r="V765" s="247" t="s">
        <v>7988</v>
      </c>
      <c r="W765" s="247"/>
      <c r="X765" s="247"/>
      <c r="Y765" s="248">
        <v>44526.754525462966</v>
      </c>
      <c r="Z765" s="248">
        <v>44529.934490740743</v>
      </c>
      <c r="AA765" s="247"/>
      <c r="AB765" s="247" t="s">
        <v>2649</v>
      </c>
      <c r="AC765" s="247">
        <v>43128</v>
      </c>
      <c r="AD765" s="247">
        <v>10520</v>
      </c>
      <c r="AE765" s="247" t="s">
        <v>8111</v>
      </c>
      <c r="AF765" s="247" t="s">
        <v>8113</v>
      </c>
      <c r="AG765" s="247"/>
    </row>
    <row r="766" spans="1:33" ht="39.6" x14ac:dyDescent="0.3">
      <c r="A766" s="247" t="s">
        <v>190</v>
      </c>
      <c r="B766" s="247" t="s">
        <v>8111</v>
      </c>
      <c r="C766" s="247" t="s">
        <v>32</v>
      </c>
      <c r="D766" s="251" t="s">
        <v>187</v>
      </c>
      <c r="E766" s="247" t="s">
        <v>2706</v>
      </c>
      <c r="F766" s="247" t="s">
        <v>2707</v>
      </c>
      <c r="G766" s="247" t="s">
        <v>1241</v>
      </c>
      <c r="H766" s="247" t="s">
        <v>35</v>
      </c>
      <c r="I766" s="247" t="s">
        <v>7988</v>
      </c>
      <c r="J766" s="247" t="s">
        <v>7988</v>
      </c>
      <c r="K766" s="247" t="s">
        <v>7988</v>
      </c>
      <c r="L766" s="247" t="s">
        <v>7988</v>
      </c>
      <c r="M766" s="247" t="s">
        <v>8112</v>
      </c>
      <c r="N766" s="247" t="s">
        <v>84</v>
      </c>
      <c r="O766" s="247" t="s">
        <v>7988</v>
      </c>
      <c r="P766" s="247"/>
      <c r="Q766" s="247"/>
      <c r="R766" s="247" t="s">
        <v>2708</v>
      </c>
      <c r="S766" s="247"/>
      <c r="T766" s="247"/>
      <c r="U766" s="247" t="s">
        <v>7988</v>
      </c>
      <c r="V766" s="247" t="s">
        <v>7988</v>
      </c>
      <c r="W766" s="247"/>
      <c r="X766" s="247"/>
      <c r="Y766" s="248">
        <v>44526.754525462966</v>
      </c>
      <c r="Z766" s="248">
        <v>44529.934490740743</v>
      </c>
      <c r="AA766" s="247"/>
      <c r="AB766" s="247" t="s">
        <v>2649</v>
      </c>
      <c r="AC766" s="247">
        <v>43128</v>
      </c>
      <c r="AD766" s="247">
        <v>1400</v>
      </c>
      <c r="AE766" s="247" t="s">
        <v>8111</v>
      </c>
      <c r="AF766" s="247" t="s">
        <v>8113</v>
      </c>
      <c r="AG766" s="247"/>
    </row>
    <row r="767" spans="1:33" ht="39.6" x14ac:dyDescent="0.3">
      <c r="A767" s="247" t="s">
        <v>193</v>
      </c>
      <c r="B767" s="247" t="s">
        <v>8111</v>
      </c>
      <c r="C767" s="247" t="s">
        <v>32</v>
      </c>
      <c r="D767" s="251" t="s">
        <v>187</v>
      </c>
      <c r="E767" s="247" t="s">
        <v>2709</v>
      </c>
      <c r="F767" s="247" t="s">
        <v>2710</v>
      </c>
      <c r="G767" s="247" t="s">
        <v>1241</v>
      </c>
      <c r="H767" s="247" t="s">
        <v>35</v>
      </c>
      <c r="I767" s="247" t="s">
        <v>7988</v>
      </c>
      <c r="J767" s="247" t="s">
        <v>7988</v>
      </c>
      <c r="K767" s="247" t="s">
        <v>7988</v>
      </c>
      <c r="L767" s="247" t="s">
        <v>7988</v>
      </c>
      <c r="M767" s="247" t="s">
        <v>8112</v>
      </c>
      <c r="N767" s="247" t="s">
        <v>84</v>
      </c>
      <c r="O767" s="247" t="s">
        <v>7988</v>
      </c>
      <c r="P767" s="247"/>
      <c r="Q767" s="247"/>
      <c r="R767" s="247" t="s">
        <v>2711</v>
      </c>
      <c r="S767" s="247"/>
      <c r="T767" s="247"/>
      <c r="U767" s="247" t="s">
        <v>7988</v>
      </c>
      <c r="V767" s="247" t="s">
        <v>7988</v>
      </c>
      <c r="W767" s="247"/>
      <c r="X767" s="247"/>
      <c r="Y767" s="248">
        <v>44526.754525462966</v>
      </c>
      <c r="Z767" s="248">
        <v>44529.934490740743</v>
      </c>
      <c r="AA767" s="247"/>
      <c r="AB767" s="247" t="s">
        <v>2649</v>
      </c>
      <c r="AC767" s="247">
        <v>43128</v>
      </c>
      <c r="AD767" s="247">
        <v>2400</v>
      </c>
      <c r="AE767" s="247" t="s">
        <v>8111</v>
      </c>
      <c r="AF767" s="247" t="s">
        <v>8113</v>
      </c>
      <c r="AG767" s="247"/>
    </row>
    <row r="768" spans="1:33" ht="39.6" x14ac:dyDescent="0.3">
      <c r="A768" s="247" t="s">
        <v>197</v>
      </c>
      <c r="B768" s="247" t="s">
        <v>8111</v>
      </c>
      <c r="C768" s="247" t="s">
        <v>32</v>
      </c>
      <c r="D768" s="251" t="s">
        <v>187</v>
      </c>
      <c r="E768" s="247" t="s">
        <v>2712</v>
      </c>
      <c r="F768" s="247" t="s">
        <v>2713</v>
      </c>
      <c r="G768" s="247" t="s">
        <v>1241</v>
      </c>
      <c r="H768" s="247" t="s">
        <v>35</v>
      </c>
      <c r="I768" s="247" t="s">
        <v>7988</v>
      </c>
      <c r="J768" s="247" t="s">
        <v>7988</v>
      </c>
      <c r="K768" s="247" t="s">
        <v>7988</v>
      </c>
      <c r="L768" s="247" t="s">
        <v>7988</v>
      </c>
      <c r="M768" s="247" t="s">
        <v>8112</v>
      </c>
      <c r="N768" s="247" t="s">
        <v>84</v>
      </c>
      <c r="O768" s="247" t="s">
        <v>7988</v>
      </c>
      <c r="P768" s="247"/>
      <c r="Q768" s="247"/>
      <c r="R768" s="247" t="s">
        <v>2714</v>
      </c>
      <c r="S768" s="247"/>
      <c r="T768" s="247"/>
      <c r="U768" s="247" t="s">
        <v>7988</v>
      </c>
      <c r="V768" s="247" t="s">
        <v>7988</v>
      </c>
      <c r="W768" s="247"/>
      <c r="X768" s="247"/>
      <c r="Y768" s="248">
        <v>44526.754525462966</v>
      </c>
      <c r="Z768" s="248">
        <v>44529.934490740743</v>
      </c>
      <c r="AA768" s="247"/>
      <c r="AB768" s="247" t="s">
        <v>2649</v>
      </c>
      <c r="AC768" s="247">
        <v>43128</v>
      </c>
      <c r="AD768" s="247">
        <v>3520</v>
      </c>
      <c r="AE768" s="247" t="s">
        <v>8111</v>
      </c>
      <c r="AF768" s="247" t="s">
        <v>8113</v>
      </c>
      <c r="AG768" s="247"/>
    </row>
    <row r="769" spans="1:33" ht="39.6" x14ac:dyDescent="0.3">
      <c r="A769" s="247" t="s">
        <v>186</v>
      </c>
      <c r="B769" s="247" t="s">
        <v>8111</v>
      </c>
      <c r="C769" s="247" t="s">
        <v>32</v>
      </c>
      <c r="D769" s="251" t="s">
        <v>187</v>
      </c>
      <c r="E769" s="247" t="s">
        <v>2715</v>
      </c>
      <c r="F769" s="247" t="s">
        <v>2716</v>
      </c>
      <c r="G769" s="247" t="s">
        <v>1241</v>
      </c>
      <c r="H769" s="247" t="s">
        <v>35</v>
      </c>
      <c r="I769" s="247" t="s">
        <v>7988</v>
      </c>
      <c r="J769" s="247" t="s">
        <v>7988</v>
      </c>
      <c r="K769" s="247" t="s">
        <v>7988</v>
      </c>
      <c r="L769" s="247" t="s">
        <v>7988</v>
      </c>
      <c r="M769" s="247" t="s">
        <v>8112</v>
      </c>
      <c r="N769" s="247" t="s">
        <v>84</v>
      </c>
      <c r="O769" s="247" t="s">
        <v>7988</v>
      </c>
      <c r="P769" s="247"/>
      <c r="Q769" s="247"/>
      <c r="R769" s="247" t="s">
        <v>2717</v>
      </c>
      <c r="S769" s="247"/>
      <c r="T769" s="247"/>
      <c r="U769" s="247" t="s">
        <v>7988</v>
      </c>
      <c r="V769" s="247" t="s">
        <v>7988</v>
      </c>
      <c r="W769" s="247"/>
      <c r="X769" s="247"/>
      <c r="Y769" s="248">
        <v>44526.754525462966</v>
      </c>
      <c r="Z769" s="248">
        <v>44529.934490740743</v>
      </c>
      <c r="AA769" s="247"/>
      <c r="AB769" s="247" t="s">
        <v>2649</v>
      </c>
      <c r="AC769" s="247">
        <v>43128</v>
      </c>
      <c r="AD769" s="247">
        <v>550</v>
      </c>
      <c r="AE769" s="247" t="s">
        <v>8111</v>
      </c>
      <c r="AF769" s="247" t="s">
        <v>8113</v>
      </c>
      <c r="AG769" s="247"/>
    </row>
    <row r="770" spans="1:33" ht="39.6" x14ac:dyDescent="0.3">
      <c r="A770" s="247" t="s">
        <v>2050</v>
      </c>
      <c r="B770" s="247" t="s">
        <v>8111</v>
      </c>
      <c r="C770" s="247" t="s">
        <v>410</v>
      </c>
      <c r="D770" s="251" t="s">
        <v>1021</v>
      </c>
      <c r="E770" s="247" t="s">
        <v>2718</v>
      </c>
      <c r="F770" s="247" t="s">
        <v>2719</v>
      </c>
      <c r="G770" s="247" t="s">
        <v>1241</v>
      </c>
      <c r="H770" s="247" t="s">
        <v>35</v>
      </c>
      <c r="I770" s="247" t="s">
        <v>7988</v>
      </c>
      <c r="J770" s="247" t="s">
        <v>7988</v>
      </c>
      <c r="K770" s="247" t="s">
        <v>7988</v>
      </c>
      <c r="L770" s="247" t="s">
        <v>7988</v>
      </c>
      <c r="M770" s="247" t="s">
        <v>8112</v>
      </c>
      <c r="N770" s="247" t="s">
        <v>84</v>
      </c>
      <c r="O770" s="247" t="s">
        <v>7988</v>
      </c>
      <c r="P770" s="247"/>
      <c r="Q770" s="247"/>
      <c r="R770" s="247"/>
      <c r="S770" s="247"/>
      <c r="T770" s="247"/>
      <c r="U770" s="247" t="s">
        <v>7988</v>
      </c>
      <c r="V770" s="247" t="s">
        <v>7988</v>
      </c>
      <c r="W770" s="247"/>
      <c r="X770" s="247"/>
      <c r="Y770" s="248">
        <v>44526.754525462966</v>
      </c>
      <c r="Z770" s="248">
        <v>44529.934490740743</v>
      </c>
      <c r="AA770" s="247"/>
      <c r="AB770" s="247" t="s">
        <v>2649</v>
      </c>
      <c r="AC770" s="247">
        <v>43128</v>
      </c>
      <c r="AD770" s="247">
        <v>2020</v>
      </c>
      <c r="AE770" s="247" t="s">
        <v>8111</v>
      </c>
      <c r="AF770" s="247" t="s">
        <v>8113</v>
      </c>
      <c r="AG770" s="247"/>
    </row>
    <row r="771" spans="1:33" ht="39.6" x14ac:dyDescent="0.3">
      <c r="A771" s="247" t="s">
        <v>2050</v>
      </c>
      <c r="B771" s="247" t="s">
        <v>8111</v>
      </c>
      <c r="C771" s="247" t="s">
        <v>410</v>
      </c>
      <c r="D771" s="251" t="s">
        <v>1021</v>
      </c>
      <c r="E771" s="247" t="s">
        <v>2720</v>
      </c>
      <c r="F771" s="247" t="s">
        <v>2721</v>
      </c>
      <c r="G771" s="247" t="s">
        <v>1241</v>
      </c>
      <c r="H771" s="247" t="s">
        <v>35</v>
      </c>
      <c r="I771" s="247" t="s">
        <v>7988</v>
      </c>
      <c r="J771" s="247" t="s">
        <v>7988</v>
      </c>
      <c r="K771" s="247" t="s">
        <v>7988</v>
      </c>
      <c r="L771" s="247" t="s">
        <v>7988</v>
      </c>
      <c r="M771" s="247" t="s">
        <v>8112</v>
      </c>
      <c r="N771" s="247" t="s">
        <v>84</v>
      </c>
      <c r="O771" s="247" t="s">
        <v>7988</v>
      </c>
      <c r="P771" s="247"/>
      <c r="Q771" s="247"/>
      <c r="R771" s="247"/>
      <c r="S771" s="247"/>
      <c r="T771" s="247"/>
      <c r="U771" s="247" t="s">
        <v>7988</v>
      </c>
      <c r="V771" s="247" t="s">
        <v>7988</v>
      </c>
      <c r="W771" s="247"/>
      <c r="X771" s="247"/>
      <c r="Y771" s="248">
        <v>44526.754525462966</v>
      </c>
      <c r="Z771" s="248">
        <v>44529.934490740743</v>
      </c>
      <c r="AA771" s="247"/>
      <c r="AB771" s="247" t="s">
        <v>2649</v>
      </c>
      <c r="AC771" s="247">
        <v>43128</v>
      </c>
      <c r="AD771" s="247">
        <v>2030</v>
      </c>
      <c r="AE771" s="247" t="s">
        <v>8111</v>
      </c>
      <c r="AF771" s="247" t="s">
        <v>8113</v>
      </c>
      <c r="AG771" s="247"/>
    </row>
    <row r="772" spans="1:33" ht="39.6" x14ac:dyDescent="0.3">
      <c r="A772" s="247" t="s">
        <v>1665</v>
      </c>
      <c r="B772" s="247" t="s">
        <v>8111</v>
      </c>
      <c r="C772" s="247" t="s">
        <v>410</v>
      </c>
      <c r="D772" s="251" t="s">
        <v>1021</v>
      </c>
      <c r="E772" s="247" t="s">
        <v>2722</v>
      </c>
      <c r="F772" s="247" t="s">
        <v>2723</v>
      </c>
      <c r="G772" s="247" t="s">
        <v>1241</v>
      </c>
      <c r="H772" s="247" t="s">
        <v>35</v>
      </c>
      <c r="I772" s="247" t="s">
        <v>7988</v>
      </c>
      <c r="J772" s="247" t="s">
        <v>7988</v>
      </c>
      <c r="K772" s="247" t="s">
        <v>7988</v>
      </c>
      <c r="L772" s="247" t="s">
        <v>7988</v>
      </c>
      <c r="M772" s="247" t="s">
        <v>8112</v>
      </c>
      <c r="N772" s="247" t="s">
        <v>84</v>
      </c>
      <c r="O772" s="247" t="s">
        <v>7988</v>
      </c>
      <c r="P772" s="247"/>
      <c r="Q772" s="247"/>
      <c r="R772" s="247"/>
      <c r="S772" s="247"/>
      <c r="T772" s="247"/>
      <c r="U772" s="247" t="s">
        <v>7988</v>
      </c>
      <c r="V772" s="247" t="s">
        <v>7988</v>
      </c>
      <c r="W772" s="247"/>
      <c r="X772" s="247"/>
      <c r="Y772" s="248">
        <v>44526.754525462966</v>
      </c>
      <c r="Z772" s="248">
        <v>44529.934490740743</v>
      </c>
      <c r="AA772" s="247"/>
      <c r="AB772" s="247" t="s">
        <v>2649</v>
      </c>
      <c r="AC772" s="247">
        <v>43128</v>
      </c>
      <c r="AD772" s="247">
        <v>3080</v>
      </c>
      <c r="AE772" s="247" t="s">
        <v>8111</v>
      </c>
      <c r="AF772" s="247" t="s">
        <v>8113</v>
      </c>
      <c r="AG772" s="247"/>
    </row>
    <row r="773" spans="1:33" ht="39.6" x14ac:dyDescent="0.3">
      <c r="A773" s="247" t="s">
        <v>2726</v>
      </c>
      <c r="B773" s="247" t="s">
        <v>8111</v>
      </c>
      <c r="C773" s="247" t="s">
        <v>410</v>
      </c>
      <c r="D773" s="251" t="s">
        <v>1021</v>
      </c>
      <c r="E773" s="247" t="s">
        <v>2724</v>
      </c>
      <c r="F773" s="247" t="s">
        <v>2725</v>
      </c>
      <c r="G773" s="247" t="s">
        <v>1241</v>
      </c>
      <c r="H773" s="247" t="s">
        <v>322</v>
      </c>
      <c r="I773" s="247" t="s">
        <v>7988</v>
      </c>
      <c r="J773" s="247" t="s">
        <v>7988</v>
      </c>
      <c r="K773" s="247" t="s">
        <v>7988</v>
      </c>
      <c r="L773" s="247" t="s">
        <v>7988</v>
      </c>
      <c r="M773" s="247" t="s">
        <v>8112</v>
      </c>
      <c r="N773" s="247" t="s">
        <v>84</v>
      </c>
      <c r="O773" s="247" t="s">
        <v>7988</v>
      </c>
      <c r="P773" s="247"/>
      <c r="Q773" s="247"/>
      <c r="R773" s="247"/>
      <c r="S773" s="247"/>
      <c r="T773" s="247"/>
      <c r="U773" s="247" t="s">
        <v>7988</v>
      </c>
      <c r="V773" s="247" t="s">
        <v>7988</v>
      </c>
      <c r="W773" s="247"/>
      <c r="X773" s="247"/>
      <c r="Y773" s="248">
        <v>44526.754525462966</v>
      </c>
      <c r="Z773" s="248">
        <v>44529.934490740743</v>
      </c>
      <c r="AA773" s="247"/>
      <c r="AB773" s="247" t="s">
        <v>2649</v>
      </c>
      <c r="AC773" s="247">
        <v>43128</v>
      </c>
      <c r="AD773" s="247">
        <v>5300</v>
      </c>
      <c r="AE773" s="247" t="s">
        <v>8111</v>
      </c>
      <c r="AF773" s="247" t="s">
        <v>8113</v>
      </c>
      <c r="AG773" s="247" t="s">
        <v>15</v>
      </c>
    </row>
    <row r="774" spans="1:33" ht="39.6" x14ac:dyDescent="0.3">
      <c r="A774" s="247" t="s">
        <v>2726</v>
      </c>
      <c r="B774" s="247" t="s">
        <v>8111</v>
      </c>
      <c r="C774" s="247" t="s">
        <v>410</v>
      </c>
      <c r="D774" s="251" t="s">
        <v>1021</v>
      </c>
      <c r="E774" s="247" t="s">
        <v>2727</v>
      </c>
      <c r="F774" s="247" t="s">
        <v>2728</v>
      </c>
      <c r="G774" s="247" t="s">
        <v>1241</v>
      </c>
      <c r="H774" s="247" t="s">
        <v>35</v>
      </c>
      <c r="I774" s="247" t="s">
        <v>7988</v>
      </c>
      <c r="J774" s="247" t="s">
        <v>7988</v>
      </c>
      <c r="K774" s="247" t="s">
        <v>7988</v>
      </c>
      <c r="L774" s="247" t="s">
        <v>7988</v>
      </c>
      <c r="M774" s="247" t="s">
        <v>8112</v>
      </c>
      <c r="N774" s="247" t="s">
        <v>84</v>
      </c>
      <c r="O774" s="247" t="s">
        <v>7988</v>
      </c>
      <c r="P774" s="247"/>
      <c r="Q774" s="247"/>
      <c r="R774" s="247"/>
      <c r="S774" s="247"/>
      <c r="T774" s="247"/>
      <c r="U774" s="247" t="s">
        <v>7988</v>
      </c>
      <c r="V774" s="247" t="s">
        <v>7988</v>
      </c>
      <c r="W774" s="247"/>
      <c r="X774" s="247"/>
      <c r="Y774" s="248">
        <v>44526.754525462966</v>
      </c>
      <c r="Z774" s="248">
        <v>44529.934490740743</v>
      </c>
      <c r="AA774" s="247"/>
      <c r="AB774" s="247" t="s">
        <v>2649</v>
      </c>
      <c r="AC774" s="247">
        <v>43128</v>
      </c>
      <c r="AD774" s="247">
        <v>5310</v>
      </c>
      <c r="AE774" s="247" t="s">
        <v>8111</v>
      </c>
      <c r="AF774" s="247" t="s">
        <v>8113</v>
      </c>
      <c r="AG774" s="247"/>
    </row>
    <row r="775" spans="1:33" ht="39.6" x14ac:dyDescent="0.3">
      <c r="A775" s="247"/>
      <c r="B775" s="247" t="s">
        <v>8111</v>
      </c>
      <c r="C775" s="247" t="s">
        <v>410</v>
      </c>
      <c r="D775" s="251" t="s">
        <v>1021</v>
      </c>
      <c r="E775" s="247" t="s">
        <v>2729</v>
      </c>
      <c r="F775" s="247" t="s">
        <v>2730</v>
      </c>
      <c r="G775" s="247" t="s">
        <v>1241</v>
      </c>
      <c r="H775" s="247" t="s">
        <v>35</v>
      </c>
      <c r="I775" s="247" t="s">
        <v>7988</v>
      </c>
      <c r="J775" s="247" t="s">
        <v>7988</v>
      </c>
      <c r="K775" s="247" t="s">
        <v>7988</v>
      </c>
      <c r="L775" s="247" t="s">
        <v>7988</v>
      </c>
      <c r="M775" s="247" t="s">
        <v>8112</v>
      </c>
      <c r="N775" s="247" t="s">
        <v>84</v>
      </c>
      <c r="O775" s="247" t="s">
        <v>7988</v>
      </c>
      <c r="P775" s="247"/>
      <c r="Q775" s="247"/>
      <c r="R775" s="247"/>
      <c r="S775" s="247"/>
      <c r="T775" s="247"/>
      <c r="U775" s="247" t="s">
        <v>7988</v>
      </c>
      <c r="V775" s="247" t="s">
        <v>7988</v>
      </c>
      <c r="W775" s="247"/>
      <c r="X775" s="247"/>
      <c r="Y775" s="248">
        <v>44526.754525462966</v>
      </c>
      <c r="Z775" s="248">
        <v>44529.934490740743</v>
      </c>
      <c r="AA775" s="247"/>
      <c r="AB775" s="247" t="s">
        <v>2649</v>
      </c>
      <c r="AC775" s="247">
        <v>43128</v>
      </c>
      <c r="AD775" s="247">
        <v>12400</v>
      </c>
      <c r="AE775" s="247" t="s">
        <v>8111</v>
      </c>
      <c r="AF775" s="247" t="s">
        <v>8113</v>
      </c>
      <c r="AG775" s="247"/>
    </row>
    <row r="776" spans="1:33" ht="39.6" x14ac:dyDescent="0.3">
      <c r="A776" s="247"/>
      <c r="B776" s="247" t="s">
        <v>8111</v>
      </c>
      <c r="C776" s="247" t="s">
        <v>410</v>
      </c>
      <c r="D776" s="251" t="s">
        <v>1309</v>
      </c>
      <c r="E776" s="247" t="s">
        <v>2731</v>
      </c>
      <c r="F776" s="247" t="s">
        <v>2732</v>
      </c>
      <c r="G776" s="247" t="s">
        <v>1241</v>
      </c>
      <c r="H776" s="247" t="s">
        <v>35</v>
      </c>
      <c r="I776" s="247" t="s">
        <v>7988</v>
      </c>
      <c r="J776" s="247" t="s">
        <v>7988</v>
      </c>
      <c r="K776" s="247" t="s">
        <v>7988</v>
      </c>
      <c r="L776" s="247" t="s">
        <v>7988</v>
      </c>
      <c r="M776" s="247" t="s">
        <v>8112</v>
      </c>
      <c r="N776" s="247" t="s">
        <v>84</v>
      </c>
      <c r="O776" s="247" t="s">
        <v>7988</v>
      </c>
      <c r="P776" s="247"/>
      <c r="Q776" s="247"/>
      <c r="R776" s="247"/>
      <c r="S776" s="247"/>
      <c r="T776" s="247"/>
      <c r="U776" s="247" t="s">
        <v>7988</v>
      </c>
      <c r="V776" s="247" t="s">
        <v>7988</v>
      </c>
      <c r="W776" s="247"/>
      <c r="X776" s="247"/>
      <c r="Y776" s="248">
        <v>44526.754525462966</v>
      </c>
      <c r="Z776" s="248">
        <v>44529.934490740743</v>
      </c>
      <c r="AA776" s="247"/>
      <c r="AB776" s="247" t="s">
        <v>2649</v>
      </c>
      <c r="AC776" s="247">
        <v>43128</v>
      </c>
      <c r="AD776" s="247">
        <v>5020</v>
      </c>
      <c r="AE776" s="247" t="s">
        <v>8111</v>
      </c>
      <c r="AF776" s="247" t="s">
        <v>8113</v>
      </c>
      <c r="AG776" s="247"/>
    </row>
    <row r="777" spans="1:33" ht="39.6" x14ac:dyDescent="0.3">
      <c r="A777" s="247"/>
      <c r="B777" s="247" t="s">
        <v>8111</v>
      </c>
      <c r="C777" s="247" t="s">
        <v>32</v>
      </c>
      <c r="D777" s="251" t="s">
        <v>1029</v>
      </c>
      <c r="E777" s="247" t="s">
        <v>2733</v>
      </c>
      <c r="F777" s="247" t="s">
        <v>2734</v>
      </c>
      <c r="G777" s="247" t="s">
        <v>1241</v>
      </c>
      <c r="H777" s="247" t="s">
        <v>35</v>
      </c>
      <c r="I777" s="247" t="s">
        <v>7988</v>
      </c>
      <c r="J777" s="247" t="s">
        <v>7988</v>
      </c>
      <c r="K777" s="247" t="s">
        <v>7988</v>
      </c>
      <c r="L777" s="247" t="s">
        <v>7988</v>
      </c>
      <c r="M777" s="247" t="s">
        <v>8112</v>
      </c>
      <c r="N777" s="247" t="s">
        <v>91</v>
      </c>
      <c r="O777" s="247" t="s">
        <v>1030</v>
      </c>
      <c r="P777" s="247"/>
      <c r="Q777" s="247"/>
      <c r="R777" s="247"/>
      <c r="S777" s="247" t="s">
        <v>8199</v>
      </c>
      <c r="T777" s="247"/>
      <c r="U777" s="247" t="s">
        <v>7988</v>
      </c>
      <c r="V777" s="247" t="s">
        <v>7988</v>
      </c>
      <c r="W777" s="247"/>
      <c r="X777" s="247"/>
      <c r="Y777" s="248">
        <v>44526.754525462966</v>
      </c>
      <c r="Z777" s="248">
        <v>44529.934490740743</v>
      </c>
      <c r="AA777" s="247"/>
      <c r="AB777" s="247" t="s">
        <v>2649</v>
      </c>
      <c r="AC777" s="247">
        <v>43128</v>
      </c>
      <c r="AD777" s="247">
        <v>31960</v>
      </c>
      <c r="AE777" s="247" t="s">
        <v>8111</v>
      </c>
      <c r="AF777" s="247" t="s">
        <v>8113</v>
      </c>
      <c r="AG777" s="247"/>
    </row>
    <row r="778" spans="1:33" ht="158.4" x14ac:dyDescent="0.3">
      <c r="A778" s="247"/>
      <c r="B778" s="247" t="s">
        <v>8111</v>
      </c>
      <c r="C778" s="247" t="s">
        <v>32</v>
      </c>
      <c r="D778" s="251" t="s">
        <v>801</v>
      </c>
      <c r="E778" s="247" t="s">
        <v>2735</v>
      </c>
      <c r="F778" s="247" t="s">
        <v>2736</v>
      </c>
      <c r="G778" s="247" t="s">
        <v>1241</v>
      </c>
      <c r="H778" s="247" t="s">
        <v>35</v>
      </c>
      <c r="I778" s="247" t="s">
        <v>7988</v>
      </c>
      <c r="J778" s="247" t="s">
        <v>7988</v>
      </c>
      <c r="K778" s="247" t="s">
        <v>7988</v>
      </c>
      <c r="L778" s="247" t="s">
        <v>7988</v>
      </c>
      <c r="M778" s="247" t="s">
        <v>8112</v>
      </c>
      <c r="N778" s="247" t="s">
        <v>91</v>
      </c>
      <c r="O778" s="247" t="s">
        <v>802</v>
      </c>
      <c r="P778" s="247"/>
      <c r="Q778" s="247"/>
      <c r="R778" s="247"/>
      <c r="S778" s="247" t="s">
        <v>8273</v>
      </c>
      <c r="T778" s="247"/>
      <c r="U778" s="247" t="s">
        <v>7988</v>
      </c>
      <c r="V778" s="247" t="s">
        <v>7988</v>
      </c>
      <c r="W778" s="247"/>
      <c r="X778" s="247"/>
      <c r="Y778" s="248">
        <v>44526.754525462966</v>
      </c>
      <c r="Z778" s="248">
        <v>44529.934490740743</v>
      </c>
      <c r="AA778" s="247"/>
      <c r="AB778" s="247" t="s">
        <v>2649</v>
      </c>
      <c r="AC778" s="247">
        <v>43128</v>
      </c>
      <c r="AD778" s="247">
        <v>28190</v>
      </c>
      <c r="AE778" s="247" t="s">
        <v>8111</v>
      </c>
      <c r="AF778" s="247" t="s">
        <v>8113</v>
      </c>
      <c r="AG778" s="247"/>
    </row>
    <row r="779" spans="1:33" ht="409.6" x14ac:dyDescent="0.3">
      <c r="A779" s="247"/>
      <c r="B779" s="247" t="s">
        <v>8111</v>
      </c>
      <c r="C779" s="247" t="s">
        <v>32</v>
      </c>
      <c r="D779" s="251" t="s">
        <v>1146</v>
      </c>
      <c r="E779" s="247" t="s">
        <v>2737</v>
      </c>
      <c r="F779" s="247" t="s">
        <v>2738</v>
      </c>
      <c r="G779" s="247" t="s">
        <v>1241</v>
      </c>
      <c r="H779" s="247" t="s">
        <v>35</v>
      </c>
      <c r="I779" s="247" t="s">
        <v>7988</v>
      </c>
      <c r="J779" s="247" t="s">
        <v>7988</v>
      </c>
      <c r="K779" s="247" t="s">
        <v>7988</v>
      </c>
      <c r="L779" s="247" t="s">
        <v>7988</v>
      </c>
      <c r="M779" s="247" t="s">
        <v>8112</v>
      </c>
      <c r="N779" s="247" t="s">
        <v>91</v>
      </c>
      <c r="O779" s="247" t="s">
        <v>1147</v>
      </c>
      <c r="P779" s="247"/>
      <c r="Q779" s="247"/>
      <c r="R779" s="247"/>
      <c r="S779" s="247" t="s">
        <v>8274</v>
      </c>
      <c r="T779" s="247"/>
      <c r="U779" s="247" t="s">
        <v>7988</v>
      </c>
      <c r="V779" s="247" t="s">
        <v>7988</v>
      </c>
      <c r="W779" s="247"/>
      <c r="X779" s="247"/>
      <c r="Y779" s="248">
        <v>44526.754525462966</v>
      </c>
      <c r="Z779" s="248">
        <v>44529.934490740743</v>
      </c>
      <c r="AA779" s="247"/>
      <c r="AB779" s="247" t="s">
        <v>2649</v>
      </c>
      <c r="AC779" s="247">
        <v>43128</v>
      </c>
      <c r="AD779" s="247">
        <v>33060</v>
      </c>
      <c r="AE779" s="247" t="s">
        <v>8111</v>
      </c>
      <c r="AF779" s="247" t="s">
        <v>8113</v>
      </c>
      <c r="AG779" s="247"/>
    </row>
    <row r="780" spans="1:33" ht="39.6" x14ac:dyDescent="0.3">
      <c r="A780" s="247"/>
      <c r="B780" s="247" t="s">
        <v>8111</v>
      </c>
      <c r="C780" s="247" t="s">
        <v>32</v>
      </c>
      <c r="D780" s="251" t="s">
        <v>1160</v>
      </c>
      <c r="E780" s="247" t="s">
        <v>2739</v>
      </c>
      <c r="F780" s="247" t="s">
        <v>2740</v>
      </c>
      <c r="G780" s="247" t="s">
        <v>1241</v>
      </c>
      <c r="H780" s="247" t="s">
        <v>35</v>
      </c>
      <c r="I780" s="247" t="s">
        <v>7988</v>
      </c>
      <c r="J780" s="247" t="s">
        <v>7988</v>
      </c>
      <c r="K780" s="247" t="s">
        <v>7988</v>
      </c>
      <c r="L780" s="247" t="s">
        <v>7988</v>
      </c>
      <c r="M780" s="247" t="s">
        <v>8112</v>
      </c>
      <c r="N780" s="247" t="s">
        <v>91</v>
      </c>
      <c r="O780" s="247" t="s">
        <v>1161</v>
      </c>
      <c r="P780" s="247"/>
      <c r="Q780" s="247"/>
      <c r="R780" s="247"/>
      <c r="S780" s="247" t="s">
        <v>8197</v>
      </c>
      <c r="T780" s="247"/>
      <c r="U780" s="247" t="s">
        <v>7988</v>
      </c>
      <c r="V780" s="247" t="s">
        <v>7988</v>
      </c>
      <c r="W780" s="247"/>
      <c r="X780" s="247"/>
      <c r="Y780" s="248">
        <v>44526.754537037035</v>
      </c>
      <c r="Z780" s="248">
        <v>44529.934490740743</v>
      </c>
      <c r="AA780" s="247"/>
      <c r="AB780" s="247" t="s">
        <v>2649</v>
      </c>
      <c r="AC780" s="247">
        <v>43128</v>
      </c>
      <c r="AD780" s="247">
        <v>33620</v>
      </c>
      <c r="AE780" s="247" t="s">
        <v>8111</v>
      </c>
      <c r="AF780" s="247" t="s">
        <v>8113</v>
      </c>
      <c r="AG780" s="247"/>
    </row>
    <row r="781" spans="1:33" ht="39.6" x14ac:dyDescent="0.3">
      <c r="A781" s="247"/>
      <c r="B781" s="247" t="s">
        <v>8111</v>
      </c>
      <c r="C781" s="247" t="s">
        <v>32</v>
      </c>
      <c r="D781" s="251" t="s">
        <v>237</v>
      </c>
      <c r="E781" s="247" t="s">
        <v>2741</v>
      </c>
      <c r="F781" s="247" t="s">
        <v>2742</v>
      </c>
      <c r="G781" s="247" t="s">
        <v>1241</v>
      </c>
      <c r="H781" s="247" t="s">
        <v>35</v>
      </c>
      <c r="I781" s="247" t="s">
        <v>7988</v>
      </c>
      <c r="J781" s="247" t="s">
        <v>7988</v>
      </c>
      <c r="K781" s="247" t="s">
        <v>7988</v>
      </c>
      <c r="L781" s="247" t="s">
        <v>7988</v>
      </c>
      <c r="M781" s="247" t="s">
        <v>8112</v>
      </c>
      <c r="N781" s="247" t="s">
        <v>91</v>
      </c>
      <c r="O781" s="247" t="s">
        <v>1495</v>
      </c>
      <c r="P781" s="247"/>
      <c r="Q781" s="247"/>
      <c r="R781" s="247"/>
      <c r="S781" s="247" t="s">
        <v>8275</v>
      </c>
      <c r="T781" s="247"/>
      <c r="U781" s="247" t="s">
        <v>7988</v>
      </c>
      <c r="V781" s="247" t="s">
        <v>7988</v>
      </c>
      <c r="W781" s="247"/>
      <c r="X781" s="247"/>
      <c r="Y781" s="248">
        <v>44526.754537037035</v>
      </c>
      <c r="Z781" s="248">
        <v>44529.934490740743</v>
      </c>
      <c r="AA781" s="247"/>
      <c r="AB781" s="247" t="s">
        <v>2649</v>
      </c>
      <c r="AC781" s="247">
        <v>43128</v>
      </c>
      <c r="AD781" s="247">
        <v>34190</v>
      </c>
      <c r="AE781" s="247" t="s">
        <v>8111</v>
      </c>
      <c r="AF781" s="247" t="s">
        <v>8113</v>
      </c>
      <c r="AG781" s="247"/>
    </row>
    <row r="782" spans="1:33" ht="26.4" x14ac:dyDescent="0.3">
      <c r="A782" s="247" t="s">
        <v>1511</v>
      </c>
      <c r="B782" s="247" t="s">
        <v>8111</v>
      </c>
      <c r="C782" s="247" t="s">
        <v>410</v>
      </c>
      <c r="D782" s="251" t="s">
        <v>1309</v>
      </c>
      <c r="E782" s="247" t="s">
        <v>2743</v>
      </c>
      <c r="F782" s="247" t="s">
        <v>8276</v>
      </c>
      <c r="G782" s="247" t="s">
        <v>8277</v>
      </c>
      <c r="H782" s="247" t="s">
        <v>35</v>
      </c>
      <c r="I782" s="247" t="s">
        <v>7988</v>
      </c>
      <c r="J782" s="247" t="s">
        <v>7988</v>
      </c>
      <c r="K782" s="247" t="s">
        <v>7988</v>
      </c>
      <c r="L782" s="247" t="s">
        <v>7988</v>
      </c>
      <c r="M782" s="247" t="s">
        <v>8112</v>
      </c>
      <c r="N782" s="247" t="s">
        <v>84</v>
      </c>
      <c r="O782" s="247" t="s">
        <v>7988</v>
      </c>
      <c r="P782" s="247"/>
      <c r="Q782" s="247"/>
      <c r="R782" s="247"/>
      <c r="S782" s="247"/>
      <c r="T782" s="247"/>
      <c r="U782" s="247" t="s">
        <v>7988</v>
      </c>
      <c r="V782" s="247" t="s">
        <v>7988</v>
      </c>
      <c r="W782" s="247"/>
      <c r="X782" s="247"/>
      <c r="Y782" s="248">
        <v>44526.758634259262</v>
      </c>
      <c r="Z782" s="248">
        <v>44529.964525462965</v>
      </c>
      <c r="AA782" s="247"/>
      <c r="AB782" s="247" t="s">
        <v>2618</v>
      </c>
      <c r="AC782" s="247">
        <v>61646</v>
      </c>
      <c r="AD782" s="247">
        <v>800</v>
      </c>
      <c r="AE782" s="247" t="s">
        <v>8111</v>
      </c>
      <c r="AF782" s="247" t="s">
        <v>8113</v>
      </c>
      <c r="AG782" s="247" t="s">
        <v>719</v>
      </c>
    </row>
    <row r="783" spans="1:33" ht="79.2" x14ac:dyDescent="0.3">
      <c r="A783" s="247"/>
      <c r="B783" s="247" t="s">
        <v>8111</v>
      </c>
      <c r="C783" s="247" t="s">
        <v>18</v>
      </c>
      <c r="D783" s="251" t="s">
        <v>732</v>
      </c>
      <c r="E783" s="247" t="s">
        <v>2744</v>
      </c>
      <c r="F783" s="247" t="s">
        <v>2745</v>
      </c>
      <c r="G783" s="247" t="s">
        <v>8278</v>
      </c>
      <c r="H783" s="247" t="s">
        <v>35</v>
      </c>
      <c r="I783" s="247" t="s">
        <v>7988</v>
      </c>
      <c r="J783" s="247" t="s">
        <v>7988</v>
      </c>
      <c r="K783" s="247" t="s">
        <v>7988</v>
      </c>
      <c r="L783" s="247" t="s">
        <v>7988</v>
      </c>
      <c r="M783" s="247" t="s">
        <v>8112</v>
      </c>
      <c r="N783" s="247" t="s">
        <v>91</v>
      </c>
      <c r="O783" s="247" t="s">
        <v>733</v>
      </c>
      <c r="P783" s="247" t="s">
        <v>2747</v>
      </c>
      <c r="Q783" s="247"/>
      <c r="R783" s="247"/>
      <c r="S783" s="247" t="s">
        <v>8279</v>
      </c>
      <c r="T783" s="247"/>
      <c r="U783" s="247" t="s">
        <v>7988</v>
      </c>
      <c r="V783" s="247" t="s">
        <v>7988</v>
      </c>
      <c r="W783" s="247"/>
      <c r="X783" s="247"/>
      <c r="Y783" s="248">
        <v>44526.758831018517</v>
      </c>
      <c r="Z783" s="248">
        <v>44529.964525462965</v>
      </c>
      <c r="AA783" s="247"/>
      <c r="AB783" s="247" t="s">
        <v>2746</v>
      </c>
      <c r="AC783" s="247">
        <v>35800</v>
      </c>
      <c r="AD783" s="247">
        <v>29690</v>
      </c>
      <c r="AE783" s="247" t="s">
        <v>8111</v>
      </c>
      <c r="AF783" s="247" t="s">
        <v>8113</v>
      </c>
      <c r="AG783" s="247" t="s">
        <v>754</v>
      </c>
    </row>
    <row r="784" spans="1:33" ht="26.4" x14ac:dyDescent="0.3">
      <c r="A784" s="247" t="s">
        <v>127</v>
      </c>
      <c r="B784" s="247" t="s">
        <v>8111</v>
      </c>
      <c r="C784" s="247" t="s">
        <v>32</v>
      </c>
      <c r="D784" s="251" t="s">
        <v>120</v>
      </c>
      <c r="E784" s="247" t="s">
        <v>2748</v>
      </c>
      <c r="F784" s="247" t="s">
        <v>2749</v>
      </c>
      <c r="G784" s="247" t="s">
        <v>777</v>
      </c>
      <c r="H784" s="247" t="s">
        <v>35</v>
      </c>
      <c r="I784" s="247" t="s">
        <v>7988</v>
      </c>
      <c r="J784" s="247" t="s">
        <v>7988</v>
      </c>
      <c r="K784" s="247" t="s">
        <v>7988</v>
      </c>
      <c r="L784" s="247" t="s">
        <v>7988</v>
      </c>
      <c r="M784" s="247" t="s">
        <v>8112</v>
      </c>
      <c r="N784" s="247" t="s">
        <v>84</v>
      </c>
      <c r="O784" s="247" t="s">
        <v>7988</v>
      </c>
      <c r="P784" s="247"/>
      <c r="Q784" s="247"/>
      <c r="R784" s="247" t="s">
        <v>2751</v>
      </c>
      <c r="S784" s="247"/>
      <c r="T784" s="247"/>
      <c r="U784" s="247" t="s">
        <v>7988</v>
      </c>
      <c r="V784" s="247" t="s">
        <v>7988</v>
      </c>
      <c r="W784" s="247"/>
      <c r="X784" s="247"/>
      <c r="Y784" s="248">
        <v>44526.76353009259</v>
      </c>
      <c r="Z784" s="248">
        <v>44529.964525462965</v>
      </c>
      <c r="AA784" s="247"/>
      <c r="AB784" s="247" t="s">
        <v>2750</v>
      </c>
      <c r="AC784" s="247">
        <v>68789</v>
      </c>
      <c r="AD784" s="247">
        <v>2560</v>
      </c>
      <c r="AE784" s="247" t="s">
        <v>8111</v>
      </c>
      <c r="AF784" s="247" t="s">
        <v>8113</v>
      </c>
      <c r="AG784" s="247"/>
    </row>
    <row r="785" spans="1:33" ht="26.4" x14ac:dyDescent="0.3">
      <c r="A785" s="247" t="s">
        <v>138</v>
      </c>
      <c r="B785" s="247" t="s">
        <v>8111</v>
      </c>
      <c r="C785" s="247" t="s">
        <v>32</v>
      </c>
      <c r="D785" s="251" t="s">
        <v>120</v>
      </c>
      <c r="E785" s="247" t="s">
        <v>2752</v>
      </c>
      <c r="F785" s="247" t="s">
        <v>2753</v>
      </c>
      <c r="G785" s="247" t="s">
        <v>777</v>
      </c>
      <c r="H785" s="247" t="s">
        <v>35</v>
      </c>
      <c r="I785" s="247" t="s">
        <v>7988</v>
      </c>
      <c r="J785" s="247" t="s">
        <v>7988</v>
      </c>
      <c r="K785" s="247" t="s">
        <v>7988</v>
      </c>
      <c r="L785" s="247" t="s">
        <v>7988</v>
      </c>
      <c r="M785" s="247" t="s">
        <v>8112</v>
      </c>
      <c r="N785" s="247" t="s">
        <v>84</v>
      </c>
      <c r="O785" s="247" t="s">
        <v>7988</v>
      </c>
      <c r="P785" s="247"/>
      <c r="Q785" s="247"/>
      <c r="R785" s="247" t="s">
        <v>2754</v>
      </c>
      <c r="S785" s="247"/>
      <c r="T785" s="247"/>
      <c r="U785" s="247" t="s">
        <v>7988</v>
      </c>
      <c r="V785" s="247" t="s">
        <v>7988</v>
      </c>
      <c r="W785" s="247"/>
      <c r="X785" s="247"/>
      <c r="Y785" s="248">
        <v>44526.765509259261</v>
      </c>
      <c r="Z785" s="248">
        <v>44529.964525462965</v>
      </c>
      <c r="AA785" s="247"/>
      <c r="AB785" s="247" t="s">
        <v>2750</v>
      </c>
      <c r="AC785" s="247">
        <v>68789</v>
      </c>
      <c r="AD785" s="247">
        <v>5580</v>
      </c>
      <c r="AE785" s="247" t="s">
        <v>8111</v>
      </c>
      <c r="AF785" s="247" t="s">
        <v>8113</v>
      </c>
      <c r="AG785" s="247"/>
    </row>
    <row r="786" spans="1:33" ht="52.8" x14ac:dyDescent="0.3">
      <c r="A786" s="247" t="s">
        <v>167</v>
      </c>
      <c r="B786" s="247" t="s">
        <v>8111</v>
      </c>
      <c r="C786" s="247" t="s">
        <v>32</v>
      </c>
      <c r="D786" s="251" t="s">
        <v>155</v>
      </c>
      <c r="E786" s="247" t="s">
        <v>2755</v>
      </c>
      <c r="F786" s="247" t="s">
        <v>2756</v>
      </c>
      <c r="G786" s="247" t="s">
        <v>777</v>
      </c>
      <c r="H786" s="247" t="s">
        <v>35</v>
      </c>
      <c r="I786" s="247" t="s">
        <v>7988</v>
      </c>
      <c r="J786" s="247" t="s">
        <v>7988</v>
      </c>
      <c r="K786" s="247" t="s">
        <v>7988</v>
      </c>
      <c r="L786" s="247" t="s">
        <v>7988</v>
      </c>
      <c r="M786" s="247" t="s">
        <v>8112</v>
      </c>
      <c r="N786" s="247" t="s">
        <v>84</v>
      </c>
      <c r="O786" s="247" t="s">
        <v>7988</v>
      </c>
      <c r="P786" s="247"/>
      <c r="Q786" s="247"/>
      <c r="R786" s="247" t="s">
        <v>2757</v>
      </c>
      <c r="S786" s="247"/>
      <c r="T786" s="247"/>
      <c r="U786" s="247" t="s">
        <v>7988</v>
      </c>
      <c r="V786" s="247" t="s">
        <v>7988</v>
      </c>
      <c r="W786" s="247"/>
      <c r="X786" s="247"/>
      <c r="Y786" s="248">
        <v>44526.767071759263</v>
      </c>
      <c r="Z786" s="248">
        <v>44529.964525462965</v>
      </c>
      <c r="AA786" s="247"/>
      <c r="AB786" s="247" t="s">
        <v>2750</v>
      </c>
      <c r="AC786" s="247">
        <v>68789</v>
      </c>
      <c r="AD786" s="247">
        <v>3590</v>
      </c>
      <c r="AE786" s="247" t="s">
        <v>8111</v>
      </c>
      <c r="AF786" s="247" t="s">
        <v>8113</v>
      </c>
      <c r="AG786" s="247"/>
    </row>
    <row r="787" spans="1:33" ht="26.4" x14ac:dyDescent="0.3">
      <c r="A787" s="247" t="s">
        <v>1219</v>
      </c>
      <c r="B787" s="247" t="s">
        <v>8111</v>
      </c>
      <c r="C787" s="247" t="s">
        <v>410</v>
      </c>
      <c r="D787" s="251" t="s">
        <v>1021</v>
      </c>
      <c r="E787" s="247" t="s">
        <v>2758</v>
      </c>
      <c r="F787" s="247" t="s">
        <v>2759</v>
      </c>
      <c r="G787" s="247" t="s">
        <v>133</v>
      </c>
      <c r="H787" s="247" t="s">
        <v>35</v>
      </c>
      <c r="I787" s="247" t="s">
        <v>7988</v>
      </c>
      <c r="J787" s="247" t="s">
        <v>7988</v>
      </c>
      <c r="K787" s="247" t="s">
        <v>7988</v>
      </c>
      <c r="L787" s="247" t="s">
        <v>7988</v>
      </c>
      <c r="M787" s="247" t="s">
        <v>8112</v>
      </c>
      <c r="N787" s="247" t="s">
        <v>84</v>
      </c>
      <c r="O787" s="247" t="s">
        <v>7988</v>
      </c>
      <c r="P787" s="247"/>
      <c r="Q787" s="247"/>
      <c r="R787" s="247" t="s">
        <v>2761</v>
      </c>
      <c r="S787" s="247"/>
      <c r="T787" s="247"/>
      <c r="U787" s="247" t="s">
        <v>7988</v>
      </c>
      <c r="V787" s="247" t="s">
        <v>7988</v>
      </c>
      <c r="W787" s="247"/>
      <c r="X787" s="247"/>
      <c r="Y787" s="248">
        <v>44526.770173611112</v>
      </c>
      <c r="Z787" s="248">
        <v>44529.934490740743</v>
      </c>
      <c r="AA787" s="247"/>
      <c r="AB787" s="247" t="s">
        <v>2760</v>
      </c>
      <c r="AC787" s="247">
        <v>31117</v>
      </c>
      <c r="AD787" s="247">
        <v>6010</v>
      </c>
      <c r="AE787" s="247" t="s">
        <v>8111</v>
      </c>
      <c r="AF787" s="247" t="s">
        <v>8113</v>
      </c>
      <c r="AG787" s="247" t="s">
        <v>36</v>
      </c>
    </row>
    <row r="788" spans="1:33" ht="39.6" x14ac:dyDescent="0.3">
      <c r="A788" s="247" t="s">
        <v>1219</v>
      </c>
      <c r="B788" s="247" t="s">
        <v>8111</v>
      </c>
      <c r="C788" s="247" t="s">
        <v>410</v>
      </c>
      <c r="D788" s="251" t="s">
        <v>1021</v>
      </c>
      <c r="E788" s="247" t="s">
        <v>2762</v>
      </c>
      <c r="F788" s="247" t="s">
        <v>2763</v>
      </c>
      <c r="G788" s="247" t="s">
        <v>2764</v>
      </c>
      <c r="H788" s="247" t="s">
        <v>313</v>
      </c>
      <c r="I788" s="247" t="s">
        <v>7988</v>
      </c>
      <c r="J788" s="247" t="s">
        <v>7988</v>
      </c>
      <c r="K788" s="247" t="s">
        <v>7988</v>
      </c>
      <c r="L788" s="247" t="s">
        <v>7988</v>
      </c>
      <c r="M788" s="247" t="s">
        <v>8112</v>
      </c>
      <c r="N788" s="247" t="s">
        <v>84</v>
      </c>
      <c r="O788" s="247" t="s">
        <v>7988</v>
      </c>
      <c r="P788" s="247"/>
      <c r="Q788" s="247"/>
      <c r="R788" s="247" t="s">
        <v>2765</v>
      </c>
      <c r="S788" s="247"/>
      <c r="T788" s="247"/>
      <c r="U788" s="247" t="s">
        <v>7988</v>
      </c>
      <c r="V788" s="247" t="s">
        <v>7988</v>
      </c>
      <c r="W788" s="247"/>
      <c r="X788" s="247"/>
      <c r="Y788" s="248">
        <v>44526.770173611112</v>
      </c>
      <c r="Z788" s="248">
        <v>44529.934490740743</v>
      </c>
      <c r="AA788" s="247"/>
      <c r="AB788" s="247" t="s">
        <v>2760</v>
      </c>
      <c r="AC788" s="247">
        <v>31117</v>
      </c>
      <c r="AD788" s="247">
        <v>6020</v>
      </c>
      <c r="AE788" s="247" t="s">
        <v>8111</v>
      </c>
      <c r="AF788" s="247" t="s">
        <v>8113</v>
      </c>
      <c r="AG788" s="247" t="s">
        <v>15</v>
      </c>
    </row>
    <row r="789" spans="1:33" ht="409.6" x14ac:dyDescent="0.3">
      <c r="A789" s="247"/>
      <c r="B789" s="247" t="s">
        <v>8111</v>
      </c>
      <c r="C789" s="247" t="s">
        <v>32</v>
      </c>
      <c r="D789" s="251" t="s">
        <v>726</v>
      </c>
      <c r="E789" s="247" t="s">
        <v>2766</v>
      </c>
      <c r="F789" s="247" t="s">
        <v>2767</v>
      </c>
      <c r="G789" s="247" t="s">
        <v>133</v>
      </c>
      <c r="H789" s="247" t="s">
        <v>35</v>
      </c>
      <c r="I789" s="247" t="s">
        <v>7988</v>
      </c>
      <c r="J789" s="247" t="s">
        <v>7988</v>
      </c>
      <c r="K789" s="247" t="s">
        <v>7988</v>
      </c>
      <c r="L789" s="247" t="s">
        <v>7988</v>
      </c>
      <c r="M789" s="247" t="s">
        <v>8112</v>
      </c>
      <c r="N789" s="247" t="s">
        <v>91</v>
      </c>
      <c r="O789" s="247" t="s">
        <v>727</v>
      </c>
      <c r="P789" s="247"/>
      <c r="Q789" s="247"/>
      <c r="R789" s="247" t="s">
        <v>8280</v>
      </c>
      <c r="S789" s="247" t="s">
        <v>8281</v>
      </c>
      <c r="T789" s="247"/>
      <c r="U789" s="247" t="s">
        <v>7988</v>
      </c>
      <c r="V789" s="247" t="s">
        <v>7988</v>
      </c>
      <c r="W789" s="247"/>
      <c r="X789" s="247"/>
      <c r="Y789" s="248">
        <v>44526.770173611112</v>
      </c>
      <c r="Z789" s="248">
        <v>44529.934490740743</v>
      </c>
      <c r="AA789" s="247"/>
      <c r="AB789" s="247" t="s">
        <v>2760</v>
      </c>
      <c r="AC789" s="247">
        <v>31117</v>
      </c>
      <c r="AD789" s="247">
        <v>30460</v>
      </c>
      <c r="AE789" s="247" t="s">
        <v>8111</v>
      </c>
      <c r="AF789" s="247" t="s">
        <v>8113</v>
      </c>
      <c r="AG789" s="247" t="s">
        <v>15</v>
      </c>
    </row>
    <row r="790" spans="1:33" ht="26.4" x14ac:dyDescent="0.3">
      <c r="A790" s="247"/>
      <c r="B790" s="247" t="s">
        <v>8111</v>
      </c>
      <c r="C790" s="247" t="s">
        <v>32</v>
      </c>
      <c r="D790" s="251" t="s">
        <v>155</v>
      </c>
      <c r="E790" s="247" t="s">
        <v>2768</v>
      </c>
      <c r="F790" s="247" t="s">
        <v>2769</v>
      </c>
      <c r="G790" s="247" t="s">
        <v>2770</v>
      </c>
      <c r="H790" s="247" t="s">
        <v>35</v>
      </c>
      <c r="I790" s="247" t="s">
        <v>7988</v>
      </c>
      <c r="J790" s="247" t="s">
        <v>7988</v>
      </c>
      <c r="K790" s="247" t="s">
        <v>7988</v>
      </c>
      <c r="L790" s="247" t="s">
        <v>7988</v>
      </c>
      <c r="M790" s="247" t="s">
        <v>8112</v>
      </c>
      <c r="N790" s="247" t="s">
        <v>91</v>
      </c>
      <c r="O790" s="247" t="s">
        <v>1386</v>
      </c>
      <c r="P790" s="247"/>
      <c r="Q790" s="247"/>
      <c r="R790" s="247"/>
      <c r="S790" s="247" t="s">
        <v>8282</v>
      </c>
      <c r="T790" s="247"/>
      <c r="U790" s="247" t="s">
        <v>7988</v>
      </c>
      <c r="V790" s="247" t="s">
        <v>7988</v>
      </c>
      <c r="W790" s="247"/>
      <c r="X790" s="247"/>
      <c r="Y790" s="248">
        <v>44526.771898148145</v>
      </c>
      <c r="Z790" s="248">
        <v>44529.934490740743</v>
      </c>
      <c r="AA790" s="247"/>
      <c r="AB790" s="247" t="s">
        <v>2771</v>
      </c>
      <c r="AC790" s="247">
        <v>76312</v>
      </c>
      <c r="AD790" s="247">
        <v>3845</v>
      </c>
      <c r="AE790" s="247" t="s">
        <v>8111</v>
      </c>
      <c r="AF790" s="247" t="s">
        <v>8113</v>
      </c>
      <c r="AG790" s="247" t="s">
        <v>754</v>
      </c>
    </row>
    <row r="791" spans="1:33" ht="26.4" x14ac:dyDescent="0.3">
      <c r="A791" s="247" t="s">
        <v>130</v>
      </c>
      <c r="B791" s="247" t="s">
        <v>8111</v>
      </c>
      <c r="C791" s="247" t="s">
        <v>32</v>
      </c>
      <c r="D791" s="251" t="s">
        <v>120</v>
      </c>
      <c r="E791" s="247" t="s">
        <v>2772</v>
      </c>
      <c r="F791" s="247" t="s">
        <v>2514</v>
      </c>
      <c r="G791" s="247" t="s">
        <v>2773</v>
      </c>
      <c r="H791" s="247" t="s">
        <v>35</v>
      </c>
      <c r="I791" s="247" t="s">
        <v>7988</v>
      </c>
      <c r="J791" s="247" t="s">
        <v>7988</v>
      </c>
      <c r="K791" s="247" t="s">
        <v>7988</v>
      </c>
      <c r="L791" s="247" t="s">
        <v>7988</v>
      </c>
      <c r="M791" s="247" t="s">
        <v>8112</v>
      </c>
      <c r="N791" s="247" t="s">
        <v>84</v>
      </c>
      <c r="O791" s="247" t="s">
        <v>7988</v>
      </c>
      <c r="P791" s="247"/>
      <c r="Q791" s="247"/>
      <c r="R791" s="247"/>
      <c r="S791" s="247"/>
      <c r="T791" s="247"/>
      <c r="U791" s="247" t="s">
        <v>7988</v>
      </c>
      <c r="V791" s="247" t="s">
        <v>7988</v>
      </c>
      <c r="W791" s="247"/>
      <c r="X791" s="247"/>
      <c r="Y791" s="248">
        <v>44526.804224537038</v>
      </c>
      <c r="Z791" s="248">
        <v>44529.934490740743</v>
      </c>
      <c r="AA791" s="247"/>
      <c r="AB791" s="247" t="s">
        <v>2774</v>
      </c>
      <c r="AC791" s="247">
        <v>64516</v>
      </c>
      <c r="AD791" s="247">
        <v>3600</v>
      </c>
      <c r="AE791" s="247" t="s">
        <v>8111</v>
      </c>
      <c r="AF791" s="247" t="s">
        <v>8113</v>
      </c>
      <c r="AG791" s="247" t="s">
        <v>754</v>
      </c>
    </row>
    <row r="792" spans="1:33" ht="26.4" x14ac:dyDescent="0.3">
      <c r="A792" s="247" t="s">
        <v>1665</v>
      </c>
      <c r="B792" s="247" t="s">
        <v>8111</v>
      </c>
      <c r="C792" s="247" t="s">
        <v>410</v>
      </c>
      <c r="D792" s="251" t="s">
        <v>1021</v>
      </c>
      <c r="E792" s="247" t="s">
        <v>2775</v>
      </c>
      <c r="F792" s="247" t="s">
        <v>2776</v>
      </c>
      <c r="G792" s="247" t="s">
        <v>1868</v>
      </c>
      <c r="H792" s="247" t="s">
        <v>35</v>
      </c>
      <c r="I792" s="247" t="s">
        <v>7988</v>
      </c>
      <c r="J792" s="247" t="s">
        <v>7988</v>
      </c>
      <c r="K792" s="247" t="s">
        <v>7988</v>
      </c>
      <c r="L792" s="247" t="s">
        <v>7988</v>
      </c>
      <c r="M792" s="247" t="s">
        <v>8112</v>
      </c>
      <c r="N792" s="247" t="s">
        <v>84</v>
      </c>
      <c r="O792" s="247" t="s">
        <v>7988</v>
      </c>
      <c r="P792" s="247"/>
      <c r="Q792" s="247"/>
      <c r="R792" s="247"/>
      <c r="S792" s="247"/>
      <c r="T792" s="247"/>
      <c r="U792" s="247" t="s">
        <v>7988</v>
      </c>
      <c r="V792" s="247" t="s">
        <v>7988</v>
      </c>
      <c r="W792" s="247"/>
      <c r="X792" s="247"/>
      <c r="Y792" s="248">
        <v>44526.835196759261</v>
      </c>
      <c r="Z792" s="248">
        <v>44529.934490740743</v>
      </c>
      <c r="AA792" s="247"/>
      <c r="AB792" s="247" t="s">
        <v>2777</v>
      </c>
      <c r="AC792" s="247">
        <v>65553</v>
      </c>
      <c r="AD792" s="247">
        <v>3090</v>
      </c>
      <c r="AE792" s="247" t="s">
        <v>8111</v>
      </c>
      <c r="AF792" s="247" t="s">
        <v>8113</v>
      </c>
      <c r="AG792" s="247" t="s">
        <v>36</v>
      </c>
    </row>
    <row r="793" spans="1:33" ht="26.4" x14ac:dyDescent="0.3">
      <c r="A793" s="247" t="s">
        <v>1665</v>
      </c>
      <c r="B793" s="247" t="s">
        <v>8111</v>
      </c>
      <c r="C793" s="247" t="s">
        <v>410</v>
      </c>
      <c r="D793" s="251" t="s">
        <v>1021</v>
      </c>
      <c r="E793" s="247" t="s">
        <v>2778</v>
      </c>
      <c r="F793" s="247" t="s">
        <v>2779</v>
      </c>
      <c r="G793" s="247" t="s">
        <v>1868</v>
      </c>
      <c r="H793" s="247" t="s">
        <v>313</v>
      </c>
      <c r="I793" s="247" t="s">
        <v>7988</v>
      </c>
      <c r="J793" s="247" t="s">
        <v>7988</v>
      </c>
      <c r="K793" s="247" t="s">
        <v>7988</v>
      </c>
      <c r="L793" s="247" t="s">
        <v>7988</v>
      </c>
      <c r="M793" s="247" t="s">
        <v>8112</v>
      </c>
      <c r="N793" s="247" t="s">
        <v>84</v>
      </c>
      <c r="O793" s="247" t="s">
        <v>7988</v>
      </c>
      <c r="P793" s="247"/>
      <c r="Q793" s="247"/>
      <c r="R793" s="247"/>
      <c r="S793" s="247"/>
      <c r="T793" s="247"/>
      <c r="U793" s="247" t="s">
        <v>7988</v>
      </c>
      <c r="V793" s="247" t="s">
        <v>7988</v>
      </c>
      <c r="W793" s="247"/>
      <c r="X793" s="247"/>
      <c r="Y793" s="248">
        <v>44526.835196759261</v>
      </c>
      <c r="Z793" s="248">
        <v>44529.934490740743</v>
      </c>
      <c r="AA793" s="247"/>
      <c r="AB793" s="247" t="s">
        <v>2777</v>
      </c>
      <c r="AC793" s="247">
        <v>65553</v>
      </c>
      <c r="AD793" s="247">
        <v>3100</v>
      </c>
      <c r="AE793" s="247" t="s">
        <v>8111</v>
      </c>
      <c r="AF793" s="247" t="s">
        <v>8113</v>
      </c>
      <c r="AG793" s="247" t="s">
        <v>15</v>
      </c>
    </row>
    <row r="794" spans="1:33" ht="26.4" x14ac:dyDescent="0.3">
      <c r="A794" s="247" t="s">
        <v>2050</v>
      </c>
      <c r="B794" s="247" t="s">
        <v>8111</v>
      </c>
      <c r="C794" s="247" t="s">
        <v>410</v>
      </c>
      <c r="D794" s="251" t="s">
        <v>1021</v>
      </c>
      <c r="E794" s="247" t="s">
        <v>2780</v>
      </c>
      <c r="F794" s="247" t="s">
        <v>2781</v>
      </c>
      <c r="G794" s="247" t="s">
        <v>1868</v>
      </c>
      <c r="H794" s="247" t="s">
        <v>35</v>
      </c>
      <c r="I794" s="247" t="s">
        <v>7988</v>
      </c>
      <c r="J794" s="247" t="s">
        <v>7988</v>
      </c>
      <c r="K794" s="247" t="s">
        <v>7988</v>
      </c>
      <c r="L794" s="247" t="s">
        <v>7988</v>
      </c>
      <c r="M794" s="247" t="s">
        <v>8112</v>
      </c>
      <c r="N794" s="247" t="s">
        <v>84</v>
      </c>
      <c r="O794" s="247" t="s">
        <v>7988</v>
      </c>
      <c r="P794" s="247"/>
      <c r="Q794" s="247"/>
      <c r="R794" s="247"/>
      <c r="S794" s="247"/>
      <c r="T794" s="247"/>
      <c r="U794" s="247" t="s">
        <v>7988</v>
      </c>
      <c r="V794" s="247" t="s">
        <v>7988</v>
      </c>
      <c r="W794" s="247"/>
      <c r="X794" s="247"/>
      <c r="Y794" s="248">
        <v>44526.835196759261</v>
      </c>
      <c r="Z794" s="248">
        <v>44529.934490740743</v>
      </c>
      <c r="AA794" s="247"/>
      <c r="AB794" s="247" t="s">
        <v>2777</v>
      </c>
      <c r="AC794" s="247">
        <v>65553</v>
      </c>
      <c r="AD794" s="247">
        <v>2040</v>
      </c>
      <c r="AE794" s="247" t="s">
        <v>8111</v>
      </c>
      <c r="AF794" s="247" t="s">
        <v>8113</v>
      </c>
      <c r="AG794" s="247" t="s">
        <v>36</v>
      </c>
    </row>
    <row r="795" spans="1:33" ht="26.4" x14ac:dyDescent="0.3">
      <c r="A795" s="247" t="s">
        <v>2050</v>
      </c>
      <c r="B795" s="247" t="s">
        <v>8111</v>
      </c>
      <c r="C795" s="247" t="s">
        <v>410</v>
      </c>
      <c r="D795" s="251" t="s">
        <v>1021</v>
      </c>
      <c r="E795" s="247" t="s">
        <v>2782</v>
      </c>
      <c r="F795" s="247" t="s">
        <v>2783</v>
      </c>
      <c r="G795" s="247" t="s">
        <v>1868</v>
      </c>
      <c r="H795" s="247" t="s">
        <v>313</v>
      </c>
      <c r="I795" s="247" t="s">
        <v>7988</v>
      </c>
      <c r="J795" s="247" t="s">
        <v>7988</v>
      </c>
      <c r="K795" s="247" t="s">
        <v>7988</v>
      </c>
      <c r="L795" s="247" t="s">
        <v>7988</v>
      </c>
      <c r="M795" s="247" t="s">
        <v>8112</v>
      </c>
      <c r="N795" s="247" t="s">
        <v>84</v>
      </c>
      <c r="O795" s="247" t="s">
        <v>7988</v>
      </c>
      <c r="P795" s="247"/>
      <c r="Q795" s="247"/>
      <c r="R795" s="247"/>
      <c r="S795" s="247"/>
      <c r="T795" s="247"/>
      <c r="U795" s="247" t="s">
        <v>7988</v>
      </c>
      <c r="V795" s="247" t="s">
        <v>7988</v>
      </c>
      <c r="W795" s="247"/>
      <c r="X795" s="247"/>
      <c r="Y795" s="248">
        <v>44526.835196759261</v>
      </c>
      <c r="Z795" s="248">
        <v>44529.934490740743</v>
      </c>
      <c r="AA795" s="247"/>
      <c r="AB795" s="247" t="s">
        <v>2777</v>
      </c>
      <c r="AC795" s="247">
        <v>65553</v>
      </c>
      <c r="AD795" s="247">
        <v>2050</v>
      </c>
      <c r="AE795" s="247" t="s">
        <v>8111</v>
      </c>
      <c r="AF795" s="247" t="s">
        <v>8113</v>
      </c>
      <c r="AG795" s="247" t="s">
        <v>15</v>
      </c>
    </row>
    <row r="796" spans="1:33" ht="26.4" x14ac:dyDescent="0.3">
      <c r="A796" s="247" t="s">
        <v>1020</v>
      </c>
      <c r="B796" s="247" t="s">
        <v>8111</v>
      </c>
      <c r="C796" s="247" t="s">
        <v>410</v>
      </c>
      <c r="D796" s="251" t="s">
        <v>1021</v>
      </c>
      <c r="E796" s="247" t="s">
        <v>2784</v>
      </c>
      <c r="F796" s="247" t="s">
        <v>2785</v>
      </c>
      <c r="G796" s="247" t="s">
        <v>1868</v>
      </c>
      <c r="H796" s="247" t="s">
        <v>35</v>
      </c>
      <c r="I796" s="247" t="s">
        <v>7988</v>
      </c>
      <c r="J796" s="247" t="s">
        <v>7988</v>
      </c>
      <c r="K796" s="247" t="s">
        <v>7988</v>
      </c>
      <c r="L796" s="247" t="s">
        <v>7988</v>
      </c>
      <c r="M796" s="247" t="s">
        <v>8112</v>
      </c>
      <c r="N796" s="247" t="s">
        <v>84</v>
      </c>
      <c r="O796" s="247" t="s">
        <v>7988</v>
      </c>
      <c r="P796" s="247"/>
      <c r="Q796" s="247"/>
      <c r="R796" s="247"/>
      <c r="S796" s="247"/>
      <c r="T796" s="247"/>
      <c r="U796" s="247" t="s">
        <v>7988</v>
      </c>
      <c r="V796" s="247" t="s">
        <v>7988</v>
      </c>
      <c r="W796" s="247"/>
      <c r="X796" s="247"/>
      <c r="Y796" s="248">
        <v>44526.835196759261</v>
      </c>
      <c r="Z796" s="248">
        <v>44529.934490740743</v>
      </c>
      <c r="AA796" s="247"/>
      <c r="AB796" s="247" t="s">
        <v>2777</v>
      </c>
      <c r="AC796" s="247">
        <v>65553</v>
      </c>
      <c r="AD796" s="247">
        <v>4050</v>
      </c>
      <c r="AE796" s="247" t="s">
        <v>8111</v>
      </c>
      <c r="AF796" s="247" t="s">
        <v>8113</v>
      </c>
      <c r="AG796" s="247" t="s">
        <v>36</v>
      </c>
    </row>
    <row r="797" spans="1:33" ht="26.4" x14ac:dyDescent="0.3">
      <c r="A797" s="247" t="s">
        <v>1020</v>
      </c>
      <c r="B797" s="247" t="s">
        <v>8111</v>
      </c>
      <c r="C797" s="247" t="s">
        <v>410</v>
      </c>
      <c r="D797" s="251" t="s">
        <v>1021</v>
      </c>
      <c r="E797" s="247" t="s">
        <v>2786</v>
      </c>
      <c r="F797" s="247" t="s">
        <v>2787</v>
      </c>
      <c r="G797" s="247" t="s">
        <v>1868</v>
      </c>
      <c r="H797" s="247" t="s">
        <v>313</v>
      </c>
      <c r="I797" s="247" t="s">
        <v>7988</v>
      </c>
      <c r="J797" s="247" t="s">
        <v>7988</v>
      </c>
      <c r="K797" s="247" t="s">
        <v>7988</v>
      </c>
      <c r="L797" s="247" t="s">
        <v>7988</v>
      </c>
      <c r="M797" s="247" t="s">
        <v>8112</v>
      </c>
      <c r="N797" s="247" t="s">
        <v>84</v>
      </c>
      <c r="O797" s="247" t="s">
        <v>7988</v>
      </c>
      <c r="P797" s="247"/>
      <c r="Q797" s="247"/>
      <c r="R797" s="247"/>
      <c r="S797" s="247"/>
      <c r="T797" s="247"/>
      <c r="U797" s="247" t="s">
        <v>7988</v>
      </c>
      <c r="V797" s="247" t="s">
        <v>7988</v>
      </c>
      <c r="W797" s="247"/>
      <c r="X797" s="247"/>
      <c r="Y797" s="248">
        <v>44526.835196759261</v>
      </c>
      <c r="Z797" s="248">
        <v>44529.934490740743</v>
      </c>
      <c r="AA797" s="247"/>
      <c r="AB797" s="247" t="s">
        <v>2777</v>
      </c>
      <c r="AC797" s="247">
        <v>65553</v>
      </c>
      <c r="AD797" s="247">
        <v>4060</v>
      </c>
      <c r="AE797" s="247" t="s">
        <v>8111</v>
      </c>
      <c r="AF797" s="247" t="s">
        <v>8113</v>
      </c>
      <c r="AG797" s="247" t="s">
        <v>15</v>
      </c>
    </row>
    <row r="798" spans="1:33" ht="26.4" x14ac:dyDescent="0.3">
      <c r="A798" s="247" t="s">
        <v>2790</v>
      </c>
      <c r="B798" s="247" t="s">
        <v>8111</v>
      </c>
      <c r="C798" s="247" t="s">
        <v>410</v>
      </c>
      <c r="D798" s="251" t="s">
        <v>1021</v>
      </c>
      <c r="E798" s="247" t="s">
        <v>2788</v>
      </c>
      <c r="F798" s="247" t="s">
        <v>2789</v>
      </c>
      <c r="G798" s="247" t="s">
        <v>1868</v>
      </c>
      <c r="H798" s="247" t="s">
        <v>35</v>
      </c>
      <c r="I798" s="247" t="s">
        <v>7988</v>
      </c>
      <c r="J798" s="247" t="s">
        <v>7988</v>
      </c>
      <c r="K798" s="247" t="s">
        <v>7988</v>
      </c>
      <c r="L798" s="247" t="s">
        <v>7988</v>
      </c>
      <c r="M798" s="247" t="s">
        <v>8112</v>
      </c>
      <c r="N798" s="247" t="s">
        <v>84</v>
      </c>
      <c r="O798" s="247" t="s">
        <v>7988</v>
      </c>
      <c r="P798" s="247"/>
      <c r="Q798" s="247"/>
      <c r="R798" s="247"/>
      <c r="S798" s="247"/>
      <c r="T798" s="247"/>
      <c r="U798" s="247" t="s">
        <v>7988</v>
      </c>
      <c r="V798" s="247" t="s">
        <v>7988</v>
      </c>
      <c r="W798" s="247"/>
      <c r="X798" s="247"/>
      <c r="Y798" s="248">
        <v>44526.835196759261</v>
      </c>
      <c r="Z798" s="248">
        <v>44529.934490740743</v>
      </c>
      <c r="AA798" s="247"/>
      <c r="AB798" s="247" t="s">
        <v>2777</v>
      </c>
      <c r="AC798" s="247">
        <v>65553</v>
      </c>
      <c r="AD798" s="247">
        <v>7000</v>
      </c>
      <c r="AE798" s="247" t="s">
        <v>8111</v>
      </c>
      <c r="AF798" s="247" t="s">
        <v>8113</v>
      </c>
      <c r="AG798" s="247" t="s">
        <v>754</v>
      </c>
    </row>
    <row r="799" spans="1:33" ht="26.4" x14ac:dyDescent="0.3">
      <c r="A799" s="247" t="s">
        <v>2790</v>
      </c>
      <c r="B799" s="247" t="s">
        <v>8111</v>
      </c>
      <c r="C799" s="247" t="s">
        <v>410</v>
      </c>
      <c r="D799" s="251" t="s">
        <v>1021</v>
      </c>
      <c r="E799" s="247" t="s">
        <v>2791</v>
      </c>
      <c r="F799" s="247" t="s">
        <v>2792</v>
      </c>
      <c r="G799" s="247" t="s">
        <v>1868</v>
      </c>
      <c r="H799" s="247" t="s">
        <v>35</v>
      </c>
      <c r="I799" s="247" t="s">
        <v>7988</v>
      </c>
      <c r="J799" s="247" t="s">
        <v>7988</v>
      </c>
      <c r="K799" s="247" t="s">
        <v>7988</v>
      </c>
      <c r="L799" s="247" t="s">
        <v>7988</v>
      </c>
      <c r="M799" s="247" t="s">
        <v>8112</v>
      </c>
      <c r="N799" s="247" t="s">
        <v>84</v>
      </c>
      <c r="O799" s="247" t="s">
        <v>7988</v>
      </c>
      <c r="P799" s="247"/>
      <c r="Q799" s="247"/>
      <c r="R799" s="247"/>
      <c r="S799" s="247"/>
      <c r="T799" s="247"/>
      <c r="U799" s="247" t="s">
        <v>7988</v>
      </c>
      <c r="V799" s="247" t="s">
        <v>7988</v>
      </c>
      <c r="W799" s="247"/>
      <c r="X799" s="247"/>
      <c r="Y799" s="248">
        <v>44526.835196759261</v>
      </c>
      <c r="Z799" s="248">
        <v>44529.934490740743</v>
      </c>
      <c r="AA799" s="247"/>
      <c r="AB799" s="247" t="s">
        <v>2777</v>
      </c>
      <c r="AC799" s="247">
        <v>65553</v>
      </c>
      <c r="AD799" s="247">
        <v>7010</v>
      </c>
      <c r="AE799" s="247" t="s">
        <v>8111</v>
      </c>
      <c r="AF799" s="247" t="s">
        <v>8113</v>
      </c>
      <c r="AG799" s="247" t="s">
        <v>36</v>
      </c>
    </row>
    <row r="800" spans="1:33" ht="26.4" x14ac:dyDescent="0.3">
      <c r="A800" s="247" t="s">
        <v>2790</v>
      </c>
      <c r="B800" s="247" t="s">
        <v>8111</v>
      </c>
      <c r="C800" s="247" t="s">
        <v>410</v>
      </c>
      <c r="D800" s="251" t="s">
        <v>1021</v>
      </c>
      <c r="E800" s="247" t="s">
        <v>2793</v>
      </c>
      <c r="F800" s="247" t="s">
        <v>2794</v>
      </c>
      <c r="G800" s="247" t="s">
        <v>1868</v>
      </c>
      <c r="H800" s="247" t="s">
        <v>313</v>
      </c>
      <c r="I800" s="247" t="s">
        <v>7988</v>
      </c>
      <c r="J800" s="247" t="s">
        <v>7988</v>
      </c>
      <c r="K800" s="247" t="s">
        <v>7988</v>
      </c>
      <c r="L800" s="247" t="s">
        <v>7988</v>
      </c>
      <c r="M800" s="247" t="s">
        <v>8112</v>
      </c>
      <c r="N800" s="247" t="s">
        <v>84</v>
      </c>
      <c r="O800" s="247" t="s">
        <v>7988</v>
      </c>
      <c r="P800" s="247"/>
      <c r="Q800" s="247"/>
      <c r="R800" s="247"/>
      <c r="S800" s="247"/>
      <c r="T800" s="247"/>
      <c r="U800" s="247" t="s">
        <v>7988</v>
      </c>
      <c r="V800" s="247" t="s">
        <v>7988</v>
      </c>
      <c r="W800" s="247"/>
      <c r="X800" s="247"/>
      <c r="Y800" s="248">
        <v>44526.835196759261</v>
      </c>
      <c r="Z800" s="248">
        <v>44529.934490740743</v>
      </c>
      <c r="AA800" s="247"/>
      <c r="AB800" s="247" t="s">
        <v>2777</v>
      </c>
      <c r="AC800" s="247">
        <v>65553</v>
      </c>
      <c r="AD800" s="247">
        <v>7020</v>
      </c>
      <c r="AE800" s="247" t="s">
        <v>8111</v>
      </c>
      <c r="AF800" s="247" t="s">
        <v>8113</v>
      </c>
      <c r="AG800" s="247" t="s">
        <v>15</v>
      </c>
    </row>
    <row r="801" spans="1:33" ht="26.4" x14ac:dyDescent="0.3">
      <c r="A801" s="247" t="s">
        <v>1242</v>
      </c>
      <c r="B801" s="247" t="s">
        <v>8111</v>
      </c>
      <c r="C801" s="247" t="s">
        <v>410</v>
      </c>
      <c r="D801" s="251" t="s">
        <v>1021</v>
      </c>
      <c r="E801" s="247" t="s">
        <v>2795</v>
      </c>
      <c r="F801" s="247" t="s">
        <v>2796</v>
      </c>
      <c r="G801" s="247" t="s">
        <v>1868</v>
      </c>
      <c r="H801" s="247" t="s">
        <v>35</v>
      </c>
      <c r="I801" s="247" t="s">
        <v>7988</v>
      </c>
      <c r="J801" s="247" t="s">
        <v>7988</v>
      </c>
      <c r="K801" s="247" t="s">
        <v>7988</v>
      </c>
      <c r="L801" s="247" t="s">
        <v>7988</v>
      </c>
      <c r="M801" s="247" t="s">
        <v>8112</v>
      </c>
      <c r="N801" s="247" t="s">
        <v>84</v>
      </c>
      <c r="O801" s="247" t="s">
        <v>7988</v>
      </c>
      <c r="P801" s="247"/>
      <c r="Q801" s="247"/>
      <c r="R801" s="247"/>
      <c r="S801" s="247"/>
      <c r="T801" s="247"/>
      <c r="U801" s="247" t="s">
        <v>7988</v>
      </c>
      <c r="V801" s="247" t="s">
        <v>7988</v>
      </c>
      <c r="W801" s="247"/>
      <c r="X801" s="247"/>
      <c r="Y801" s="248">
        <v>44526.835196759261</v>
      </c>
      <c r="Z801" s="248">
        <v>44529.934490740743</v>
      </c>
      <c r="AA801" s="247"/>
      <c r="AB801" s="247" t="s">
        <v>2777</v>
      </c>
      <c r="AC801" s="247">
        <v>65553</v>
      </c>
      <c r="AD801" s="247">
        <v>1060</v>
      </c>
      <c r="AE801" s="247" t="s">
        <v>8111</v>
      </c>
      <c r="AF801" s="247" t="s">
        <v>8113</v>
      </c>
      <c r="AG801" s="247" t="s">
        <v>754</v>
      </c>
    </row>
    <row r="802" spans="1:33" ht="26.4" x14ac:dyDescent="0.3">
      <c r="A802" s="247" t="s">
        <v>1242</v>
      </c>
      <c r="B802" s="247" t="s">
        <v>8111</v>
      </c>
      <c r="C802" s="247" t="s">
        <v>410</v>
      </c>
      <c r="D802" s="251" t="s">
        <v>1021</v>
      </c>
      <c r="E802" s="247" t="s">
        <v>2797</v>
      </c>
      <c r="F802" s="247" t="s">
        <v>2798</v>
      </c>
      <c r="G802" s="247" t="s">
        <v>1868</v>
      </c>
      <c r="H802" s="247" t="s">
        <v>35</v>
      </c>
      <c r="I802" s="247" t="s">
        <v>7988</v>
      </c>
      <c r="J802" s="247" t="s">
        <v>7988</v>
      </c>
      <c r="K802" s="247" t="s">
        <v>7988</v>
      </c>
      <c r="L802" s="247" t="s">
        <v>7988</v>
      </c>
      <c r="M802" s="247" t="s">
        <v>8112</v>
      </c>
      <c r="N802" s="247" t="s">
        <v>84</v>
      </c>
      <c r="O802" s="247" t="s">
        <v>7988</v>
      </c>
      <c r="P802" s="247"/>
      <c r="Q802" s="247"/>
      <c r="R802" s="247"/>
      <c r="S802" s="247"/>
      <c r="T802" s="247"/>
      <c r="U802" s="247" t="s">
        <v>7988</v>
      </c>
      <c r="V802" s="247" t="s">
        <v>7988</v>
      </c>
      <c r="W802" s="247"/>
      <c r="X802" s="247"/>
      <c r="Y802" s="248">
        <v>44526.835196759261</v>
      </c>
      <c r="Z802" s="248">
        <v>44529.934490740743</v>
      </c>
      <c r="AA802" s="247"/>
      <c r="AB802" s="247" t="s">
        <v>2777</v>
      </c>
      <c r="AC802" s="247">
        <v>65553</v>
      </c>
      <c r="AD802" s="247">
        <v>1070</v>
      </c>
      <c r="AE802" s="247" t="s">
        <v>8111</v>
      </c>
      <c r="AF802" s="247" t="s">
        <v>8113</v>
      </c>
      <c r="AG802" s="247" t="s">
        <v>36</v>
      </c>
    </row>
    <row r="803" spans="1:33" ht="26.4" x14ac:dyDescent="0.3">
      <c r="A803" s="247" t="s">
        <v>1242</v>
      </c>
      <c r="B803" s="247" t="s">
        <v>8111</v>
      </c>
      <c r="C803" s="247" t="s">
        <v>410</v>
      </c>
      <c r="D803" s="251" t="s">
        <v>1021</v>
      </c>
      <c r="E803" s="247" t="s">
        <v>2799</v>
      </c>
      <c r="F803" s="247" t="s">
        <v>2800</v>
      </c>
      <c r="G803" s="247" t="s">
        <v>1868</v>
      </c>
      <c r="H803" s="247" t="s">
        <v>322</v>
      </c>
      <c r="I803" s="247" t="s">
        <v>7988</v>
      </c>
      <c r="J803" s="247" t="s">
        <v>7988</v>
      </c>
      <c r="K803" s="247" t="s">
        <v>7988</v>
      </c>
      <c r="L803" s="247" t="s">
        <v>7988</v>
      </c>
      <c r="M803" s="247" t="s">
        <v>8112</v>
      </c>
      <c r="N803" s="247" t="s">
        <v>84</v>
      </c>
      <c r="O803" s="247" t="s">
        <v>7988</v>
      </c>
      <c r="P803" s="247"/>
      <c r="Q803" s="247"/>
      <c r="R803" s="247"/>
      <c r="S803" s="247"/>
      <c r="T803" s="247"/>
      <c r="U803" s="247" t="s">
        <v>7988</v>
      </c>
      <c r="V803" s="247" t="s">
        <v>7988</v>
      </c>
      <c r="W803" s="247"/>
      <c r="X803" s="247"/>
      <c r="Y803" s="248">
        <v>44526.835196759261</v>
      </c>
      <c r="Z803" s="248">
        <v>44529.934490740743</v>
      </c>
      <c r="AA803" s="247"/>
      <c r="AB803" s="247" t="s">
        <v>2777</v>
      </c>
      <c r="AC803" s="247">
        <v>65553</v>
      </c>
      <c r="AD803" s="247">
        <v>1080</v>
      </c>
      <c r="AE803" s="247" t="s">
        <v>8111</v>
      </c>
      <c r="AF803" s="247" t="s">
        <v>8113</v>
      </c>
      <c r="AG803" s="247" t="s">
        <v>15</v>
      </c>
    </row>
    <row r="804" spans="1:33" ht="26.4" x14ac:dyDescent="0.3">
      <c r="A804" s="247" t="s">
        <v>1841</v>
      </c>
      <c r="B804" s="247" t="s">
        <v>8111</v>
      </c>
      <c r="C804" s="247" t="s">
        <v>410</v>
      </c>
      <c r="D804" s="251" t="s">
        <v>1021</v>
      </c>
      <c r="E804" s="247" t="s">
        <v>2801</v>
      </c>
      <c r="F804" s="247" t="s">
        <v>2802</v>
      </c>
      <c r="G804" s="247" t="s">
        <v>1868</v>
      </c>
      <c r="H804" s="247" t="s">
        <v>35</v>
      </c>
      <c r="I804" s="247" t="s">
        <v>7988</v>
      </c>
      <c r="J804" s="247" t="s">
        <v>7988</v>
      </c>
      <c r="K804" s="247" t="s">
        <v>7988</v>
      </c>
      <c r="L804" s="247" t="s">
        <v>7988</v>
      </c>
      <c r="M804" s="247" t="s">
        <v>8112</v>
      </c>
      <c r="N804" s="247" t="s">
        <v>84</v>
      </c>
      <c r="O804" s="247" t="s">
        <v>7988</v>
      </c>
      <c r="P804" s="247"/>
      <c r="Q804" s="247"/>
      <c r="R804" s="247"/>
      <c r="S804" s="247"/>
      <c r="T804" s="247"/>
      <c r="U804" s="247" t="s">
        <v>7988</v>
      </c>
      <c r="V804" s="247" t="s">
        <v>7988</v>
      </c>
      <c r="W804" s="247"/>
      <c r="X804" s="247"/>
      <c r="Y804" s="248">
        <v>44526.835196759261</v>
      </c>
      <c r="Z804" s="248">
        <v>44529.934490740743</v>
      </c>
      <c r="AA804" s="247"/>
      <c r="AB804" s="247" t="s">
        <v>2777</v>
      </c>
      <c r="AC804" s="247">
        <v>65553</v>
      </c>
      <c r="AD804" s="247">
        <v>5520</v>
      </c>
      <c r="AE804" s="247" t="s">
        <v>8111</v>
      </c>
      <c r="AF804" s="247" t="s">
        <v>8113</v>
      </c>
      <c r="AG804" s="247" t="s">
        <v>36</v>
      </c>
    </row>
    <row r="805" spans="1:33" ht="26.4" x14ac:dyDescent="0.3">
      <c r="A805" s="247" t="s">
        <v>1841</v>
      </c>
      <c r="B805" s="247" t="s">
        <v>8111</v>
      </c>
      <c r="C805" s="247" t="s">
        <v>410</v>
      </c>
      <c r="D805" s="251" t="s">
        <v>1021</v>
      </c>
      <c r="E805" s="247" t="s">
        <v>2803</v>
      </c>
      <c r="F805" s="247" t="s">
        <v>2804</v>
      </c>
      <c r="G805" s="247" t="s">
        <v>1868</v>
      </c>
      <c r="H805" s="247" t="s">
        <v>313</v>
      </c>
      <c r="I805" s="247" t="s">
        <v>7988</v>
      </c>
      <c r="J805" s="247" t="s">
        <v>7988</v>
      </c>
      <c r="K805" s="247" t="s">
        <v>7988</v>
      </c>
      <c r="L805" s="247" t="s">
        <v>7988</v>
      </c>
      <c r="M805" s="247" t="s">
        <v>8112</v>
      </c>
      <c r="N805" s="247" t="s">
        <v>84</v>
      </c>
      <c r="O805" s="247" t="s">
        <v>7988</v>
      </c>
      <c r="P805" s="247"/>
      <c r="Q805" s="247"/>
      <c r="R805" s="247"/>
      <c r="S805" s="247"/>
      <c r="T805" s="247"/>
      <c r="U805" s="247" t="s">
        <v>7988</v>
      </c>
      <c r="V805" s="247" t="s">
        <v>7988</v>
      </c>
      <c r="W805" s="247"/>
      <c r="X805" s="247"/>
      <c r="Y805" s="248">
        <v>44526.835196759261</v>
      </c>
      <c r="Z805" s="248">
        <v>44529.934490740743</v>
      </c>
      <c r="AA805" s="247"/>
      <c r="AB805" s="247" t="s">
        <v>2777</v>
      </c>
      <c r="AC805" s="247">
        <v>65553</v>
      </c>
      <c r="AD805" s="247">
        <v>5530</v>
      </c>
      <c r="AE805" s="247" t="s">
        <v>8111</v>
      </c>
      <c r="AF805" s="247" t="s">
        <v>8113</v>
      </c>
      <c r="AG805" s="247" t="s">
        <v>15</v>
      </c>
    </row>
    <row r="806" spans="1:33" ht="39.6" x14ac:dyDescent="0.3">
      <c r="A806" s="247"/>
      <c r="B806" s="247" t="s">
        <v>8111</v>
      </c>
      <c r="C806" s="247" t="s">
        <v>32</v>
      </c>
      <c r="D806" s="251" t="s">
        <v>558</v>
      </c>
      <c r="E806" s="247" t="s">
        <v>2805</v>
      </c>
      <c r="F806" s="247" t="s">
        <v>2806</v>
      </c>
      <c r="G806" s="247" t="s">
        <v>264</v>
      </c>
      <c r="H806" s="247" t="s">
        <v>725</v>
      </c>
      <c r="I806" s="247" t="s">
        <v>7988</v>
      </c>
      <c r="J806" s="247" t="s">
        <v>7988</v>
      </c>
      <c r="K806" s="247" t="s">
        <v>7988</v>
      </c>
      <c r="L806" s="247" t="s">
        <v>7988</v>
      </c>
      <c r="M806" s="247" t="s">
        <v>8112</v>
      </c>
      <c r="N806" s="247" t="s">
        <v>224</v>
      </c>
      <c r="O806" s="247" t="s">
        <v>559</v>
      </c>
      <c r="P806" s="247"/>
      <c r="Q806" s="247"/>
      <c r="R806" s="247" t="s">
        <v>2808</v>
      </c>
      <c r="S806" s="247"/>
      <c r="T806" s="247"/>
      <c r="U806" s="247" t="s">
        <v>7988</v>
      </c>
      <c r="V806" s="247" t="s">
        <v>7988</v>
      </c>
      <c r="W806" s="247"/>
      <c r="X806" s="247"/>
      <c r="Y806" s="248">
        <v>44526.836041666669</v>
      </c>
      <c r="Z806" s="248">
        <v>44529.934490740743</v>
      </c>
      <c r="AA806" s="247"/>
      <c r="AB806" s="247" t="s">
        <v>2807</v>
      </c>
      <c r="AC806" s="247">
        <v>57089</v>
      </c>
      <c r="AD806" s="247">
        <v>27620</v>
      </c>
      <c r="AE806" s="247" t="s">
        <v>8111</v>
      </c>
      <c r="AF806" s="247" t="s">
        <v>8113</v>
      </c>
      <c r="AG806" s="247"/>
    </row>
    <row r="807" spans="1:33" ht="39.6" x14ac:dyDescent="0.3">
      <c r="A807" s="247"/>
      <c r="B807" s="247" t="s">
        <v>8111</v>
      </c>
      <c r="C807" s="247" t="s">
        <v>32</v>
      </c>
      <c r="D807" s="251" t="s">
        <v>600</v>
      </c>
      <c r="E807" s="247" t="s">
        <v>2809</v>
      </c>
      <c r="F807" s="247" t="s">
        <v>2810</v>
      </c>
      <c r="G807" s="247" t="s">
        <v>264</v>
      </c>
      <c r="H807" s="247" t="s">
        <v>725</v>
      </c>
      <c r="I807" s="247" t="s">
        <v>7988</v>
      </c>
      <c r="J807" s="247" t="s">
        <v>7988</v>
      </c>
      <c r="K807" s="247" t="s">
        <v>7988</v>
      </c>
      <c r="L807" s="247" t="s">
        <v>7988</v>
      </c>
      <c r="M807" s="247" t="s">
        <v>8112</v>
      </c>
      <c r="N807" s="247" t="s">
        <v>224</v>
      </c>
      <c r="O807" s="247" t="s">
        <v>601</v>
      </c>
      <c r="P807" s="247"/>
      <c r="Q807" s="247"/>
      <c r="R807" s="247" t="s">
        <v>2811</v>
      </c>
      <c r="S807" s="247"/>
      <c r="T807" s="247"/>
      <c r="U807" s="247" t="s">
        <v>7988</v>
      </c>
      <c r="V807" s="247" t="s">
        <v>7988</v>
      </c>
      <c r="W807" s="247"/>
      <c r="X807" s="247"/>
      <c r="Y807" s="248">
        <v>44526.839722222219</v>
      </c>
      <c r="Z807" s="248">
        <v>44529.934490740743</v>
      </c>
      <c r="AA807" s="247"/>
      <c r="AB807" s="247" t="s">
        <v>2807</v>
      </c>
      <c r="AC807" s="247">
        <v>57089</v>
      </c>
      <c r="AD807" s="247">
        <v>27720</v>
      </c>
      <c r="AE807" s="247" t="s">
        <v>8111</v>
      </c>
      <c r="AF807" s="247" t="s">
        <v>8113</v>
      </c>
      <c r="AG807" s="247"/>
    </row>
    <row r="808" spans="1:33" ht="39.6" x14ac:dyDescent="0.3">
      <c r="A808" s="247"/>
      <c r="B808" s="247" t="s">
        <v>8111</v>
      </c>
      <c r="C808" s="247" t="s">
        <v>32</v>
      </c>
      <c r="D808" s="251" t="s">
        <v>604</v>
      </c>
      <c r="E808" s="247" t="s">
        <v>2812</v>
      </c>
      <c r="F808" s="247" t="s">
        <v>2813</v>
      </c>
      <c r="G808" s="247" t="s">
        <v>264</v>
      </c>
      <c r="H808" s="247" t="s">
        <v>725</v>
      </c>
      <c r="I808" s="247" t="s">
        <v>7988</v>
      </c>
      <c r="J808" s="247" t="s">
        <v>7988</v>
      </c>
      <c r="K808" s="247" t="s">
        <v>7988</v>
      </c>
      <c r="L808" s="247" t="s">
        <v>7988</v>
      </c>
      <c r="M808" s="247" t="s">
        <v>8112</v>
      </c>
      <c r="N808" s="247" t="s">
        <v>224</v>
      </c>
      <c r="O808" s="247" t="s">
        <v>605</v>
      </c>
      <c r="P808" s="247"/>
      <c r="Q808" s="247"/>
      <c r="R808" s="247" t="s">
        <v>2814</v>
      </c>
      <c r="S808" s="247"/>
      <c r="T808" s="247"/>
      <c r="U808" s="247" t="s">
        <v>7988</v>
      </c>
      <c r="V808" s="247" t="s">
        <v>7988</v>
      </c>
      <c r="W808" s="247"/>
      <c r="X808" s="247"/>
      <c r="Y808" s="248">
        <v>44526.840925925928</v>
      </c>
      <c r="Z808" s="248">
        <v>44529.934490740743</v>
      </c>
      <c r="AA808" s="247"/>
      <c r="AB808" s="247" t="s">
        <v>2807</v>
      </c>
      <c r="AC808" s="247">
        <v>57089</v>
      </c>
      <c r="AD808" s="247">
        <v>27730</v>
      </c>
      <c r="AE808" s="247" t="s">
        <v>8111</v>
      </c>
      <c r="AF808" s="247" t="s">
        <v>8113</v>
      </c>
      <c r="AG808" s="247"/>
    </row>
    <row r="809" spans="1:33" ht="39.6" x14ac:dyDescent="0.3">
      <c r="A809" s="247"/>
      <c r="B809" s="247" t="s">
        <v>8111</v>
      </c>
      <c r="C809" s="247" t="s">
        <v>32</v>
      </c>
      <c r="D809" s="251" t="s">
        <v>617</v>
      </c>
      <c r="E809" s="247" t="s">
        <v>2815</v>
      </c>
      <c r="F809" s="247" t="s">
        <v>2816</v>
      </c>
      <c r="G809" s="247" t="s">
        <v>264</v>
      </c>
      <c r="H809" s="247" t="s">
        <v>725</v>
      </c>
      <c r="I809" s="247" t="s">
        <v>7988</v>
      </c>
      <c r="J809" s="247" t="s">
        <v>7988</v>
      </c>
      <c r="K809" s="247" t="s">
        <v>7988</v>
      </c>
      <c r="L809" s="247" t="s">
        <v>7988</v>
      </c>
      <c r="M809" s="247" t="s">
        <v>8112</v>
      </c>
      <c r="N809" s="247" t="s">
        <v>224</v>
      </c>
      <c r="O809" s="247" t="s">
        <v>618</v>
      </c>
      <c r="P809" s="247"/>
      <c r="Q809" s="247"/>
      <c r="R809" s="247" t="s">
        <v>2817</v>
      </c>
      <c r="S809" s="247"/>
      <c r="T809" s="247"/>
      <c r="U809" s="247" t="s">
        <v>7988</v>
      </c>
      <c r="V809" s="247" t="s">
        <v>7988</v>
      </c>
      <c r="W809" s="247"/>
      <c r="X809" s="247"/>
      <c r="Y809" s="248">
        <v>44526.841863425929</v>
      </c>
      <c r="Z809" s="248">
        <v>44529.934490740743</v>
      </c>
      <c r="AA809" s="247"/>
      <c r="AB809" s="247" t="s">
        <v>2807</v>
      </c>
      <c r="AC809" s="247">
        <v>57089</v>
      </c>
      <c r="AD809" s="247">
        <v>27760</v>
      </c>
      <c r="AE809" s="247" t="s">
        <v>8111</v>
      </c>
      <c r="AF809" s="247" t="s">
        <v>8113</v>
      </c>
      <c r="AG809" s="247"/>
    </row>
    <row r="810" spans="1:33" ht="26.4" x14ac:dyDescent="0.3">
      <c r="A810" s="247"/>
      <c r="B810" s="247" t="s">
        <v>8111</v>
      </c>
      <c r="C810" s="247" t="s">
        <v>32</v>
      </c>
      <c r="D810" s="251" t="s">
        <v>654</v>
      </c>
      <c r="E810" s="247" t="s">
        <v>2818</v>
      </c>
      <c r="F810" s="247" t="s">
        <v>2819</v>
      </c>
      <c r="G810" s="247" t="s">
        <v>264</v>
      </c>
      <c r="H810" s="247" t="s">
        <v>725</v>
      </c>
      <c r="I810" s="247" t="s">
        <v>7988</v>
      </c>
      <c r="J810" s="247" t="s">
        <v>7988</v>
      </c>
      <c r="K810" s="247" t="s">
        <v>7988</v>
      </c>
      <c r="L810" s="247" t="s">
        <v>7988</v>
      </c>
      <c r="M810" s="247" t="s">
        <v>8112</v>
      </c>
      <c r="N810" s="247" t="s">
        <v>224</v>
      </c>
      <c r="O810" s="247" t="s">
        <v>655</v>
      </c>
      <c r="P810" s="247"/>
      <c r="Q810" s="247"/>
      <c r="R810" s="247" t="s">
        <v>2820</v>
      </c>
      <c r="S810" s="247"/>
      <c r="T810" s="247"/>
      <c r="U810" s="247" t="s">
        <v>7988</v>
      </c>
      <c r="V810" s="247" t="s">
        <v>7988</v>
      </c>
      <c r="W810" s="247"/>
      <c r="X810" s="247"/>
      <c r="Y810" s="248">
        <v>44526.842870370368</v>
      </c>
      <c r="Z810" s="248">
        <v>44529.934490740743</v>
      </c>
      <c r="AA810" s="247"/>
      <c r="AB810" s="247" t="s">
        <v>2807</v>
      </c>
      <c r="AC810" s="247">
        <v>57089</v>
      </c>
      <c r="AD810" s="247">
        <v>27850</v>
      </c>
      <c r="AE810" s="247" t="s">
        <v>8111</v>
      </c>
      <c r="AF810" s="247" t="s">
        <v>8113</v>
      </c>
      <c r="AG810" s="247"/>
    </row>
    <row r="811" spans="1:33" ht="39.6" x14ac:dyDescent="0.3">
      <c r="A811" s="247"/>
      <c r="B811" s="247" t="s">
        <v>8111</v>
      </c>
      <c r="C811" s="247" t="s">
        <v>32</v>
      </c>
      <c r="D811" s="251" t="s">
        <v>658</v>
      </c>
      <c r="E811" s="247" t="s">
        <v>2821</v>
      </c>
      <c r="F811" s="247" t="s">
        <v>2822</v>
      </c>
      <c r="G811" s="247" t="s">
        <v>264</v>
      </c>
      <c r="H811" s="247" t="s">
        <v>725</v>
      </c>
      <c r="I811" s="247" t="s">
        <v>7988</v>
      </c>
      <c r="J811" s="247" t="s">
        <v>7988</v>
      </c>
      <c r="K811" s="247" t="s">
        <v>7988</v>
      </c>
      <c r="L811" s="247" t="s">
        <v>7988</v>
      </c>
      <c r="M811" s="247" t="s">
        <v>8112</v>
      </c>
      <c r="N811" s="247" t="s">
        <v>224</v>
      </c>
      <c r="O811" s="247" t="s">
        <v>659</v>
      </c>
      <c r="P811" s="247"/>
      <c r="Q811" s="247"/>
      <c r="R811" s="247" t="s">
        <v>2823</v>
      </c>
      <c r="S811" s="247"/>
      <c r="T811" s="247"/>
      <c r="U811" s="247" t="s">
        <v>7988</v>
      </c>
      <c r="V811" s="247" t="s">
        <v>7988</v>
      </c>
      <c r="W811" s="247"/>
      <c r="X811" s="247"/>
      <c r="Y811" s="248">
        <v>44526.843935185185</v>
      </c>
      <c r="Z811" s="248">
        <v>44529.934490740743</v>
      </c>
      <c r="AA811" s="247"/>
      <c r="AB811" s="247" t="s">
        <v>2807</v>
      </c>
      <c r="AC811" s="247">
        <v>57089</v>
      </c>
      <c r="AD811" s="247">
        <v>27860</v>
      </c>
      <c r="AE811" s="247" t="s">
        <v>8111</v>
      </c>
      <c r="AF811" s="247" t="s">
        <v>8113</v>
      </c>
      <c r="AG811" s="247"/>
    </row>
    <row r="812" spans="1:33" ht="26.4" x14ac:dyDescent="0.3">
      <c r="A812" s="247" t="s">
        <v>130</v>
      </c>
      <c r="B812" s="247" t="s">
        <v>8111</v>
      </c>
      <c r="C812" s="247" t="s">
        <v>18</v>
      </c>
      <c r="D812" s="251" t="s">
        <v>120</v>
      </c>
      <c r="E812" s="247" t="s">
        <v>2824</v>
      </c>
      <c r="F812" s="247" t="s">
        <v>2825</v>
      </c>
      <c r="G812" s="247" t="s">
        <v>2826</v>
      </c>
      <c r="H812" s="247" t="s">
        <v>35</v>
      </c>
      <c r="I812" s="247" t="s">
        <v>7988</v>
      </c>
      <c r="J812" s="247" t="s">
        <v>7988</v>
      </c>
      <c r="K812" s="247" t="s">
        <v>7988</v>
      </c>
      <c r="L812" s="247" t="s">
        <v>7988</v>
      </c>
      <c r="M812" s="247" t="s">
        <v>8112</v>
      </c>
      <c r="N812" s="247" t="s">
        <v>84</v>
      </c>
      <c r="O812" s="247" t="s">
        <v>7988</v>
      </c>
      <c r="P812" s="247" t="s">
        <v>2828</v>
      </c>
      <c r="Q812" s="247"/>
      <c r="R812" s="247" t="s">
        <v>2827</v>
      </c>
      <c r="S812" s="247"/>
      <c r="T812" s="247"/>
      <c r="U812" s="247" t="s">
        <v>7988</v>
      </c>
      <c r="V812" s="247" t="s">
        <v>7988</v>
      </c>
      <c r="W812" s="247"/>
      <c r="X812" s="247"/>
      <c r="Y812" s="248">
        <v>44528.697222222225</v>
      </c>
      <c r="Z812" s="248">
        <v>44528.844212962962</v>
      </c>
      <c r="AA812" s="247" t="s">
        <v>7988</v>
      </c>
      <c r="AB812" s="247"/>
      <c r="AC812" s="247"/>
      <c r="AD812" s="247">
        <v>3610</v>
      </c>
      <c r="AE812" s="247" t="s">
        <v>8111</v>
      </c>
      <c r="AF812" s="247" t="s">
        <v>8113</v>
      </c>
      <c r="AG812" s="247"/>
    </row>
    <row r="813" spans="1:33" x14ac:dyDescent="0.3">
      <c r="A813" s="247" t="s">
        <v>167</v>
      </c>
      <c r="B813" s="247" t="s">
        <v>8111</v>
      </c>
      <c r="C813" s="247" t="s">
        <v>32</v>
      </c>
      <c r="D813" s="251" t="s">
        <v>155</v>
      </c>
      <c r="E813" s="247" t="s">
        <v>2829</v>
      </c>
      <c r="F813" s="247" t="s">
        <v>2830</v>
      </c>
      <c r="G813" s="247" t="s">
        <v>145</v>
      </c>
      <c r="H813" s="247" t="s">
        <v>35</v>
      </c>
      <c r="I813" s="247" t="s">
        <v>7988</v>
      </c>
      <c r="J813" s="247" t="s">
        <v>7988</v>
      </c>
      <c r="K813" s="247" t="s">
        <v>7988</v>
      </c>
      <c r="L813" s="247" t="s">
        <v>7988</v>
      </c>
      <c r="M813" s="247" t="s">
        <v>8112</v>
      </c>
      <c r="N813" s="247" t="s">
        <v>84</v>
      </c>
      <c r="O813" s="247" t="s">
        <v>7988</v>
      </c>
      <c r="P813" s="247"/>
      <c r="Q813" s="247"/>
      <c r="R813" s="247" t="s">
        <v>2827</v>
      </c>
      <c r="S813" s="247"/>
      <c r="T813" s="247"/>
      <c r="U813" s="247" t="s">
        <v>7988</v>
      </c>
      <c r="V813" s="247" t="s">
        <v>7988</v>
      </c>
      <c r="W813" s="247"/>
      <c r="X813" s="247"/>
      <c r="Y813" s="248">
        <v>44528.697222222225</v>
      </c>
      <c r="Z813" s="248">
        <v>44529.934490740743</v>
      </c>
      <c r="AA813" s="247" t="s">
        <v>7988</v>
      </c>
      <c r="AB813" s="247"/>
      <c r="AC813" s="247"/>
      <c r="AD813" s="247">
        <v>3600</v>
      </c>
      <c r="AE813" s="247" t="s">
        <v>8111</v>
      </c>
      <c r="AF813" s="247" t="s">
        <v>8113</v>
      </c>
      <c r="AG813" s="247"/>
    </row>
    <row r="814" spans="1:33" x14ac:dyDescent="0.3">
      <c r="A814" s="247" t="s">
        <v>428</v>
      </c>
      <c r="B814" s="247" t="s">
        <v>8111</v>
      </c>
      <c r="C814" s="247" t="s">
        <v>32</v>
      </c>
      <c r="D814" s="251" t="s">
        <v>155</v>
      </c>
      <c r="E814" s="247" t="s">
        <v>2831</v>
      </c>
      <c r="F814" s="247" t="s">
        <v>2832</v>
      </c>
      <c r="G814" s="247" t="s">
        <v>145</v>
      </c>
      <c r="H814" s="247" t="s">
        <v>35</v>
      </c>
      <c r="I814" s="247" t="s">
        <v>7988</v>
      </c>
      <c r="J814" s="247" t="s">
        <v>7988</v>
      </c>
      <c r="K814" s="247" t="s">
        <v>7988</v>
      </c>
      <c r="L814" s="247" t="s">
        <v>7988</v>
      </c>
      <c r="M814" s="247" t="s">
        <v>8112</v>
      </c>
      <c r="N814" s="247" t="s">
        <v>84</v>
      </c>
      <c r="O814" s="247" t="s">
        <v>7988</v>
      </c>
      <c r="P814" s="247"/>
      <c r="Q814" s="247"/>
      <c r="R814" s="247" t="s">
        <v>2827</v>
      </c>
      <c r="S814" s="247"/>
      <c r="T814" s="247"/>
      <c r="U814" s="247" t="s">
        <v>7988</v>
      </c>
      <c r="V814" s="247" t="s">
        <v>7988</v>
      </c>
      <c r="W814" s="247"/>
      <c r="X814" s="247"/>
      <c r="Y814" s="248">
        <v>44528.714305555557</v>
      </c>
      <c r="Z814" s="248">
        <v>44529.934490740743</v>
      </c>
      <c r="AA814" s="247" t="s">
        <v>7988</v>
      </c>
      <c r="AB814" s="247"/>
      <c r="AC814" s="247"/>
      <c r="AD814" s="247">
        <v>3860</v>
      </c>
      <c r="AE814" s="247" t="s">
        <v>8111</v>
      </c>
      <c r="AF814" s="247" t="s">
        <v>8113</v>
      </c>
      <c r="AG814" s="247"/>
    </row>
    <row r="815" spans="1:33" x14ac:dyDescent="0.3">
      <c r="A815" s="247" t="s">
        <v>175</v>
      </c>
      <c r="B815" s="247" t="s">
        <v>8111</v>
      </c>
      <c r="C815" s="247" t="s">
        <v>32</v>
      </c>
      <c r="D815" s="251" t="s">
        <v>155</v>
      </c>
      <c r="E815" s="247" t="s">
        <v>2833</v>
      </c>
      <c r="F815" s="247" t="s">
        <v>2834</v>
      </c>
      <c r="G815" s="247" t="s">
        <v>145</v>
      </c>
      <c r="H815" s="247" t="s">
        <v>35</v>
      </c>
      <c r="I815" s="247" t="s">
        <v>7988</v>
      </c>
      <c r="J815" s="247" t="s">
        <v>7988</v>
      </c>
      <c r="K815" s="247" t="s">
        <v>7988</v>
      </c>
      <c r="L815" s="247" t="s">
        <v>7988</v>
      </c>
      <c r="M815" s="247" t="s">
        <v>8112</v>
      </c>
      <c r="N815" s="247" t="s">
        <v>84</v>
      </c>
      <c r="O815" s="247" t="s">
        <v>7988</v>
      </c>
      <c r="P815" s="247"/>
      <c r="Q815" s="247"/>
      <c r="R815" s="247" t="s">
        <v>2827</v>
      </c>
      <c r="S815" s="247"/>
      <c r="T815" s="247"/>
      <c r="U815" s="247" t="s">
        <v>7988</v>
      </c>
      <c r="V815" s="247" t="s">
        <v>7988</v>
      </c>
      <c r="W815" s="247"/>
      <c r="X815" s="247"/>
      <c r="Y815" s="248">
        <v>44528.715624999997</v>
      </c>
      <c r="Z815" s="248">
        <v>44529.934490740743</v>
      </c>
      <c r="AA815" s="247" t="s">
        <v>7988</v>
      </c>
      <c r="AB815" s="247"/>
      <c r="AC815" s="247"/>
      <c r="AD815" s="247">
        <v>5540</v>
      </c>
      <c r="AE815" s="247" t="s">
        <v>8111</v>
      </c>
      <c r="AF815" s="247" t="s">
        <v>8113</v>
      </c>
      <c r="AG815" s="247"/>
    </row>
    <row r="816" spans="1:33" x14ac:dyDescent="0.3">
      <c r="A816" s="247" t="s">
        <v>171</v>
      </c>
      <c r="B816" s="247" t="s">
        <v>8111</v>
      </c>
      <c r="C816" s="247" t="s">
        <v>32</v>
      </c>
      <c r="D816" s="251" t="s">
        <v>155</v>
      </c>
      <c r="E816" s="247" t="s">
        <v>2835</v>
      </c>
      <c r="F816" s="247" t="s">
        <v>2836</v>
      </c>
      <c r="G816" s="247" t="s">
        <v>145</v>
      </c>
      <c r="H816" s="247" t="s">
        <v>35</v>
      </c>
      <c r="I816" s="247" t="s">
        <v>7988</v>
      </c>
      <c r="J816" s="247" t="s">
        <v>7988</v>
      </c>
      <c r="K816" s="247" t="s">
        <v>7988</v>
      </c>
      <c r="L816" s="247" t="s">
        <v>7988</v>
      </c>
      <c r="M816" s="247" t="s">
        <v>8112</v>
      </c>
      <c r="N816" s="247" t="s">
        <v>84</v>
      </c>
      <c r="O816" s="247" t="s">
        <v>7988</v>
      </c>
      <c r="P816" s="247"/>
      <c r="Q816" s="247"/>
      <c r="R816" s="247" t="s">
        <v>2827</v>
      </c>
      <c r="S816" s="247"/>
      <c r="T816" s="247"/>
      <c r="U816" s="247" t="s">
        <v>7988</v>
      </c>
      <c r="V816" s="247" t="s">
        <v>7988</v>
      </c>
      <c r="W816" s="247"/>
      <c r="X816" s="247"/>
      <c r="Y816" s="248">
        <v>44528.717800925922</v>
      </c>
      <c r="Z816" s="248">
        <v>44529.934490740743</v>
      </c>
      <c r="AA816" s="247" t="s">
        <v>7988</v>
      </c>
      <c r="AB816" s="247"/>
      <c r="AC816" s="247"/>
      <c r="AD816" s="247">
        <v>4550</v>
      </c>
      <c r="AE816" s="247" t="s">
        <v>8111</v>
      </c>
      <c r="AF816" s="247" t="s">
        <v>8113</v>
      </c>
      <c r="AG816" s="247"/>
    </row>
    <row r="817" spans="1:33" ht="39.6" x14ac:dyDescent="0.3">
      <c r="A817" s="247" t="s">
        <v>616</v>
      </c>
      <c r="B817" s="247" t="s">
        <v>8111</v>
      </c>
      <c r="C817" s="247" t="s">
        <v>32</v>
      </c>
      <c r="D817" s="251" t="s">
        <v>1382</v>
      </c>
      <c r="E817" s="247" t="s">
        <v>2837</v>
      </c>
      <c r="F817" s="247" t="s">
        <v>2838</v>
      </c>
      <c r="G817" s="247" t="s">
        <v>723</v>
      </c>
      <c r="H817" s="247" t="s">
        <v>725</v>
      </c>
      <c r="I817" s="247" t="s">
        <v>7988</v>
      </c>
      <c r="J817" s="247" t="s">
        <v>7988</v>
      </c>
      <c r="K817" s="247" t="s">
        <v>7988</v>
      </c>
      <c r="L817" s="247" t="s">
        <v>7988</v>
      </c>
      <c r="M817" s="247" t="s">
        <v>8112</v>
      </c>
      <c r="N817" s="247" t="s">
        <v>91</v>
      </c>
      <c r="O817" s="247" t="s">
        <v>8120</v>
      </c>
      <c r="P817" s="247"/>
      <c r="Q817" s="247"/>
      <c r="R817" s="247"/>
      <c r="S817" s="247" t="s">
        <v>8283</v>
      </c>
      <c r="T817" s="247"/>
      <c r="U817" s="247" t="s">
        <v>7988</v>
      </c>
      <c r="V817" s="247" t="s">
        <v>7988</v>
      </c>
      <c r="W817" s="247"/>
      <c r="X817" s="247"/>
      <c r="Y817" s="248">
        <v>44528.718472222223</v>
      </c>
      <c r="Z817" s="248">
        <v>44529.934490740743</v>
      </c>
      <c r="AA817" s="247" t="s">
        <v>7988</v>
      </c>
      <c r="AB817" s="247"/>
      <c r="AC817" s="247"/>
      <c r="AD817" s="247">
        <v>345500</v>
      </c>
      <c r="AE817" s="247" t="s">
        <v>8111</v>
      </c>
      <c r="AF817" s="247" t="s">
        <v>8113</v>
      </c>
      <c r="AG817" s="247"/>
    </row>
    <row r="818" spans="1:33" ht="39.6" x14ac:dyDescent="0.3">
      <c r="A818" s="247"/>
      <c r="B818" s="247" t="s">
        <v>8111</v>
      </c>
      <c r="C818" s="247" t="s">
        <v>32</v>
      </c>
      <c r="D818" s="251" t="s">
        <v>2841</v>
      </c>
      <c r="E818" s="247" t="s">
        <v>2839</v>
      </c>
      <c r="F818" s="247" t="s">
        <v>2840</v>
      </c>
      <c r="G818" s="247" t="s">
        <v>241</v>
      </c>
      <c r="H818" s="247" t="s">
        <v>725</v>
      </c>
      <c r="I818" s="247" t="s">
        <v>7988</v>
      </c>
      <c r="J818" s="247" t="s">
        <v>7988</v>
      </c>
      <c r="K818" s="247" t="s">
        <v>7988</v>
      </c>
      <c r="L818" s="247" t="s">
        <v>7988</v>
      </c>
      <c r="M818" s="247" t="s">
        <v>8112</v>
      </c>
      <c r="N818" s="247" t="s">
        <v>84</v>
      </c>
      <c r="O818" s="247" t="s">
        <v>2842</v>
      </c>
      <c r="P818" s="247"/>
      <c r="Q818" s="247"/>
      <c r="R818" s="247" t="s">
        <v>2827</v>
      </c>
      <c r="S818" s="247"/>
      <c r="T818" s="247"/>
      <c r="U818" s="247" t="s">
        <v>7988</v>
      </c>
      <c r="V818" s="247" t="s">
        <v>7988</v>
      </c>
      <c r="W818" s="247"/>
      <c r="X818" s="247"/>
      <c r="Y818" s="248">
        <v>44528.719930555555</v>
      </c>
      <c r="Z818" s="248">
        <v>44529.934490740743</v>
      </c>
      <c r="AA818" s="247" t="s">
        <v>7988</v>
      </c>
      <c r="AB818" s="247"/>
      <c r="AC818" s="247"/>
      <c r="AD818" s="247">
        <v>345600</v>
      </c>
      <c r="AE818" s="247" t="s">
        <v>8111</v>
      </c>
      <c r="AF818" s="247" t="s">
        <v>8113</v>
      </c>
      <c r="AG818" s="247"/>
    </row>
    <row r="819" spans="1:33" x14ac:dyDescent="0.3">
      <c r="A819" s="247" t="s">
        <v>175</v>
      </c>
      <c r="B819" s="247" t="s">
        <v>8111</v>
      </c>
      <c r="C819" s="247" t="s">
        <v>32</v>
      </c>
      <c r="D819" s="251" t="s">
        <v>155</v>
      </c>
      <c r="E819" s="247" t="s">
        <v>2843</v>
      </c>
      <c r="F819" s="247" t="s">
        <v>2844</v>
      </c>
      <c r="G819" s="247" t="s">
        <v>133</v>
      </c>
      <c r="H819" s="247" t="s">
        <v>35</v>
      </c>
      <c r="I819" s="247" t="s">
        <v>7988</v>
      </c>
      <c r="J819" s="247" t="s">
        <v>7988</v>
      </c>
      <c r="K819" s="247" t="s">
        <v>7988</v>
      </c>
      <c r="L819" s="247" t="s">
        <v>7988</v>
      </c>
      <c r="M819" s="247" t="s">
        <v>8112</v>
      </c>
      <c r="N819" s="247" t="s">
        <v>84</v>
      </c>
      <c r="O819" s="247" t="s">
        <v>7988</v>
      </c>
      <c r="P819" s="247"/>
      <c r="Q819" s="247"/>
      <c r="R819" s="247" t="s">
        <v>2827</v>
      </c>
      <c r="S819" s="247"/>
      <c r="T819" s="247"/>
      <c r="U819" s="247" t="s">
        <v>7988</v>
      </c>
      <c r="V819" s="247" t="s">
        <v>7988</v>
      </c>
      <c r="W819" s="247"/>
      <c r="X819" s="247"/>
      <c r="Y819" s="248">
        <v>44528.736261574071</v>
      </c>
      <c r="Z819" s="248">
        <v>44529.709201388891</v>
      </c>
      <c r="AA819" s="247" t="s">
        <v>7988</v>
      </c>
      <c r="AB819" s="247"/>
      <c r="AC819" s="247"/>
      <c r="AD819" s="247">
        <v>5550</v>
      </c>
      <c r="AE819" s="247" t="s">
        <v>8111</v>
      </c>
      <c r="AF819" s="247" t="s">
        <v>8113</v>
      </c>
      <c r="AG819" s="247"/>
    </row>
    <row r="820" spans="1:33" ht="39.6" x14ac:dyDescent="0.3">
      <c r="A820" s="247"/>
      <c r="B820" s="247" t="s">
        <v>8111</v>
      </c>
      <c r="C820" s="247" t="s">
        <v>32</v>
      </c>
      <c r="D820" s="251">
        <v>14</v>
      </c>
      <c r="E820" s="247" t="s">
        <v>2845</v>
      </c>
      <c r="F820" s="247" t="s">
        <v>2846</v>
      </c>
      <c r="G820" s="247" t="s">
        <v>133</v>
      </c>
      <c r="H820" s="247" t="s">
        <v>35</v>
      </c>
      <c r="I820" s="247" t="s">
        <v>7988</v>
      </c>
      <c r="J820" s="247" t="s">
        <v>7988</v>
      </c>
      <c r="K820" s="247" t="s">
        <v>7988</v>
      </c>
      <c r="L820" s="247" t="s">
        <v>7988</v>
      </c>
      <c r="M820" s="247" t="s">
        <v>8112</v>
      </c>
      <c r="N820" s="247" t="s">
        <v>528</v>
      </c>
      <c r="O820" s="247" t="s">
        <v>7988</v>
      </c>
      <c r="P820" s="247"/>
      <c r="Q820" s="247"/>
      <c r="R820" s="247" t="s">
        <v>2847</v>
      </c>
      <c r="S820" s="247" t="s">
        <v>8284</v>
      </c>
      <c r="T820" s="247"/>
      <c r="U820" s="247" t="s">
        <v>7988</v>
      </c>
      <c r="V820" s="247" t="s">
        <v>7988</v>
      </c>
      <c r="W820" s="247"/>
      <c r="X820" s="247"/>
      <c r="Y820" s="248">
        <v>44528.746331018519</v>
      </c>
      <c r="Z820" s="248">
        <v>44529.709201388891</v>
      </c>
      <c r="AA820" s="247" t="s">
        <v>7988</v>
      </c>
      <c r="AB820" s="247"/>
      <c r="AC820" s="247"/>
      <c r="AD820" s="247">
        <v>6000</v>
      </c>
      <c r="AE820" s="247" t="s">
        <v>8111</v>
      </c>
      <c r="AF820" s="247" t="s">
        <v>8113</v>
      </c>
      <c r="AG820" s="247"/>
    </row>
    <row r="821" spans="1:33" x14ac:dyDescent="0.3">
      <c r="A821" s="247"/>
      <c r="B821" s="247" t="s">
        <v>8111</v>
      </c>
      <c r="C821" s="247" t="s">
        <v>32</v>
      </c>
      <c r="D821" s="251" t="s">
        <v>801</v>
      </c>
      <c r="E821" s="247" t="s">
        <v>2848</v>
      </c>
      <c r="F821" s="247" t="s">
        <v>2849</v>
      </c>
      <c r="G821" s="247" t="s">
        <v>133</v>
      </c>
      <c r="H821" s="247" t="s">
        <v>35</v>
      </c>
      <c r="I821" s="247" t="s">
        <v>7988</v>
      </c>
      <c r="J821" s="247" t="s">
        <v>7988</v>
      </c>
      <c r="K821" s="247" t="s">
        <v>7988</v>
      </c>
      <c r="L821" s="247" t="s">
        <v>7988</v>
      </c>
      <c r="M821" s="247" t="s">
        <v>8112</v>
      </c>
      <c r="N821" s="247" t="s">
        <v>91</v>
      </c>
      <c r="O821" s="247" t="s">
        <v>802</v>
      </c>
      <c r="P821" s="247"/>
      <c r="Q821" s="247"/>
      <c r="R821" s="247" t="s">
        <v>2827</v>
      </c>
      <c r="S821" s="247" t="s">
        <v>8143</v>
      </c>
      <c r="T821" s="247"/>
      <c r="U821" s="247" t="s">
        <v>7988</v>
      </c>
      <c r="V821" s="247" t="s">
        <v>7988</v>
      </c>
      <c r="W821" s="247"/>
      <c r="X821" s="247"/>
      <c r="Y821" s="248">
        <v>44528.747916666667</v>
      </c>
      <c r="Z821" s="248">
        <v>44529.709201388891</v>
      </c>
      <c r="AA821" s="247" t="s">
        <v>7988</v>
      </c>
      <c r="AB821" s="247"/>
      <c r="AC821" s="247"/>
      <c r="AD821" s="247">
        <v>34160</v>
      </c>
      <c r="AE821" s="247" t="s">
        <v>8111</v>
      </c>
      <c r="AF821" s="247" t="s">
        <v>8113</v>
      </c>
      <c r="AG821" s="247"/>
    </row>
    <row r="822" spans="1:33" x14ac:dyDescent="0.3">
      <c r="A822" s="247" t="s">
        <v>1511</v>
      </c>
      <c r="B822" s="247" t="s">
        <v>8111</v>
      </c>
      <c r="C822" s="247" t="s">
        <v>410</v>
      </c>
      <c r="D822" s="251" t="s">
        <v>1021</v>
      </c>
      <c r="E822" s="247" t="s">
        <v>2850</v>
      </c>
      <c r="F822" s="247" t="s">
        <v>2851</v>
      </c>
      <c r="G822" s="247" t="s">
        <v>145</v>
      </c>
      <c r="H822" s="247" t="s">
        <v>35</v>
      </c>
      <c r="I822" s="247" t="s">
        <v>7988</v>
      </c>
      <c r="J822" s="247" t="s">
        <v>7988</v>
      </c>
      <c r="K822" s="247" t="s">
        <v>7988</v>
      </c>
      <c r="L822" s="247" t="s">
        <v>7988</v>
      </c>
      <c r="M822" s="247" t="s">
        <v>8112</v>
      </c>
      <c r="N822" s="247" t="s">
        <v>84</v>
      </c>
      <c r="O822" s="247" t="s">
        <v>7988</v>
      </c>
      <c r="P822" s="247"/>
      <c r="Q822" s="247"/>
      <c r="R822" s="247" t="s">
        <v>2827</v>
      </c>
      <c r="S822" s="247"/>
      <c r="T822" s="247"/>
      <c r="U822" s="247" t="s">
        <v>7988</v>
      </c>
      <c r="V822" s="247" t="s">
        <v>7988</v>
      </c>
      <c r="W822" s="247"/>
      <c r="X822" s="247"/>
      <c r="Y822" s="248">
        <v>44528.751643518517</v>
      </c>
      <c r="Z822" s="248">
        <v>44529.964525462965</v>
      </c>
      <c r="AA822" s="247" t="s">
        <v>7988</v>
      </c>
      <c r="AB822" s="247"/>
      <c r="AC822" s="247"/>
      <c r="AD822" s="247">
        <v>600</v>
      </c>
      <c r="AE822" s="247" t="s">
        <v>8111</v>
      </c>
      <c r="AF822" s="247" t="s">
        <v>8113</v>
      </c>
      <c r="AG822" s="247"/>
    </row>
    <row r="823" spans="1:33" ht="79.2" x14ac:dyDescent="0.3">
      <c r="A823" s="247" t="s">
        <v>625</v>
      </c>
      <c r="B823" s="247" t="s">
        <v>8111</v>
      </c>
      <c r="C823" s="247" t="s">
        <v>32</v>
      </c>
      <c r="D823" s="251" t="s">
        <v>2854</v>
      </c>
      <c r="E823" s="247" t="s">
        <v>2852</v>
      </c>
      <c r="F823" s="247" t="s">
        <v>2853</v>
      </c>
      <c r="G823" s="247" t="s">
        <v>241</v>
      </c>
      <c r="H823" s="247" t="s">
        <v>725</v>
      </c>
      <c r="I823" s="247" t="s">
        <v>7988</v>
      </c>
      <c r="J823" s="247" t="s">
        <v>7988</v>
      </c>
      <c r="K823" s="247" t="s">
        <v>7988</v>
      </c>
      <c r="L823" s="247" t="s">
        <v>7988</v>
      </c>
      <c r="M823" s="247" t="s">
        <v>8112</v>
      </c>
      <c r="N823" s="247" t="s">
        <v>91</v>
      </c>
      <c r="O823" s="247" t="s">
        <v>2855</v>
      </c>
      <c r="P823" s="247"/>
      <c r="Q823" s="247"/>
      <c r="R823" s="247" t="s">
        <v>2827</v>
      </c>
      <c r="S823" s="247" t="s">
        <v>8285</v>
      </c>
      <c r="T823" s="247"/>
      <c r="U823" s="247" t="s">
        <v>7988</v>
      </c>
      <c r="V823" s="247" t="s">
        <v>7988</v>
      </c>
      <c r="W823" s="247"/>
      <c r="X823" s="247"/>
      <c r="Y823" s="248">
        <v>44528.764236111114</v>
      </c>
      <c r="Z823" s="248">
        <v>44529.964525462965</v>
      </c>
      <c r="AA823" s="247" t="s">
        <v>7988</v>
      </c>
      <c r="AB823" s="247"/>
      <c r="AC823" s="247"/>
      <c r="AD823" s="247">
        <v>346100</v>
      </c>
      <c r="AE823" s="247" t="s">
        <v>8111</v>
      </c>
      <c r="AF823" s="247" t="s">
        <v>8113</v>
      </c>
      <c r="AG823" s="247"/>
    </row>
    <row r="824" spans="1:33" ht="250.8" x14ac:dyDescent="0.3">
      <c r="A824" s="247" t="s">
        <v>2859</v>
      </c>
      <c r="B824" s="247" t="s">
        <v>8111</v>
      </c>
      <c r="C824" s="247" t="s">
        <v>18</v>
      </c>
      <c r="D824" s="251" t="s">
        <v>2854</v>
      </c>
      <c r="E824" s="247" t="s">
        <v>2856</v>
      </c>
      <c r="F824" s="247" t="s">
        <v>2857</v>
      </c>
      <c r="G824" s="247" t="s">
        <v>145</v>
      </c>
      <c r="H824" s="247" t="s">
        <v>769</v>
      </c>
      <c r="I824" s="247" t="s">
        <v>7988</v>
      </c>
      <c r="J824" s="247" t="s">
        <v>7988</v>
      </c>
      <c r="K824" s="247" t="s">
        <v>7988</v>
      </c>
      <c r="L824" s="247" t="s">
        <v>7988</v>
      </c>
      <c r="M824" s="247" t="s">
        <v>8112</v>
      </c>
      <c r="N824" s="247" t="s">
        <v>91</v>
      </c>
      <c r="O824" s="247" t="s">
        <v>2855</v>
      </c>
      <c r="P824" s="247" t="s">
        <v>2860</v>
      </c>
      <c r="Q824" s="247"/>
      <c r="R824" s="247" t="s">
        <v>2858</v>
      </c>
      <c r="S824" s="247" t="s">
        <v>8286</v>
      </c>
      <c r="T824" s="247"/>
      <c r="U824" s="247" t="s">
        <v>7988</v>
      </c>
      <c r="V824" s="247" t="s">
        <v>7988</v>
      </c>
      <c r="W824" s="247"/>
      <c r="X824" s="247"/>
      <c r="Y824" s="248">
        <v>44528.77983796296</v>
      </c>
      <c r="Z824" s="248">
        <v>44529.964525462965</v>
      </c>
      <c r="AA824" s="247" t="s">
        <v>7988</v>
      </c>
      <c r="AB824" s="247"/>
      <c r="AC824" s="247"/>
      <c r="AD824" s="247">
        <v>346200</v>
      </c>
      <c r="AE824" s="247" t="s">
        <v>8111</v>
      </c>
      <c r="AF824" s="247" t="s">
        <v>8113</v>
      </c>
      <c r="AG824" s="247" t="s">
        <v>15</v>
      </c>
    </row>
    <row r="825" spans="1:33" ht="26.4" x14ac:dyDescent="0.3">
      <c r="A825" s="247" t="s">
        <v>154</v>
      </c>
      <c r="B825" s="247" t="s">
        <v>8111</v>
      </c>
      <c r="C825" s="247" t="s">
        <v>32</v>
      </c>
      <c r="D825" s="251" t="s">
        <v>155</v>
      </c>
      <c r="E825" s="247" t="s">
        <v>2861</v>
      </c>
      <c r="F825" s="247" t="s">
        <v>2862</v>
      </c>
      <c r="G825" s="247" t="s">
        <v>1241</v>
      </c>
      <c r="H825" s="247" t="s">
        <v>35</v>
      </c>
      <c r="I825" s="247" t="s">
        <v>7988</v>
      </c>
      <c r="J825" s="247" t="s">
        <v>7988</v>
      </c>
      <c r="K825" s="247" t="s">
        <v>7988</v>
      </c>
      <c r="L825" s="247" t="s">
        <v>7988</v>
      </c>
      <c r="M825" s="247" t="s">
        <v>8112</v>
      </c>
      <c r="N825" s="247" t="s">
        <v>84</v>
      </c>
      <c r="O825" s="247" t="s">
        <v>7988</v>
      </c>
      <c r="P825" s="247"/>
      <c r="Q825" s="247"/>
      <c r="R825" s="247" t="s">
        <v>2863</v>
      </c>
      <c r="S825" s="247"/>
      <c r="T825" s="247"/>
      <c r="U825" s="247" t="s">
        <v>7988</v>
      </c>
      <c r="V825" s="247" t="s">
        <v>7988</v>
      </c>
      <c r="W825" s="247"/>
      <c r="X825" s="247"/>
      <c r="Y825" s="248">
        <v>44528.782685185186</v>
      </c>
      <c r="Z825" s="248">
        <v>44529.934502314813</v>
      </c>
      <c r="AA825" s="247" t="s">
        <v>7988</v>
      </c>
      <c r="AB825" s="247"/>
      <c r="AC825" s="247"/>
      <c r="AD825" s="247">
        <v>570</v>
      </c>
      <c r="AE825" s="247" t="s">
        <v>8111</v>
      </c>
      <c r="AF825" s="247" t="s">
        <v>8113</v>
      </c>
      <c r="AG825" s="247"/>
    </row>
    <row r="826" spans="1:33" ht="39.6" x14ac:dyDescent="0.3">
      <c r="A826" s="247" t="s">
        <v>616</v>
      </c>
      <c r="B826" s="247" t="s">
        <v>8111</v>
      </c>
      <c r="C826" s="247" t="s">
        <v>32</v>
      </c>
      <c r="D826" s="251" t="s">
        <v>795</v>
      </c>
      <c r="E826" s="247" t="s">
        <v>796</v>
      </c>
      <c r="F826" s="247" t="s">
        <v>793</v>
      </c>
      <c r="G826" s="247" t="s">
        <v>241</v>
      </c>
      <c r="H826" s="247" t="s">
        <v>725</v>
      </c>
      <c r="I826" s="247" t="s">
        <v>7988</v>
      </c>
      <c r="J826" s="247" t="s">
        <v>7988</v>
      </c>
      <c r="K826" s="247" t="s">
        <v>7988</v>
      </c>
      <c r="L826" s="247" t="s">
        <v>7988</v>
      </c>
      <c r="M826" s="247" t="s">
        <v>8112</v>
      </c>
      <c r="N826" s="247" t="s">
        <v>91</v>
      </c>
      <c r="O826" s="247" t="s">
        <v>797</v>
      </c>
      <c r="P826" s="247"/>
      <c r="Q826" s="247" t="s">
        <v>792</v>
      </c>
      <c r="R826" s="247"/>
      <c r="S826" s="247" t="s">
        <v>8287</v>
      </c>
      <c r="T826" s="247"/>
      <c r="U826" s="247" t="s">
        <v>7988</v>
      </c>
      <c r="V826" s="247" t="s">
        <v>7988</v>
      </c>
      <c r="W826" s="247" t="s">
        <v>7988</v>
      </c>
      <c r="X826" s="247" t="s">
        <v>7988</v>
      </c>
      <c r="Y826" s="248">
        <v>44528.804594907408</v>
      </c>
      <c r="Z826" s="248">
        <v>44529.709201388891</v>
      </c>
      <c r="AA826" s="247" t="s">
        <v>7988</v>
      </c>
      <c r="AB826" s="247"/>
      <c r="AC826" s="247"/>
      <c r="AD826" s="247">
        <v>28171</v>
      </c>
      <c r="AE826" s="247" t="s">
        <v>8111</v>
      </c>
      <c r="AF826" s="247" t="s">
        <v>8113</v>
      </c>
      <c r="AG826" s="247"/>
    </row>
    <row r="827" spans="1:33" ht="26.4" x14ac:dyDescent="0.3">
      <c r="A827" s="247" t="s">
        <v>1087</v>
      </c>
      <c r="B827" s="247" t="s">
        <v>8111</v>
      </c>
      <c r="C827" s="247" t="s">
        <v>32</v>
      </c>
      <c r="D827" s="251" t="s">
        <v>1284</v>
      </c>
      <c r="E827" s="247" t="s">
        <v>1285</v>
      </c>
      <c r="F827" s="247" t="s">
        <v>2864</v>
      </c>
      <c r="G827" s="247" t="s">
        <v>1281</v>
      </c>
      <c r="H827" s="247" t="s">
        <v>1085</v>
      </c>
      <c r="I827" s="247" t="s">
        <v>1286</v>
      </c>
      <c r="J827" s="247" t="s">
        <v>7988</v>
      </c>
      <c r="K827" s="247" t="s">
        <v>7988</v>
      </c>
      <c r="L827" s="247" t="s">
        <v>7988</v>
      </c>
      <c r="M827" s="247" t="s">
        <v>2866</v>
      </c>
      <c r="N827" s="247" t="s">
        <v>91</v>
      </c>
      <c r="O827" s="247" t="s">
        <v>1288</v>
      </c>
      <c r="P827" s="247"/>
      <c r="Q827" s="247" t="s">
        <v>1279</v>
      </c>
      <c r="R827" s="247" t="s">
        <v>2865</v>
      </c>
      <c r="S827" s="247"/>
      <c r="T827" s="247"/>
      <c r="U827" s="247" t="s">
        <v>7988</v>
      </c>
      <c r="V827" s="247" t="s">
        <v>7988</v>
      </c>
      <c r="W827" s="247" t="s">
        <v>7988</v>
      </c>
      <c r="X827" s="247" t="s">
        <v>7988</v>
      </c>
      <c r="Y827" s="248">
        <v>44529.541944444441</v>
      </c>
      <c r="Z827" s="248">
        <v>44531.428981481484</v>
      </c>
      <c r="AA827" s="247" t="s">
        <v>7988</v>
      </c>
      <c r="AB827" s="247"/>
      <c r="AC827" s="247"/>
      <c r="AD827" s="247">
        <v>30881</v>
      </c>
      <c r="AE827" s="247" t="s">
        <v>8111</v>
      </c>
      <c r="AF827" s="247" t="s">
        <v>8113</v>
      </c>
      <c r="AG827" s="247" t="s">
        <v>36</v>
      </c>
    </row>
    <row r="828" spans="1:33" x14ac:dyDescent="0.3">
      <c r="A828" s="247" t="s">
        <v>142</v>
      </c>
      <c r="B828" s="247" t="s">
        <v>8111</v>
      </c>
      <c r="C828" s="247" t="s">
        <v>410</v>
      </c>
      <c r="D828" s="251" t="s">
        <v>120</v>
      </c>
      <c r="E828" s="247" t="s">
        <v>1508</v>
      </c>
      <c r="F828" s="247" t="s">
        <v>1507</v>
      </c>
      <c r="G828" s="247" t="s">
        <v>141</v>
      </c>
      <c r="H828" s="247" t="s">
        <v>322</v>
      </c>
      <c r="I828" s="247" t="s">
        <v>7988</v>
      </c>
      <c r="J828" s="247" t="s">
        <v>7988</v>
      </c>
      <c r="K828" s="247" t="s">
        <v>7988</v>
      </c>
      <c r="L828" s="247" t="s">
        <v>7988</v>
      </c>
      <c r="M828" s="247" t="s">
        <v>8112</v>
      </c>
      <c r="N828" s="247" t="s">
        <v>84</v>
      </c>
      <c r="O828" s="247" t="s">
        <v>7988</v>
      </c>
      <c r="P828" s="247"/>
      <c r="Q828" s="247" t="s">
        <v>1506</v>
      </c>
      <c r="R828" s="247"/>
      <c r="S828" s="247"/>
      <c r="T828" s="247"/>
      <c r="U828" s="247" t="s">
        <v>7988</v>
      </c>
      <c r="V828" s="247" t="s">
        <v>7988</v>
      </c>
      <c r="W828" s="247" t="s">
        <v>7988</v>
      </c>
      <c r="X828" s="247" t="s">
        <v>7988</v>
      </c>
      <c r="Y828" s="248">
        <v>44529.570497685185</v>
      </c>
      <c r="Z828" s="248">
        <v>44531.428981481484</v>
      </c>
      <c r="AA828" s="247" t="s">
        <v>7988</v>
      </c>
      <c r="AB828" s="247"/>
      <c r="AC828" s="247"/>
      <c r="AD828" s="247">
        <v>6401</v>
      </c>
      <c r="AE828" s="247" t="s">
        <v>8111</v>
      </c>
      <c r="AF828" s="247" t="s">
        <v>8113</v>
      </c>
      <c r="AG828" s="247" t="s">
        <v>15</v>
      </c>
    </row>
    <row r="829" spans="1:33" ht="26.4" x14ac:dyDescent="0.3">
      <c r="A829" s="247" t="s">
        <v>8116</v>
      </c>
      <c r="B829" s="247" t="s">
        <v>8111</v>
      </c>
      <c r="C829" s="247" t="s">
        <v>64</v>
      </c>
      <c r="D829" s="251" t="s">
        <v>1108</v>
      </c>
      <c r="E829" s="247" t="s">
        <v>1122</v>
      </c>
      <c r="F829" s="247" t="s">
        <v>1120</v>
      </c>
      <c r="G829" s="247" t="s">
        <v>133</v>
      </c>
      <c r="H829" s="247" t="s">
        <v>769</v>
      </c>
      <c r="I829" s="247" t="s">
        <v>7988</v>
      </c>
      <c r="J829" s="247" t="s">
        <v>7988</v>
      </c>
      <c r="K829" s="247" t="s">
        <v>7988</v>
      </c>
      <c r="L829" s="247" t="s">
        <v>7988</v>
      </c>
      <c r="M829" s="247" t="s">
        <v>8112</v>
      </c>
      <c r="N829" s="247" t="s">
        <v>91</v>
      </c>
      <c r="O829" s="247" t="s">
        <v>1109</v>
      </c>
      <c r="P829" s="247"/>
      <c r="Q829" s="247" t="s">
        <v>1119</v>
      </c>
      <c r="R829" s="247" t="s">
        <v>1121</v>
      </c>
      <c r="S829" s="247" t="s">
        <v>8146</v>
      </c>
      <c r="T829" s="247"/>
      <c r="U829" s="247" t="s">
        <v>7988</v>
      </c>
      <c r="V829" s="247" t="s">
        <v>7988</v>
      </c>
      <c r="W829" s="247" t="s">
        <v>7988</v>
      </c>
      <c r="X829" s="247" t="s">
        <v>7988</v>
      </c>
      <c r="Y829" s="248">
        <v>44529.647789351853</v>
      </c>
      <c r="Z829" s="248">
        <v>44529.773148148146</v>
      </c>
      <c r="AA829" s="247" t="s">
        <v>7988</v>
      </c>
      <c r="AB829" s="247"/>
      <c r="AC829" s="247"/>
      <c r="AD829" s="247">
        <v>29031</v>
      </c>
      <c r="AE829" s="247" t="s">
        <v>8111</v>
      </c>
      <c r="AF829" s="247" t="s">
        <v>8113</v>
      </c>
      <c r="AG829" s="247" t="s">
        <v>15</v>
      </c>
    </row>
    <row r="830" spans="1:33" ht="26.4" x14ac:dyDescent="0.3">
      <c r="A830" s="247" t="s">
        <v>1087</v>
      </c>
      <c r="B830" s="247" t="s">
        <v>8111</v>
      </c>
      <c r="C830" s="247" t="s">
        <v>32</v>
      </c>
      <c r="D830" s="251" t="s">
        <v>1081</v>
      </c>
      <c r="E830" s="247" t="s">
        <v>2091</v>
      </c>
      <c r="F830" s="247" t="s">
        <v>2867</v>
      </c>
      <c r="G830" s="247" t="s">
        <v>1077</v>
      </c>
      <c r="H830" s="247" t="s">
        <v>1085</v>
      </c>
      <c r="I830" s="247" t="s">
        <v>1088</v>
      </c>
      <c r="J830" s="247" t="s">
        <v>7988</v>
      </c>
      <c r="K830" s="247" t="s">
        <v>7988</v>
      </c>
      <c r="L830" s="247" t="s">
        <v>7988</v>
      </c>
      <c r="M830" s="247" t="s">
        <v>2866</v>
      </c>
      <c r="N830" s="247" t="s">
        <v>91</v>
      </c>
      <c r="O830" s="247" t="s">
        <v>1090</v>
      </c>
      <c r="P830" s="247"/>
      <c r="Q830" s="247" t="s">
        <v>2087</v>
      </c>
      <c r="R830" s="247" t="s">
        <v>2868</v>
      </c>
      <c r="S830" s="247"/>
      <c r="T830" s="247"/>
      <c r="U830" s="247" t="s">
        <v>7988</v>
      </c>
      <c r="V830" s="247" t="s">
        <v>7988</v>
      </c>
      <c r="W830" s="247" t="s">
        <v>7988</v>
      </c>
      <c r="X830" s="247" t="s">
        <v>7988</v>
      </c>
      <c r="Y830" s="248">
        <v>44529.669409722221</v>
      </c>
      <c r="Z830" s="248">
        <v>44531.428981481484</v>
      </c>
      <c r="AA830" s="247" t="s">
        <v>7988</v>
      </c>
      <c r="AB830" s="247"/>
      <c r="AC830" s="247"/>
      <c r="AD830" s="247">
        <v>31931</v>
      </c>
      <c r="AE830" s="247" t="s">
        <v>8111</v>
      </c>
      <c r="AF830" s="247" t="s">
        <v>8113</v>
      </c>
      <c r="AG830" s="247" t="s">
        <v>36</v>
      </c>
    </row>
    <row r="831" spans="1:33" ht="409.6" x14ac:dyDescent="0.3">
      <c r="A831" s="247"/>
      <c r="B831" s="247" t="s">
        <v>8111</v>
      </c>
      <c r="C831" s="247" t="s">
        <v>32</v>
      </c>
      <c r="D831" s="251" t="s">
        <v>83</v>
      </c>
      <c r="E831" s="247" t="s">
        <v>2869</v>
      </c>
      <c r="F831" s="247" t="s">
        <v>2870</v>
      </c>
      <c r="G831" s="247" t="s">
        <v>2871</v>
      </c>
      <c r="H831" s="247" t="s">
        <v>35</v>
      </c>
      <c r="I831" s="247" t="s">
        <v>7988</v>
      </c>
      <c r="J831" s="247" t="s">
        <v>7988</v>
      </c>
      <c r="K831" s="247" t="s">
        <v>7988</v>
      </c>
      <c r="L831" s="247" t="s">
        <v>7988</v>
      </c>
      <c r="M831" s="247" t="s">
        <v>8112</v>
      </c>
      <c r="N831" s="247" t="s">
        <v>84</v>
      </c>
      <c r="O831" s="247" t="s">
        <v>7988</v>
      </c>
      <c r="P831" s="247"/>
      <c r="Q831" s="247"/>
      <c r="R831" s="247"/>
      <c r="S831" s="247" t="s">
        <v>8288</v>
      </c>
      <c r="T831" s="247"/>
      <c r="U831" s="247" t="s">
        <v>7988</v>
      </c>
      <c r="V831" s="247" t="s">
        <v>7988</v>
      </c>
      <c r="W831" s="247"/>
      <c r="X831" s="247"/>
      <c r="Y831" s="248">
        <v>44529.934664351851</v>
      </c>
      <c r="Z831" s="248">
        <v>44533.431527777779</v>
      </c>
      <c r="AA831" s="247" t="s">
        <v>7988</v>
      </c>
      <c r="AB831" s="247"/>
      <c r="AC831" s="247"/>
      <c r="AD831" s="247">
        <v>346900</v>
      </c>
      <c r="AE831" s="247" t="s">
        <v>8111</v>
      </c>
      <c r="AF831" s="247" t="s">
        <v>8113</v>
      </c>
      <c r="AG831" s="247" t="s">
        <v>2872</v>
      </c>
    </row>
    <row r="832" spans="1:33" ht="26.4" x14ac:dyDescent="0.3">
      <c r="A832" s="247" t="s">
        <v>616</v>
      </c>
      <c r="B832" s="247" t="s">
        <v>8111</v>
      </c>
      <c r="C832" s="247" t="s">
        <v>18</v>
      </c>
      <c r="D832" s="251" t="s">
        <v>237</v>
      </c>
      <c r="E832" s="247" t="s">
        <v>1494</v>
      </c>
      <c r="F832" s="247" t="s">
        <v>2873</v>
      </c>
      <c r="G832" s="247" t="s">
        <v>141</v>
      </c>
      <c r="H832" s="247" t="s">
        <v>725</v>
      </c>
      <c r="I832" s="247" t="s">
        <v>7988</v>
      </c>
      <c r="J832" s="247" t="s">
        <v>7988</v>
      </c>
      <c r="K832" s="247" t="s">
        <v>7988</v>
      </c>
      <c r="L832" s="247" t="s">
        <v>7988</v>
      </c>
      <c r="M832" s="247" t="s">
        <v>8112</v>
      </c>
      <c r="N832" s="247" t="s">
        <v>91</v>
      </c>
      <c r="O832" s="247" t="s">
        <v>1495</v>
      </c>
      <c r="P832" s="247" t="s">
        <v>2874</v>
      </c>
      <c r="Q832" s="247" t="s">
        <v>1491</v>
      </c>
      <c r="R832" s="247"/>
      <c r="S832" s="247" t="s">
        <v>8114</v>
      </c>
      <c r="T832" s="247"/>
      <c r="U832" s="247" t="s">
        <v>7988</v>
      </c>
      <c r="V832" s="247" t="s">
        <v>7988</v>
      </c>
      <c r="W832" s="247" t="s">
        <v>7988</v>
      </c>
      <c r="X832" s="247" t="s">
        <v>7988</v>
      </c>
      <c r="Y832" s="248">
        <v>44530.570381944446</v>
      </c>
      <c r="Z832" s="248">
        <v>44531.428981481484</v>
      </c>
      <c r="AA832" s="247" t="s">
        <v>7988</v>
      </c>
      <c r="AB832" s="247"/>
      <c r="AC832" s="247"/>
      <c r="AD832" s="247">
        <v>29661</v>
      </c>
      <c r="AE832" s="247" t="s">
        <v>8111</v>
      </c>
      <c r="AF832" s="247" t="s">
        <v>8113</v>
      </c>
      <c r="AG832" s="247"/>
    </row>
    <row r="833" spans="1:33" ht="26.4" x14ac:dyDescent="0.3">
      <c r="A833" s="247" t="s">
        <v>150</v>
      </c>
      <c r="B833" s="247" t="s">
        <v>8111</v>
      </c>
      <c r="C833" s="247" t="s">
        <v>32</v>
      </c>
      <c r="D833" s="251" t="s">
        <v>120</v>
      </c>
      <c r="E833" s="247" t="s">
        <v>2142</v>
      </c>
      <c r="F833" s="247" t="s">
        <v>2141</v>
      </c>
      <c r="G833" s="247" t="s">
        <v>1525</v>
      </c>
      <c r="H833" s="247" t="s">
        <v>35</v>
      </c>
      <c r="I833" s="247" t="s">
        <v>7988</v>
      </c>
      <c r="J833" s="247" t="s">
        <v>7988</v>
      </c>
      <c r="K833" s="247" t="s">
        <v>7988</v>
      </c>
      <c r="L833" s="247" t="s">
        <v>7988</v>
      </c>
      <c r="M833" s="247" t="s">
        <v>8112</v>
      </c>
      <c r="N833" s="247" t="s">
        <v>84</v>
      </c>
      <c r="O833" s="247" t="s">
        <v>7988</v>
      </c>
      <c r="P833" s="247"/>
      <c r="Q833" s="247" t="s">
        <v>2140</v>
      </c>
      <c r="R833" s="247"/>
      <c r="S833" s="247"/>
      <c r="T833" s="247"/>
      <c r="U833" s="247" t="s">
        <v>7988</v>
      </c>
      <c r="V833" s="247" t="s">
        <v>7988</v>
      </c>
      <c r="W833" s="247" t="s">
        <v>7988</v>
      </c>
      <c r="X833" s="247" t="s">
        <v>7988</v>
      </c>
      <c r="Y833" s="248">
        <v>44530.572129629632</v>
      </c>
      <c r="Z833" s="248">
        <v>44530.80096064815</v>
      </c>
      <c r="AA833" s="247" t="s">
        <v>7988</v>
      </c>
      <c r="AB833" s="247"/>
      <c r="AC833" s="247"/>
      <c r="AD833" s="247">
        <v>8511</v>
      </c>
      <c r="AE833" s="247" t="s">
        <v>8111</v>
      </c>
      <c r="AF833" s="247" t="s">
        <v>8113</v>
      </c>
      <c r="AG833" s="247" t="s">
        <v>754</v>
      </c>
    </row>
    <row r="834" spans="1:33" ht="26.4" x14ac:dyDescent="0.3">
      <c r="A834" s="247" t="s">
        <v>616</v>
      </c>
      <c r="B834" s="247" t="s">
        <v>8111</v>
      </c>
      <c r="C834" s="247" t="s">
        <v>18</v>
      </c>
      <c r="D834" s="251" t="s">
        <v>280</v>
      </c>
      <c r="E834" s="247" t="s">
        <v>2549</v>
      </c>
      <c r="F834" s="247" t="s">
        <v>2548</v>
      </c>
      <c r="G834" s="247" t="s">
        <v>723</v>
      </c>
      <c r="H834" s="247" t="s">
        <v>725</v>
      </c>
      <c r="I834" s="247" t="s">
        <v>7988</v>
      </c>
      <c r="J834" s="247" t="s">
        <v>7988</v>
      </c>
      <c r="K834" s="247" t="s">
        <v>7988</v>
      </c>
      <c r="L834" s="247" t="s">
        <v>7988</v>
      </c>
      <c r="M834" s="247" t="s">
        <v>8112</v>
      </c>
      <c r="N834" s="247" t="s">
        <v>91</v>
      </c>
      <c r="O834" s="247" t="s">
        <v>1386</v>
      </c>
      <c r="P834" s="247" t="s">
        <v>2875</v>
      </c>
      <c r="Q834" s="247" t="s">
        <v>2547</v>
      </c>
      <c r="R834" s="247"/>
      <c r="S834" s="247" t="s">
        <v>8289</v>
      </c>
      <c r="T834" s="247"/>
      <c r="U834" s="247" t="s">
        <v>7988</v>
      </c>
      <c r="V834" s="247" t="s">
        <v>7988</v>
      </c>
      <c r="W834" s="247" t="s">
        <v>7988</v>
      </c>
      <c r="X834" s="247" t="s">
        <v>7988</v>
      </c>
      <c r="Y834" s="248">
        <v>44530.764317129629</v>
      </c>
      <c r="Z834" s="248">
        <v>44532.923518518517</v>
      </c>
      <c r="AA834" s="247" t="s">
        <v>7988</v>
      </c>
      <c r="AB834" s="247"/>
      <c r="AC834" s="247"/>
      <c r="AD834" s="247">
        <v>29761</v>
      </c>
      <c r="AE834" s="247" t="s">
        <v>8111</v>
      </c>
      <c r="AF834" s="247" t="s">
        <v>8113</v>
      </c>
      <c r="AG834" s="247"/>
    </row>
    <row r="835" spans="1:33" ht="39.6" x14ac:dyDescent="0.3">
      <c r="A835" s="247" t="s">
        <v>616</v>
      </c>
      <c r="B835" s="247" t="s">
        <v>8111</v>
      </c>
      <c r="C835" s="247" t="s">
        <v>32</v>
      </c>
      <c r="D835" s="251" t="s">
        <v>2106</v>
      </c>
      <c r="E835" s="247" t="s">
        <v>2107</v>
      </c>
      <c r="F835" s="247" t="s">
        <v>2104</v>
      </c>
      <c r="G835" s="247" t="s">
        <v>222</v>
      </c>
      <c r="H835" s="247" t="s">
        <v>725</v>
      </c>
      <c r="I835" s="247" t="s">
        <v>7988</v>
      </c>
      <c r="J835" s="247" t="s">
        <v>7988</v>
      </c>
      <c r="K835" s="247" t="s">
        <v>7988</v>
      </c>
      <c r="L835" s="247" t="s">
        <v>7988</v>
      </c>
      <c r="M835" s="247" t="s">
        <v>8112</v>
      </c>
      <c r="N835" s="247" t="s">
        <v>91</v>
      </c>
      <c r="O835" s="247" t="s">
        <v>2108</v>
      </c>
      <c r="P835" s="247"/>
      <c r="Q835" s="247" t="s">
        <v>2103</v>
      </c>
      <c r="R835" s="247"/>
      <c r="S835" s="247" t="s">
        <v>8290</v>
      </c>
      <c r="T835" s="247"/>
      <c r="U835" s="247" t="s">
        <v>7988</v>
      </c>
      <c r="V835" s="247" t="s">
        <v>7988</v>
      </c>
      <c r="W835" s="247" t="s">
        <v>7988</v>
      </c>
      <c r="X835" s="247" t="s">
        <v>7988</v>
      </c>
      <c r="Y835" s="248">
        <v>44530.795787037037</v>
      </c>
      <c r="Z835" s="248">
        <v>44533.431527777779</v>
      </c>
      <c r="AA835" s="247" t="s">
        <v>7988</v>
      </c>
      <c r="AB835" s="247"/>
      <c r="AC835" s="247"/>
      <c r="AD835" s="247">
        <v>31971</v>
      </c>
      <c r="AE835" s="247" t="s">
        <v>8111</v>
      </c>
      <c r="AF835" s="247" t="s">
        <v>8113</v>
      </c>
      <c r="AG835" s="247"/>
    </row>
    <row r="836" spans="1:33" ht="26.4" x14ac:dyDescent="0.3">
      <c r="A836" s="247" t="s">
        <v>616</v>
      </c>
      <c r="B836" s="247" t="s">
        <v>8111</v>
      </c>
      <c r="C836" s="247" t="s">
        <v>64</v>
      </c>
      <c r="D836" s="251" t="s">
        <v>58</v>
      </c>
      <c r="E836" s="247" t="s">
        <v>521</v>
      </c>
      <c r="F836" s="247" t="s">
        <v>518</v>
      </c>
      <c r="G836" s="247" t="s">
        <v>63</v>
      </c>
      <c r="H836" s="247" t="s">
        <v>519</v>
      </c>
      <c r="I836" s="247" t="s">
        <v>7988</v>
      </c>
      <c r="J836" s="247" t="s">
        <v>7988</v>
      </c>
      <c r="K836" s="247" t="s">
        <v>7988</v>
      </c>
      <c r="L836" s="247" t="s">
        <v>7988</v>
      </c>
      <c r="M836" s="247" t="s">
        <v>8112</v>
      </c>
      <c r="N836" s="247" t="s">
        <v>7988</v>
      </c>
      <c r="O836" s="247" t="s">
        <v>7988</v>
      </c>
      <c r="P836" s="247"/>
      <c r="Q836" s="247" t="s">
        <v>517</v>
      </c>
      <c r="R836" s="247"/>
      <c r="S836" s="247" t="s">
        <v>8291</v>
      </c>
      <c r="T836" s="247"/>
      <c r="U836" s="247" t="s">
        <v>7988</v>
      </c>
      <c r="V836" s="247" t="s">
        <v>7988</v>
      </c>
      <c r="W836" s="247" t="s">
        <v>7988</v>
      </c>
      <c r="X836" s="247" t="s">
        <v>7988</v>
      </c>
      <c r="Y836" s="248">
        <v>44531.829456018517</v>
      </c>
      <c r="Z836" s="248">
        <v>44532.923518518517</v>
      </c>
      <c r="AA836" s="247" t="s">
        <v>7988</v>
      </c>
      <c r="AB836" s="247"/>
      <c r="AC836" s="247"/>
      <c r="AD836" s="247">
        <v>131</v>
      </c>
      <c r="AE836" s="247" t="s">
        <v>8111</v>
      </c>
      <c r="AF836" s="247" t="s">
        <v>8113</v>
      </c>
      <c r="AG836" s="247" t="s">
        <v>15</v>
      </c>
    </row>
    <row r="837" spans="1:33" ht="52.8" x14ac:dyDescent="0.3">
      <c r="A837" s="247" t="s">
        <v>270</v>
      </c>
      <c r="B837" s="247" t="s">
        <v>8111</v>
      </c>
      <c r="C837" s="247" t="s">
        <v>32</v>
      </c>
      <c r="D837" s="251">
        <v>7</v>
      </c>
      <c r="E837" s="247" t="s">
        <v>2876</v>
      </c>
      <c r="F837" s="247" t="s">
        <v>2877</v>
      </c>
      <c r="G837" s="247" t="s">
        <v>98</v>
      </c>
      <c r="H837" s="247" t="s">
        <v>88</v>
      </c>
      <c r="I837" s="247" t="s">
        <v>7988</v>
      </c>
      <c r="J837" s="247" t="s">
        <v>7988</v>
      </c>
      <c r="K837" s="247" t="s">
        <v>7988</v>
      </c>
      <c r="L837" s="247" t="s">
        <v>7988</v>
      </c>
      <c r="M837" s="247" t="s">
        <v>8112</v>
      </c>
      <c r="N837" s="247" t="s">
        <v>91</v>
      </c>
      <c r="O837" s="247" t="s">
        <v>271</v>
      </c>
      <c r="P837" s="247"/>
      <c r="Q837" s="247"/>
      <c r="R837" s="247" t="s">
        <v>2878</v>
      </c>
      <c r="S837" s="247" t="s">
        <v>8115</v>
      </c>
      <c r="T837" s="247" t="s">
        <v>2879</v>
      </c>
      <c r="U837" s="247" t="s">
        <v>268</v>
      </c>
      <c r="V837" s="247" t="s">
        <v>465</v>
      </c>
      <c r="W837" s="247" t="s">
        <v>464</v>
      </c>
      <c r="X837" s="247"/>
      <c r="Y837" s="248">
        <v>44531.960405092592</v>
      </c>
      <c r="Z837" s="248">
        <v>44532.010868055557</v>
      </c>
      <c r="AA837" s="247" t="s">
        <v>7988</v>
      </c>
      <c r="AB837" s="247"/>
      <c r="AC837" s="247"/>
      <c r="AD837" s="247">
        <v>620</v>
      </c>
      <c r="AE837" s="247" t="s">
        <v>8111</v>
      </c>
      <c r="AF837" s="247" t="s">
        <v>8113</v>
      </c>
      <c r="AG837" s="247"/>
    </row>
    <row r="838" spans="1:33" ht="26.4" x14ac:dyDescent="0.3">
      <c r="A838" s="247"/>
      <c r="B838" s="247" t="s">
        <v>8111</v>
      </c>
      <c r="C838" s="247" t="s">
        <v>32</v>
      </c>
      <c r="D838" s="251" t="s">
        <v>2490</v>
      </c>
      <c r="E838" s="247" t="s">
        <v>2880</v>
      </c>
      <c r="F838" s="247" t="s">
        <v>2881</v>
      </c>
      <c r="G838" s="247" t="s">
        <v>98</v>
      </c>
      <c r="H838" s="247" t="s">
        <v>88</v>
      </c>
      <c r="I838" s="247" t="s">
        <v>7988</v>
      </c>
      <c r="J838" s="247" t="s">
        <v>7988</v>
      </c>
      <c r="K838" s="247" t="s">
        <v>7988</v>
      </c>
      <c r="L838" s="247" t="s">
        <v>7988</v>
      </c>
      <c r="M838" s="247" t="s">
        <v>8112</v>
      </c>
      <c r="N838" s="247" t="s">
        <v>91</v>
      </c>
      <c r="O838" s="247" t="s">
        <v>2883</v>
      </c>
      <c r="P838" s="247"/>
      <c r="Q838" s="247"/>
      <c r="R838" s="247" t="s">
        <v>2882</v>
      </c>
      <c r="S838" s="247" t="s">
        <v>8115</v>
      </c>
      <c r="T838" s="247" t="s">
        <v>2886</v>
      </c>
      <c r="U838" s="247" t="s">
        <v>2884</v>
      </c>
      <c r="V838" s="247" t="s">
        <v>2885</v>
      </c>
      <c r="W838" s="247"/>
      <c r="X838" s="247"/>
      <c r="Y838" s="248">
        <v>44531.960405092592</v>
      </c>
      <c r="Z838" s="248">
        <v>44532.010868055557</v>
      </c>
      <c r="AA838" s="247" t="s">
        <v>7988</v>
      </c>
      <c r="AB838" s="247"/>
      <c r="AC838" s="247"/>
      <c r="AD838" s="247">
        <v>33280</v>
      </c>
      <c r="AE838" s="247" t="s">
        <v>8111</v>
      </c>
      <c r="AF838" s="247" t="s">
        <v>8113</v>
      </c>
      <c r="AG838" s="247"/>
    </row>
    <row r="839" spans="1:33" ht="39.6" x14ac:dyDescent="0.3">
      <c r="A839" s="247"/>
      <c r="B839" s="247" t="s">
        <v>8111</v>
      </c>
      <c r="C839" s="247" t="s">
        <v>32</v>
      </c>
      <c r="D839" s="251" t="s">
        <v>484</v>
      </c>
      <c r="E839" s="247" t="s">
        <v>2887</v>
      </c>
      <c r="F839" s="247" t="s">
        <v>2888</v>
      </c>
      <c r="G839" s="247" t="s">
        <v>2889</v>
      </c>
      <c r="H839" s="247" t="s">
        <v>88</v>
      </c>
      <c r="I839" s="247" t="s">
        <v>7988</v>
      </c>
      <c r="J839" s="247" t="s">
        <v>7988</v>
      </c>
      <c r="K839" s="247" t="s">
        <v>7988</v>
      </c>
      <c r="L839" s="247" t="s">
        <v>7988</v>
      </c>
      <c r="M839" s="247" t="s">
        <v>8112</v>
      </c>
      <c r="N839" s="247" t="s">
        <v>7988</v>
      </c>
      <c r="O839" s="247" t="s">
        <v>7988</v>
      </c>
      <c r="P839" s="247"/>
      <c r="Q839" s="247"/>
      <c r="R839" s="247" t="s">
        <v>296</v>
      </c>
      <c r="S839" s="247" t="s">
        <v>8292</v>
      </c>
      <c r="T839" s="247" t="s">
        <v>2891</v>
      </c>
      <c r="U839" s="247" t="s">
        <v>2890</v>
      </c>
      <c r="V839" s="247" t="s">
        <v>7988</v>
      </c>
      <c r="W839" s="247"/>
      <c r="X839" s="247"/>
      <c r="Y839" s="248">
        <v>44531.960740740738</v>
      </c>
      <c r="Z839" s="248">
        <v>44532.010868055557</v>
      </c>
      <c r="AA839" s="247" t="s">
        <v>7988</v>
      </c>
      <c r="AB839" s="247"/>
      <c r="AC839" s="247"/>
      <c r="AD839" s="247">
        <v>347700</v>
      </c>
      <c r="AE839" s="247" t="s">
        <v>8111</v>
      </c>
      <c r="AF839" s="247" t="s">
        <v>8113</v>
      </c>
      <c r="AG839" s="247"/>
    </row>
    <row r="840" spans="1:33" ht="39.6" x14ac:dyDescent="0.3">
      <c r="A840" s="247" t="s">
        <v>616</v>
      </c>
      <c r="B840" s="247" t="s">
        <v>8111</v>
      </c>
      <c r="C840" s="247" t="s">
        <v>32</v>
      </c>
      <c r="D840" s="251" t="s">
        <v>237</v>
      </c>
      <c r="E840" s="247" t="s">
        <v>2874</v>
      </c>
      <c r="F840" s="247" t="s">
        <v>2873</v>
      </c>
      <c r="G840" s="247" t="s">
        <v>141</v>
      </c>
      <c r="H840" s="247" t="s">
        <v>725</v>
      </c>
      <c r="I840" s="247" t="s">
        <v>7988</v>
      </c>
      <c r="J840" s="247" t="s">
        <v>7988</v>
      </c>
      <c r="K840" s="247" t="s">
        <v>7988</v>
      </c>
      <c r="L840" s="247" t="s">
        <v>7988</v>
      </c>
      <c r="M840" s="247" t="s">
        <v>8112</v>
      </c>
      <c r="N840" s="247" t="s">
        <v>91</v>
      </c>
      <c r="O840" s="247" t="s">
        <v>1495</v>
      </c>
      <c r="P840" s="247"/>
      <c r="Q840" s="247" t="s">
        <v>1494</v>
      </c>
      <c r="R840" s="247"/>
      <c r="S840" s="247" t="s">
        <v>8293</v>
      </c>
      <c r="T840" s="247"/>
      <c r="U840" s="247" t="s">
        <v>7988</v>
      </c>
      <c r="V840" s="247" t="s">
        <v>7988</v>
      </c>
      <c r="W840" s="247" t="s">
        <v>7988</v>
      </c>
      <c r="X840" s="247" t="s">
        <v>7988</v>
      </c>
      <c r="Y840" s="248">
        <v>44532.422534722224</v>
      </c>
      <c r="Z840" s="248">
        <v>44534.016377314816</v>
      </c>
      <c r="AA840" s="247" t="s">
        <v>7988</v>
      </c>
      <c r="AB840" s="247"/>
      <c r="AC840" s="247"/>
      <c r="AD840" s="247">
        <v>29662</v>
      </c>
      <c r="AE840" s="247" t="s">
        <v>8111</v>
      </c>
      <c r="AF840" s="247" t="s">
        <v>8113</v>
      </c>
      <c r="AG840" s="247" t="s">
        <v>7988</v>
      </c>
    </row>
    <row r="841" spans="1:33" ht="26.4" x14ac:dyDescent="0.3">
      <c r="A841" s="247" t="s">
        <v>616</v>
      </c>
      <c r="B841" s="247" t="s">
        <v>8111</v>
      </c>
      <c r="C841" s="247" t="s">
        <v>32</v>
      </c>
      <c r="D841" s="251" t="s">
        <v>280</v>
      </c>
      <c r="E841" s="247" t="s">
        <v>2875</v>
      </c>
      <c r="F841" s="247" t="s">
        <v>2548</v>
      </c>
      <c r="G841" s="247" t="s">
        <v>723</v>
      </c>
      <c r="H841" s="247" t="s">
        <v>725</v>
      </c>
      <c r="I841" s="247" t="s">
        <v>7988</v>
      </c>
      <c r="J841" s="247" t="s">
        <v>7988</v>
      </c>
      <c r="K841" s="247" t="s">
        <v>7988</v>
      </c>
      <c r="L841" s="247" t="s">
        <v>7988</v>
      </c>
      <c r="M841" s="247" t="s">
        <v>8112</v>
      </c>
      <c r="N841" s="247" t="s">
        <v>91</v>
      </c>
      <c r="O841" s="247" t="s">
        <v>1386</v>
      </c>
      <c r="P841" s="247"/>
      <c r="Q841" s="247" t="s">
        <v>2549</v>
      </c>
      <c r="R841" s="247"/>
      <c r="S841" s="247" t="s">
        <v>8294</v>
      </c>
      <c r="T841" s="247"/>
      <c r="U841" s="247" t="s">
        <v>7988</v>
      </c>
      <c r="V841" s="247" t="s">
        <v>7988</v>
      </c>
      <c r="W841" s="247" t="s">
        <v>7988</v>
      </c>
      <c r="X841" s="247" t="s">
        <v>7988</v>
      </c>
      <c r="Y841" s="248">
        <v>44533.02752314815</v>
      </c>
      <c r="Z841" s="248">
        <v>44537.785509259258</v>
      </c>
      <c r="AA841" s="247" t="s">
        <v>7988</v>
      </c>
      <c r="AB841" s="247"/>
      <c r="AC841" s="247"/>
      <c r="AD841" s="247">
        <v>29762</v>
      </c>
      <c r="AE841" s="247" t="s">
        <v>8111</v>
      </c>
      <c r="AF841" s="247" t="s">
        <v>8113</v>
      </c>
      <c r="AG841" s="247" t="s">
        <v>7988</v>
      </c>
    </row>
    <row r="842" spans="1:33" ht="224.4" x14ac:dyDescent="0.3">
      <c r="A842" s="247"/>
      <c r="B842" s="247" t="s">
        <v>8111</v>
      </c>
      <c r="C842" s="247" t="s">
        <v>32</v>
      </c>
      <c r="D842" s="251" t="s">
        <v>732</v>
      </c>
      <c r="E842" s="247" t="s">
        <v>2747</v>
      </c>
      <c r="F842" s="247" t="s">
        <v>2745</v>
      </c>
      <c r="G842" s="247" t="s">
        <v>8295</v>
      </c>
      <c r="H842" s="247" t="s">
        <v>35</v>
      </c>
      <c r="I842" s="247" t="s">
        <v>7988</v>
      </c>
      <c r="J842" s="247" t="s">
        <v>7988</v>
      </c>
      <c r="K842" s="247" t="s">
        <v>7988</v>
      </c>
      <c r="L842" s="247" t="s">
        <v>7988</v>
      </c>
      <c r="M842" s="247" t="s">
        <v>8112</v>
      </c>
      <c r="N842" s="247" t="s">
        <v>91</v>
      </c>
      <c r="O842" s="247" t="s">
        <v>733</v>
      </c>
      <c r="P842" s="247"/>
      <c r="Q842" s="247" t="s">
        <v>2744</v>
      </c>
      <c r="R842" s="247"/>
      <c r="S842" s="247" t="s">
        <v>8202</v>
      </c>
      <c r="T842" s="247"/>
      <c r="U842" s="247" t="s">
        <v>7988</v>
      </c>
      <c r="V842" s="247" t="s">
        <v>7988</v>
      </c>
      <c r="W842" s="247" t="s">
        <v>7988</v>
      </c>
      <c r="X842" s="247" t="s">
        <v>7988</v>
      </c>
      <c r="Y842" s="248">
        <v>44533.495671296296</v>
      </c>
      <c r="Z842" s="248">
        <v>44540.712939814817</v>
      </c>
      <c r="AA842" s="247" t="s">
        <v>7988</v>
      </c>
      <c r="AB842" s="247"/>
      <c r="AC842" s="247"/>
      <c r="AD842" s="247">
        <v>31170</v>
      </c>
      <c r="AE842" s="247" t="s">
        <v>8111</v>
      </c>
      <c r="AF842" s="247" t="s">
        <v>8113</v>
      </c>
      <c r="AG842" s="247" t="s">
        <v>754</v>
      </c>
    </row>
    <row r="843" spans="1:33" ht="26.4" x14ac:dyDescent="0.3">
      <c r="A843" s="247"/>
      <c r="B843" s="247" t="s">
        <v>8111</v>
      </c>
      <c r="C843" s="247" t="s">
        <v>410</v>
      </c>
      <c r="D843" s="251" t="s">
        <v>68</v>
      </c>
      <c r="E843" s="247" t="s">
        <v>2892</v>
      </c>
      <c r="F843" s="247" t="s">
        <v>8296</v>
      </c>
      <c r="G843" s="247" t="s">
        <v>2893</v>
      </c>
      <c r="H843" s="247" t="s">
        <v>35</v>
      </c>
      <c r="I843" s="247" t="s">
        <v>7988</v>
      </c>
      <c r="J843" s="247" t="s">
        <v>7988</v>
      </c>
      <c r="K843" s="247" t="s">
        <v>7988</v>
      </c>
      <c r="L843" s="247" t="s">
        <v>7988</v>
      </c>
      <c r="M843" s="247" t="s">
        <v>8112</v>
      </c>
      <c r="N843" s="247" t="s">
        <v>84</v>
      </c>
      <c r="O843" s="247" t="s">
        <v>7988</v>
      </c>
      <c r="P843" s="247"/>
      <c r="Q843" s="247"/>
      <c r="R843" s="247" t="s">
        <v>2894</v>
      </c>
      <c r="S843" s="247"/>
      <c r="T843" s="247"/>
      <c r="U843" s="247" t="s">
        <v>7988</v>
      </c>
      <c r="V843" s="247" t="s">
        <v>7988</v>
      </c>
      <c r="W843" s="247"/>
      <c r="X843" s="247"/>
      <c r="Y843" s="248">
        <v>44533.644363425927</v>
      </c>
      <c r="Z843" s="248">
        <v>44550.976909722223</v>
      </c>
      <c r="AA843" s="247" t="s">
        <v>7988</v>
      </c>
      <c r="AB843" s="247"/>
      <c r="AC843" s="247"/>
      <c r="AD843" s="247">
        <v>348100</v>
      </c>
      <c r="AE843" s="247" t="s">
        <v>8111</v>
      </c>
      <c r="AF843" s="247" t="s">
        <v>8113</v>
      </c>
      <c r="AG843" s="247" t="s">
        <v>36</v>
      </c>
    </row>
    <row r="844" spans="1:33" ht="409.6" x14ac:dyDescent="0.3">
      <c r="A844" s="247" t="s">
        <v>119</v>
      </c>
      <c r="B844" s="247" t="s">
        <v>8111</v>
      </c>
      <c r="C844" s="247" t="s">
        <v>18</v>
      </c>
      <c r="D844" s="251" t="s">
        <v>120</v>
      </c>
      <c r="E844" s="247" t="s">
        <v>2895</v>
      </c>
      <c r="F844" s="247" t="s">
        <v>2896</v>
      </c>
      <c r="G844" s="247" t="s">
        <v>141</v>
      </c>
      <c r="H844" s="247" t="s">
        <v>23</v>
      </c>
      <c r="I844" s="247" t="s">
        <v>7988</v>
      </c>
      <c r="J844" s="247" t="s">
        <v>7988</v>
      </c>
      <c r="K844" s="247" t="s">
        <v>7988</v>
      </c>
      <c r="L844" s="247" t="s">
        <v>7988</v>
      </c>
      <c r="M844" s="247" t="s">
        <v>8112</v>
      </c>
      <c r="N844" s="247" t="s">
        <v>84</v>
      </c>
      <c r="O844" s="247" t="s">
        <v>7988</v>
      </c>
      <c r="P844" s="247" t="s">
        <v>2897</v>
      </c>
      <c r="Q844" s="247"/>
      <c r="R844" s="247"/>
      <c r="S844" s="247" t="s">
        <v>8297</v>
      </c>
      <c r="T844" s="247"/>
      <c r="U844" s="247" t="s">
        <v>7988</v>
      </c>
      <c r="V844" s="247" t="s">
        <v>7988</v>
      </c>
      <c r="W844" s="247"/>
      <c r="X844" s="247"/>
      <c r="Y844" s="248">
        <v>44533.684756944444</v>
      </c>
      <c r="Z844" s="248">
        <v>44537.965949074074</v>
      </c>
      <c r="AA844" s="247" t="s">
        <v>7988</v>
      </c>
      <c r="AB844" s="247"/>
      <c r="AC844" s="247"/>
      <c r="AD844" s="247">
        <v>690</v>
      </c>
      <c r="AE844" s="247" t="s">
        <v>8111</v>
      </c>
      <c r="AF844" s="247" t="s">
        <v>8113</v>
      </c>
      <c r="AG844" s="247"/>
    </row>
    <row r="845" spans="1:33" ht="409.6" x14ac:dyDescent="0.3">
      <c r="A845" s="247" t="s">
        <v>146</v>
      </c>
      <c r="B845" s="247" t="s">
        <v>8111</v>
      </c>
      <c r="C845" s="247" t="s">
        <v>18</v>
      </c>
      <c r="D845" s="251" t="s">
        <v>120</v>
      </c>
      <c r="E845" s="247" t="s">
        <v>2898</v>
      </c>
      <c r="F845" s="247" t="s">
        <v>2899</v>
      </c>
      <c r="G845" s="247" t="s">
        <v>145</v>
      </c>
      <c r="H845" s="247" t="s">
        <v>23</v>
      </c>
      <c r="I845" s="247" t="s">
        <v>7988</v>
      </c>
      <c r="J845" s="247" t="s">
        <v>7988</v>
      </c>
      <c r="K845" s="247" t="s">
        <v>7988</v>
      </c>
      <c r="L845" s="247" t="s">
        <v>7988</v>
      </c>
      <c r="M845" s="247" t="s">
        <v>8112</v>
      </c>
      <c r="N845" s="247" t="s">
        <v>84</v>
      </c>
      <c r="O845" s="247" t="s">
        <v>7988</v>
      </c>
      <c r="P845" s="247" t="s">
        <v>2900</v>
      </c>
      <c r="Q845" s="247"/>
      <c r="R845" s="247"/>
      <c r="S845" s="247" t="s">
        <v>8298</v>
      </c>
      <c r="T845" s="247"/>
      <c r="U845" s="247" t="s">
        <v>7988</v>
      </c>
      <c r="V845" s="247" t="s">
        <v>7988</v>
      </c>
      <c r="W845" s="247"/>
      <c r="X845" s="247"/>
      <c r="Y845" s="248">
        <v>44533.684756944444</v>
      </c>
      <c r="Z845" s="248">
        <v>44537.965949074074</v>
      </c>
      <c r="AA845" s="247" t="s">
        <v>7988</v>
      </c>
      <c r="AB845" s="247"/>
      <c r="AC845" s="247"/>
      <c r="AD845" s="247">
        <v>7650</v>
      </c>
      <c r="AE845" s="247" t="s">
        <v>8111</v>
      </c>
      <c r="AF845" s="247" t="s">
        <v>8113</v>
      </c>
      <c r="AG845" s="247"/>
    </row>
    <row r="846" spans="1:33" x14ac:dyDescent="0.3">
      <c r="A846" s="247" t="s">
        <v>142</v>
      </c>
      <c r="B846" s="247" t="s">
        <v>8111</v>
      </c>
      <c r="C846" s="247" t="s">
        <v>32</v>
      </c>
      <c r="D846" s="251" t="s">
        <v>120</v>
      </c>
      <c r="E846" s="247" t="s">
        <v>2901</v>
      </c>
      <c r="F846" s="247" t="s">
        <v>2902</v>
      </c>
      <c r="G846" s="247" t="s">
        <v>1525</v>
      </c>
      <c r="H846" s="247" t="s">
        <v>23</v>
      </c>
      <c r="I846" s="247" t="s">
        <v>7988</v>
      </c>
      <c r="J846" s="247" t="s">
        <v>7988</v>
      </c>
      <c r="K846" s="247" t="s">
        <v>7988</v>
      </c>
      <c r="L846" s="247" t="s">
        <v>7988</v>
      </c>
      <c r="M846" s="247" t="s">
        <v>8112</v>
      </c>
      <c r="N846" s="247" t="s">
        <v>84</v>
      </c>
      <c r="O846" s="247" t="s">
        <v>7988</v>
      </c>
      <c r="P846" s="247"/>
      <c r="Q846" s="247"/>
      <c r="R846" s="247"/>
      <c r="S846" s="247"/>
      <c r="T846" s="247"/>
      <c r="U846" s="247" t="s">
        <v>7988</v>
      </c>
      <c r="V846" s="247" t="s">
        <v>7988</v>
      </c>
      <c r="W846" s="247"/>
      <c r="X846" s="247"/>
      <c r="Y846" s="248">
        <v>44533.684756944444</v>
      </c>
      <c r="Z846" s="248">
        <v>44539.884571759256</v>
      </c>
      <c r="AA846" s="247" t="s">
        <v>7988</v>
      </c>
      <c r="AB846" s="247"/>
      <c r="AC846" s="247"/>
      <c r="AD846" s="247">
        <v>6580</v>
      </c>
      <c r="AE846" s="247" t="s">
        <v>8111</v>
      </c>
      <c r="AF846" s="247" t="s">
        <v>8113</v>
      </c>
      <c r="AG846" s="247"/>
    </row>
    <row r="847" spans="1:33" ht="409.6" x14ac:dyDescent="0.3">
      <c r="A847" s="247" t="s">
        <v>130</v>
      </c>
      <c r="B847" s="247" t="s">
        <v>8111</v>
      </c>
      <c r="C847" s="247" t="s">
        <v>18</v>
      </c>
      <c r="D847" s="251" t="s">
        <v>120</v>
      </c>
      <c r="E847" s="247" t="s">
        <v>2903</v>
      </c>
      <c r="F847" s="247" t="s">
        <v>2904</v>
      </c>
      <c r="G847" s="247" t="s">
        <v>1196</v>
      </c>
      <c r="H847" s="247" t="s">
        <v>23</v>
      </c>
      <c r="I847" s="247" t="s">
        <v>7988</v>
      </c>
      <c r="J847" s="247" t="s">
        <v>7988</v>
      </c>
      <c r="K847" s="247" t="s">
        <v>7988</v>
      </c>
      <c r="L847" s="247" t="s">
        <v>7988</v>
      </c>
      <c r="M847" s="247" t="s">
        <v>8112</v>
      </c>
      <c r="N847" s="247" t="s">
        <v>84</v>
      </c>
      <c r="O847" s="247" t="s">
        <v>7988</v>
      </c>
      <c r="P847" s="247" t="s">
        <v>2905</v>
      </c>
      <c r="Q847" s="247"/>
      <c r="R847" s="247"/>
      <c r="S847" s="247" t="s">
        <v>8299</v>
      </c>
      <c r="T847" s="247"/>
      <c r="U847" s="247" t="s">
        <v>7988</v>
      </c>
      <c r="V847" s="247" t="s">
        <v>7988</v>
      </c>
      <c r="W847" s="247"/>
      <c r="X847" s="247"/>
      <c r="Y847" s="248">
        <v>44533.684756944444</v>
      </c>
      <c r="Z847" s="248">
        <v>44537.893530092595</v>
      </c>
      <c r="AA847" s="247" t="s">
        <v>7988</v>
      </c>
      <c r="AB847" s="247"/>
      <c r="AC847" s="247"/>
      <c r="AD847" s="247">
        <v>3630</v>
      </c>
      <c r="AE847" s="247" t="s">
        <v>8111</v>
      </c>
      <c r="AF847" s="247" t="s">
        <v>8113</v>
      </c>
      <c r="AG847" s="247" t="s">
        <v>35</v>
      </c>
    </row>
    <row r="848" spans="1:33" ht="409.6" x14ac:dyDescent="0.3">
      <c r="A848" s="247" t="s">
        <v>138</v>
      </c>
      <c r="B848" s="247" t="s">
        <v>8111</v>
      </c>
      <c r="C848" s="247" t="s">
        <v>18</v>
      </c>
      <c r="D848" s="251" t="s">
        <v>120</v>
      </c>
      <c r="E848" s="247" t="s">
        <v>2906</v>
      </c>
      <c r="F848" s="247" t="s">
        <v>2907</v>
      </c>
      <c r="G848" s="247" t="s">
        <v>137</v>
      </c>
      <c r="H848" s="247" t="s">
        <v>23</v>
      </c>
      <c r="I848" s="247" t="s">
        <v>7988</v>
      </c>
      <c r="J848" s="247" t="s">
        <v>7988</v>
      </c>
      <c r="K848" s="247" t="s">
        <v>7988</v>
      </c>
      <c r="L848" s="247" t="s">
        <v>7988</v>
      </c>
      <c r="M848" s="247" t="s">
        <v>8112</v>
      </c>
      <c r="N848" s="247" t="s">
        <v>84</v>
      </c>
      <c r="O848" s="247" t="s">
        <v>7988</v>
      </c>
      <c r="P848" s="247" t="s">
        <v>2908</v>
      </c>
      <c r="Q848" s="247"/>
      <c r="R848" s="247"/>
      <c r="S848" s="247" t="s">
        <v>8300</v>
      </c>
      <c r="T848" s="247"/>
      <c r="U848" s="247" t="s">
        <v>7988</v>
      </c>
      <c r="V848" s="247" t="s">
        <v>7988</v>
      </c>
      <c r="W848" s="247"/>
      <c r="X848" s="247"/>
      <c r="Y848" s="248">
        <v>44533.684756944444</v>
      </c>
      <c r="Z848" s="248">
        <v>44537.893530092595</v>
      </c>
      <c r="AA848" s="247" t="s">
        <v>7988</v>
      </c>
      <c r="AB848" s="247"/>
      <c r="AC848" s="247"/>
      <c r="AD848" s="247">
        <v>5610</v>
      </c>
      <c r="AE848" s="247" t="s">
        <v>8111</v>
      </c>
      <c r="AF848" s="247" t="s">
        <v>8113</v>
      </c>
      <c r="AG848" s="247" t="s">
        <v>35</v>
      </c>
    </row>
    <row r="849" spans="1:33" ht="171.6" x14ac:dyDescent="0.3">
      <c r="A849" s="247" t="s">
        <v>134</v>
      </c>
      <c r="B849" s="247" t="s">
        <v>8111</v>
      </c>
      <c r="C849" s="247" t="s">
        <v>18</v>
      </c>
      <c r="D849" s="251" t="s">
        <v>120</v>
      </c>
      <c r="E849" s="247" t="s">
        <v>2909</v>
      </c>
      <c r="F849" s="247" t="s">
        <v>2910</v>
      </c>
      <c r="G849" s="247" t="s">
        <v>133</v>
      </c>
      <c r="H849" s="247" t="s">
        <v>23</v>
      </c>
      <c r="I849" s="247" t="s">
        <v>7988</v>
      </c>
      <c r="J849" s="247" t="s">
        <v>7988</v>
      </c>
      <c r="K849" s="247" t="s">
        <v>7988</v>
      </c>
      <c r="L849" s="247" t="s">
        <v>7988</v>
      </c>
      <c r="M849" s="247" t="s">
        <v>8112</v>
      </c>
      <c r="N849" s="247" t="s">
        <v>84</v>
      </c>
      <c r="O849" s="247" t="s">
        <v>7988</v>
      </c>
      <c r="P849" s="247" t="s">
        <v>2911</v>
      </c>
      <c r="Q849" s="247"/>
      <c r="R849" s="247"/>
      <c r="S849" s="247" t="s">
        <v>8301</v>
      </c>
      <c r="T849" s="247"/>
      <c r="U849" s="247" t="s">
        <v>7988</v>
      </c>
      <c r="V849" s="247" t="s">
        <v>7988</v>
      </c>
      <c r="W849" s="247"/>
      <c r="X849" s="247"/>
      <c r="Y849" s="248">
        <v>44533.684756944444</v>
      </c>
      <c r="Z849" s="248">
        <v>44539.952731481484</v>
      </c>
      <c r="AA849" s="247" t="s">
        <v>7988</v>
      </c>
      <c r="AB849" s="247"/>
      <c r="AC849" s="247"/>
      <c r="AD849" s="247">
        <v>4640</v>
      </c>
      <c r="AE849" s="247" t="s">
        <v>8111</v>
      </c>
      <c r="AF849" s="247" t="s">
        <v>8113</v>
      </c>
      <c r="AG849" s="247" t="s">
        <v>35</v>
      </c>
    </row>
    <row r="850" spans="1:33" ht="26.4" x14ac:dyDescent="0.3">
      <c r="A850" s="247" t="s">
        <v>150</v>
      </c>
      <c r="B850" s="247" t="s">
        <v>8111</v>
      </c>
      <c r="C850" s="247" t="s">
        <v>32</v>
      </c>
      <c r="D850" s="251" t="s">
        <v>120</v>
      </c>
      <c r="E850" s="247" t="s">
        <v>2912</v>
      </c>
      <c r="F850" s="247" t="s">
        <v>2913</v>
      </c>
      <c r="G850" s="247" t="s">
        <v>149</v>
      </c>
      <c r="H850" s="247" t="s">
        <v>23</v>
      </c>
      <c r="I850" s="247" t="s">
        <v>7988</v>
      </c>
      <c r="J850" s="247" t="s">
        <v>7988</v>
      </c>
      <c r="K850" s="247" t="s">
        <v>7988</v>
      </c>
      <c r="L850" s="247" t="s">
        <v>7988</v>
      </c>
      <c r="M850" s="247" t="s">
        <v>8112</v>
      </c>
      <c r="N850" s="247" t="s">
        <v>84</v>
      </c>
      <c r="O850" s="247" t="s">
        <v>7988</v>
      </c>
      <c r="P850" s="247"/>
      <c r="Q850" s="247"/>
      <c r="R850" s="247"/>
      <c r="S850" s="247"/>
      <c r="T850" s="247"/>
      <c r="U850" s="247" t="s">
        <v>7988</v>
      </c>
      <c r="V850" s="247" t="s">
        <v>7988</v>
      </c>
      <c r="W850" s="247"/>
      <c r="X850" s="247"/>
      <c r="Y850" s="248">
        <v>44533.684756944444</v>
      </c>
      <c r="Z850" s="248">
        <v>44540.681481481479</v>
      </c>
      <c r="AA850" s="247" t="s">
        <v>7988</v>
      </c>
      <c r="AB850" s="247"/>
      <c r="AC850" s="247"/>
      <c r="AD850" s="247">
        <v>8550</v>
      </c>
      <c r="AE850" s="247" t="s">
        <v>8111</v>
      </c>
      <c r="AF850" s="247" t="s">
        <v>8113</v>
      </c>
      <c r="AG850" s="247" t="s">
        <v>35</v>
      </c>
    </row>
    <row r="851" spans="1:33" ht="224.4" x14ac:dyDescent="0.3">
      <c r="A851" s="247" t="s">
        <v>124</v>
      </c>
      <c r="B851" s="247" t="s">
        <v>8111</v>
      </c>
      <c r="C851" s="247" t="s">
        <v>32</v>
      </c>
      <c r="D851" s="251" t="s">
        <v>120</v>
      </c>
      <c r="E851" s="247" t="s">
        <v>2914</v>
      </c>
      <c r="F851" s="247" t="s">
        <v>2915</v>
      </c>
      <c r="G851" s="247" t="s">
        <v>1281</v>
      </c>
      <c r="H851" s="247" t="s">
        <v>23</v>
      </c>
      <c r="I851" s="247" t="s">
        <v>7988</v>
      </c>
      <c r="J851" s="247" t="s">
        <v>7988</v>
      </c>
      <c r="K851" s="247" t="s">
        <v>7988</v>
      </c>
      <c r="L851" s="247" t="s">
        <v>7988</v>
      </c>
      <c r="M851" s="247" t="s">
        <v>8112</v>
      </c>
      <c r="N851" s="247" t="s">
        <v>84</v>
      </c>
      <c r="O851" s="247" t="s">
        <v>7988</v>
      </c>
      <c r="P851" s="247"/>
      <c r="Q851" s="247"/>
      <c r="R851" s="247"/>
      <c r="S851" s="247" t="s">
        <v>8302</v>
      </c>
      <c r="T851" s="247"/>
      <c r="U851" s="247" t="s">
        <v>7988</v>
      </c>
      <c r="V851" s="247" t="s">
        <v>7988</v>
      </c>
      <c r="W851" s="247"/>
      <c r="X851" s="247"/>
      <c r="Y851" s="248">
        <v>44533.684756944444</v>
      </c>
      <c r="Z851" s="248">
        <v>44539.884571759256</v>
      </c>
      <c r="AA851" s="247" t="s">
        <v>7988</v>
      </c>
      <c r="AB851" s="247"/>
      <c r="AC851" s="247"/>
      <c r="AD851" s="247">
        <v>1630</v>
      </c>
      <c r="AE851" s="247" t="s">
        <v>8111</v>
      </c>
      <c r="AF851" s="247" t="s">
        <v>8113</v>
      </c>
      <c r="AG851" s="247" t="s">
        <v>35</v>
      </c>
    </row>
    <row r="852" spans="1:33" ht="409.6" x14ac:dyDescent="0.3">
      <c r="A852" s="247" t="s">
        <v>127</v>
      </c>
      <c r="B852" s="247" t="s">
        <v>8111</v>
      </c>
      <c r="C852" s="247" t="s">
        <v>32</v>
      </c>
      <c r="D852" s="251" t="s">
        <v>120</v>
      </c>
      <c r="E852" s="247" t="s">
        <v>2916</v>
      </c>
      <c r="F852" s="247" t="s">
        <v>2917</v>
      </c>
      <c r="G852" s="247" t="s">
        <v>2918</v>
      </c>
      <c r="H852" s="247" t="s">
        <v>23</v>
      </c>
      <c r="I852" s="247" t="s">
        <v>7988</v>
      </c>
      <c r="J852" s="247" t="s">
        <v>7988</v>
      </c>
      <c r="K852" s="247" t="s">
        <v>7988</v>
      </c>
      <c r="L852" s="247" t="s">
        <v>7988</v>
      </c>
      <c r="M852" s="247" t="s">
        <v>8112</v>
      </c>
      <c r="N852" s="247" t="s">
        <v>84</v>
      </c>
      <c r="O852" s="247" t="s">
        <v>7988</v>
      </c>
      <c r="P852" s="247"/>
      <c r="Q852" s="247"/>
      <c r="R852" s="247"/>
      <c r="S852" s="247" t="s">
        <v>8303</v>
      </c>
      <c r="T852" s="247"/>
      <c r="U852" s="247" t="s">
        <v>7988</v>
      </c>
      <c r="V852" s="247" t="s">
        <v>7988</v>
      </c>
      <c r="W852" s="247"/>
      <c r="X852" s="247"/>
      <c r="Y852" s="248">
        <v>44533.684756944444</v>
      </c>
      <c r="Z852" s="248">
        <v>44539.952731481484</v>
      </c>
      <c r="AA852" s="247" t="s">
        <v>7988</v>
      </c>
      <c r="AB852" s="247"/>
      <c r="AC852" s="247"/>
      <c r="AD852" s="247">
        <v>2570</v>
      </c>
      <c r="AE852" s="247" t="s">
        <v>8111</v>
      </c>
      <c r="AF852" s="247" t="s">
        <v>8113</v>
      </c>
      <c r="AG852" s="247" t="s">
        <v>35</v>
      </c>
    </row>
    <row r="853" spans="1:33" ht="52.8" x14ac:dyDescent="0.3">
      <c r="A853" s="247" t="s">
        <v>433</v>
      </c>
      <c r="B853" s="247" t="s">
        <v>8111</v>
      </c>
      <c r="C853" s="247" t="s">
        <v>32</v>
      </c>
      <c r="D853" s="251" t="s">
        <v>120</v>
      </c>
      <c r="E853" s="247" t="s">
        <v>2919</v>
      </c>
      <c r="F853" s="247" t="s">
        <v>2920</v>
      </c>
      <c r="G853" s="247" t="s">
        <v>133</v>
      </c>
      <c r="H853" s="247" t="s">
        <v>23</v>
      </c>
      <c r="I853" s="247" t="s">
        <v>7988</v>
      </c>
      <c r="J853" s="247" t="s">
        <v>7988</v>
      </c>
      <c r="K853" s="247" t="s">
        <v>7988</v>
      </c>
      <c r="L853" s="247" t="s">
        <v>7988</v>
      </c>
      <c r="M853" s="247" t="s">
        <v>8112</v>
      </c>
      <c r="N853" s="247" t="s">
        <v>84</v>
      </c>
      <c r="O853" s="247" t="s">
        <v>7988</v>
      </c>
      <c r="P853" s="247"/>
      <c r="Q853" s="247"/>
      <c r="R853" s="247"/>
      <c r="S853" s="247" t="s">
        <v>8304</v>
      </c>
      <c r="T853" s="247"/>
      <c r="U853" s="247" t="s">
        <v>7988</v>
      </c>
      <c r="V853" s="247" t="s">
        <v>7988</v>
      </c>
      <c r="W853" s="247"/>
      <c r="X853" s="247"/>
      <c r="Y853" s="248">
        <v>44533.684756944444</v>
      </c>
      <c r="Z853" s="248">
        <v>44539.952731481484</v>
      </c>
      <c r="AA853" s="247" t="s">
        <v>7988</v>
      </c>
      <c r="AB853" s="247"/>
      <c r="AC853" s="247"/>
      <c r="AD853" s="247">
        <v>9550</v>
      </c>
      <c r="AE853" s="247" t="s">
        <v>8111</v>
      </c>
      <c r="AF853" s="247" t="s">
        <v>8113</v>
      </c>
      <c r="AG853" s="247" t="s">
        <v>35</v>
      </c>
    </row>
    <row r="854" spans="1:33" ht="26.4" x14ac:dyDescent="0.3">
      <c r="A854" s="247" t="s">
        <v>1444</v>
      </c>
      <c r="B854" s="247" t="s">
        <v>8111</v>
      </c>
      <c r="C854" s="247" t="s">
        <v>18</v>
      </c>
      <c r="D854" s="251" t="s">
        <v>120</v>
      </c>
      <c r="E854" s="247" t="s">
        <v>2921</v>
      </c>
      <c r="F854" s="247" t="s">
        <v>2922</v>
      </c>
      <c r="G854" s="247" t="s">
        <v>2283</v>
      </c>
      <c r="H854" s="247" t="s">
        <v>23</v>
      </c>
      <c r="I854" s="247" t="s">
        <v>7988</v>
      </c>
      <c r="J854" s="247" t="s">
        <v>7988</v>
      </c>
      <c r="K854" s="247" t="s">
        <v>7988</v>
      </c>
      <c r="L854" s="247" t="s">
        <v>7988</v>
      </c>
      <c r="M854" s="247" t="s">
        <v>8112</v>
      </c>
      <c r="N854" s="247" t="s">
        <v>84</v>
      </c>
      <c r="O854" s="247" t="s">
        <v>7988</v>
      </c>
      <c r="P854" s="247" t="s">
        <v>2923</v>
      </c>
      <c r="Q854" s="247"/>
      <c r="R854" s="247"/>
      <c r="S854" s="247" t="s">
        <v>8305</v>
      </c>
      <c r="T854" s="247"/>
      <c r="U854" s="247" t="s">
        <v>7988</v>
      </c>
      <c r="V854" s="247" t="s">
        <v>7988</v>
      </c>
      <c r="W854" s="247"/>
      <c r="X854" s="247"/>
      <c r="Y854" s="248">
        <v>44533.68476851852</v>
      </c>
      <c r="Z854" s="248">
        <v>44539.952731481484</v>
      </c>
      <c r="AA854" s="247" t="s">
        <v>7988</v>
      </c>
      <c r="AB854" s="247"/>
      <c r="AC854" s="247"/>
      <c r="AD854" s="247">
        <v>4750</v>
      </c>
      <c r="AE854" s="247" t="s">
        <v>8111</v>
      </c>
      <c r="AF854" s="247" t="s">
        <v>8113</v>
      </c>
      <c r="AG854" s="247" t="s">
        <v>35</v>
      </c>
    </row>
    <row r="855" spans="1:33" x14ac:dyDescent="0.3">
      <c r="A855" s="247" t="s">
        <v>215</v>
      </c>
      <c r="B855" s="247" t="s">
        <v>8111</v>
      </c>
      <c r="C855" s="247" t="s">
        <v>18</v>
      </c>
      <c r="D855" s="251" t="s">
        <v>120</v>
      </c>
      <c r="E855" s="247" t="s">
        <v>2924</v>
      </c>
      <c r="F855" s="247" t="s">
        <v>2925</v>
      </c>
      <c r="G855" s="247" t="s">
        <v>123</v>
      </c>
      <c r="H855" s="247" t="s">
        <v>23</v>
      </c>
      <c r="I855" s="247" t="s">
        <v>7988</v>
      </c>
      <c r="J855" s="247" t="s">
        <v>7988</v>
      </c>
      <c r="K855" s="247" t="s">
        <v>7988</v>
      </c>
      <c r="L855" s="247" t="s">
        <v>7988</v>
      </c>
      <c r="M855" s="247" t="s">
        <v>8112</v>
      </c>
      <c r="N855" s="247" t="s">
        <v>84</v>
      </c>
      <c r="O855" s="247" t="s">
        <v>7988</v>
      </c>
      <c r="P855" s="247" t="s">
        <v>2926</v>
      </c>
      <c r="Q855" s="247"/>
      <c r="R855" s="247"/>
      <c r="S855" s="247"/>
      <c r="T855" s="247"/>
      <c r="U855" s="247" t="s">
        <v>7988</v>
      </c>
      <c r="V855" s="247" t="s">
        <v>7988</v>
      </c>
      <c r="W855" s="247"/>
      <c r="X855" s="247"/>
      <c r="Y855" s="248">
        <v>44533.68476851852</v>
      </c>
      <c r="Z855" s="248">
        <v>44539.884571759256</v>
      </c>
      <c r="AA855" s="247" t="s">
        <v>7988</v>
      </c>
      <c r="AB855" s="247"/>
      <c r="AC855" s="247"/>
      <c r="AD855" s="247">
        <v>10540</v>
      </c>
      <c r="AE855" s="247" t="s">
        <v>8111</v>
      </c>
      <c r="AF855" s="247" t="s">
        <v>8113</v>
      </c>
      <c r="AG855" s="247" t="s">
        <v>35</v>
      </c>
    </row>
    <row r="856" spans="1:33" ht="26.4" x14ac:dyDescent="0.3">
      <c r="A856" s="247" t="s">
        <v>428</v>
      </c>
      <c r="B856" s="247" t="s">
        <v>8111</v>
      </c>
      <c r="C856" s="247" t="s">
        <v>18</v>
      </c>
      <c r="D856" s="251" t="s">
        <v>155</v>
      </c>
      <c r="E856" s="247" t="s">
        <v>2927</v>
      </c>
      <c r="F856" s="247" t="s">
        <v>2928</v>
      </c>
      <c r="G856" s="247" t="s">
        <v>2929</v>
      </c>
      <c r="H856" s="247" t="s">
        <v>23</v>
      </c>
      <c r="I856" s="247" t="s">
        <v>7988</v>
      </c>
      <c r="J856" s="247" t="s">
        <v>7988</v>
      </c>
      <c r="K856" s="247" t="s">
        <v>7988</v>
      </c>
      <c r="L856" s="247" t="s">
        <v>7988</v>
      </c>
      <c r="M856" s="247" t="s">
        <v>8112</v>
      </c>
      <c r="N856" s="247" t="s">
        <v>84</v>
      </c>
      <c r="O856" s="247" t="s">
        <v>7988</v>
      </c>
      <c r="P856" s="247" t="s">
        <v>2931</v>
      </c>
      <c r="Q856" s="247"/>
      <c r="R856" s="247" t="s">
        <v>2930</v>
      </c>
      <c r="S856" s="247"/>
      <c r="T856" s="247"/>
      <c r="U856" s="247" t="s">
        <v>7988</v>
      </c>
      <c r="V856" s="247" t="s">
        <v>7988</v>
      </c>
      <c r="W856" s="247"/>
      <c r="X856" s="247"/>
      <c r="Y856" s="248">
        <v>44533.68476851852</v>
      </c>
      <c r="Z856" s="248">
        <v>44537.965949074074</v>
      </c>
      <c r="AA856" s="247" t="s">
        <v>7988</v>
      </c>
      <c r="AB856" s="247"/>
      <c r="AC856" s="247"/>
      <c r="AD856" s="247">
        <v>3900</v>
      </c>
      <c r="AE856" s="247" t="s">
        <v>8111</v>
      </c>
      <c r="AF856" s="247" t="s">
        <v>8113</v>
      </c>
      <c r="AG856" s="247" t="s">
        <v>35</v>
      </c>
    </row>
    <row r="857" spans="1:33" ht="250.8" x14ac:dyDescent="0.3">
      <c r="A857" s="247" t="s">
        <v>159</v>
      </c>
      <c r="B857" s="247" t="s">
        <v>8111</v>
      </c>
      <c r="C857" s="247" t="s">
        <v>18</v>
      </c>
      <c r="D857" s="251" t="s">
        <v>155</v>
      </c>
      <c r="E857" s="247" t="s">
        <v>2932</v>
      </c>
      <c r="F857" s="247" t="s">
        <v>2933</v>
      </c>
      <c r="G857" s="247" t="s">
        <v>158</v>
      </c>
      <c r="H857" s="247" t="s">
        <v>23</v>
      </c>
      <c r="I857" s="247" t="s">
        <v>7988</v>
      </c>
      <c r="J857" s="247" t="s">
        <v>7988</v>
      </c>
      <c r="K857" s="247" t="s">
        <v>7988</v>
      </c>
      <c r="L857" s="247" t="s">
        <v>7988</v>
      </c>
      <c r="M857" s="247" t="s">
        <v>8112</v>
      </c>
      <c r="N857" s="247" t="s">
        <v>84</v>
      </c>
      <c r="O857" s="247" t="s">
        <v>7988</v>
      </c>
      <c r="P857" s="247" t="s">
        <v>2934</v>
      </c>
      <c r="Q857" s="247"/>
      <c r="R857" s="247"/>
      <c r="S857" s="247" t="s">
        <v>8306</v>
      </c>
      <c r="T857" s="247"/>
      <c r="U857" s="247" t="s">
        <v>7988</v>
      </c>
      <c r="V857" s="247" t="s">
        <v>7988</v>
      </c>
      <c r="W857" s="247"/>
      <c r="X857" s="247"/>
      <c r="Y857" s="248">
        <v>44533.68476851852</v>
      </c>
      <c r="Z857" s="248">
        <v>44538.851168981484</v>
      </c>
      <c r="AA857" s="247" t="s">
        <v>7988</v>
      </c>
      <c r="AB857" s="247"/>
      <c r="AC857" s="247"/>
      <c r="AD857" s="247">
        <v>1580</v>
      </c>
      <c r="AE857" s="247" t="s">
        <v>8111</v>
      </c>
      <c r="AF857" s="247" t="s">
        <v>8113</v>
      </c>
      <c r="AG857" s="247" t="s">
        <v>35</v>
      </c>
    </row>
    <row r="858" spans="1:33" ht="277.2" x14ac:dyDescent="0.3">
      <c r="A858" s="247" t="s">
        <v>163</v>
      </c>
      <c r="B858" s="247" t="s">
        <v>8111</v>
      </c>
      <c r="C858" s="247" t="s">
        <v>18</v>
      </c>
      <c r="D858" s="251" t="s">
        <v>155</v>
      </c>
      <c r="E858" s="247" t="s">
        <v>2935</v>
      </c>
      <c r="F858" s="247" t="s">
        <v>2936</v>
      </c>
      <c r="G858" s="247" t="s">
        <v>162</v>
      </c>
      <c r="H858" s="247" t="s">
        <v>23</v>
      </c>
      <c r="I858" s="247" t="s">
        <v>7988</v>
      </c>
      <c r="J858" s="247" t="s">
        <v>7988</v>
      </c>
      <c r="K858" s="247" t="s">
        <v>7988</v>
      </c>
      <c r="L858" s="247" t="s">
        <v>7988</v>
      </c>
      <c r="M858" s="247" t="s">
        <v>8112</v>
      </c>
      <c r="N858" s="247" t="s">
        <v>84</v>
      </c>
      <c r="O858" s="247" t="s">
        <v>7988</v>
      </c>
      <c r="P858" s="247" t="s">
        <v>2937</v>
      </c>
      <c r="Q858" s="247"/>
      <c r="R858" s="247"/>
      <c r="S858" s="247" t="s">
        <v>8307</v>
      </c>
      <c r="T858" s="247"/>
      <c r="U858" s="247" t="s">
        <v>7988</v>
      </c>
      <c r="V858" s="247" t="s">
        <v>7988</v>
      </c>
      <c r="W858" s="247"/>
      <c r="X858" s="247"/>
      <c r="Y858" s="248">
        <v>44533.68476851852</v>
      </c>
      <c r="Z858" s="248">
        <v>44538.89502314815</v>
      </c>
      <c r="AA858" s="247" t="s">
        <v>7988</v>
      </c>
      <c r="AB858" s="247"/>
      <c r="AC858" s="247"/>
      <c r="AD858" s="247">
        <v>2620</v>
      </c>
      <c r="AE858" s="247" t="s">
        <v>8111</v>
      </c>
      <c r="AF858" s="247" t="s">
        <v>8113</v>
      </c>
      <c r="AG858" s="247" t="s">
        <v>35</v>
      </c>
    </row>
    <row r="859" spans="1:33" ht="409.6" x14ac:dyDescent="0.3">
      <c r="A859" s="247" t="s">
        <v>167</v>
      </c>
      <c r="B859" s="247" t="s">
        <v>8111</v>
      </c>
      <c r="C859" s="247" t="s">
        <v>18</v>
      </c>
      <c r="D859" s="251" t="s">
        <v>155</v>
      </c>
      <c r="E859" s="247" t="s">
        <v>2938</v>
      </c>
      <c r="F859" s="247" t="s">
        <v>2939</v>
      </c>
      <c r="G859" s="247" t="s">
        <v>2940</v>
      </c>
      <c r="H859" s="247" t="s">
        <v>23</v>
      </c>
      <c r="I859" s="247" t="s">
        <v>7988</v>
      </c>
      <c r="J859" s="247" t="s">
        <v>7988</v>
      </c>
      <c r="K859" s="247" t="s">
        <v>7988</v>
      </c>
      <c r="L859" s="247" t="s">
        <v>7988</v>
      </c>
      <c r="M859" s="247" t="s">
        <v>8112</v>
      </c>
      <c r="N859" s="247" t="s">
        <v>84</v>
      </c>
      <c r="O859" s="247" t="s">
        <v>7988</v>
      </c>
      <c r="P859" s="247" t="s">
        <v>2941</v>
      </c>
      <c r="Q859" s="247"/>
      <c r="R859" s="247"/>
      <c r="S859" s="247" t="s">
        <v>8308</v>
      </c>
      <c r="T859" s="247"/>
      <c r="U859" s="247" t="s">
        <v>7988</v>
      </c>
      <c r="V859" s="247" t="s">
        <v>7988</v>
      </c>
      <c r="W859" s="247"/>
      <c r="X859" s="247"/>
      <c r="Y859" s="248">
        <v>44533.68476851852</v>
      </c>
      <c r="Z859" s="248">
        <v>44539.109317129631</v>
      </c>
      <c r="AA859" s="247" t="s">
        <v>7988</v>
      </c>
      <c r="AB859" s="247"/>
      <c r="AC859" s="247"/>
      <c r="AD859" s="247">
        <v>3610</v>
      </c>
      <c r="AE859" s="247" t="s">
        <v>8111</v>
      </c>
      <c r="AF859" s="247" t="s">
        <v>8113</v>
      </c>
      <c r="AG859" s="247" t="s">
        <v>35</v>
      </c>
    </row>
    <row r="860" spans="1:33" ht="26.4" x14ac:dyDescent="0.3">
      <c r="A860" s="247" t="s">
        <v>154</v>
      </c>
      <c r="B860" s="247" t="s">
        <v>8111</v>
      </c>
      <c r="C860" s="247" t="s">
        <v>18</v>
      </c>
      <c r="D860" s="251" t="s">
        <v>155</v>
      </c>
      <c r="E860" s="247" t="s">
        <v>2942</v>
      </c>
      <c r="F860" s="247" t="s">
        <v>2943</v>
      </c>
      <c r="G860" s="247" t="s">
        <v>2929</v>
      </c>
      <c r="H860" s="247" t="s">
        <v>23</v>
      </c>
      <c r="I860" s="247" t="s">
        <v>7988</v>
      </c>
      <c r="J860" s="247" t="s">
        <v>7988</v>
      </c>
      <c r="K860" s="247" t="s">
        <v>7988</v>
      </c>
      <c r="L860" s="247" t="s">
        <v>7988</v>
      </c>
      <c r="M860" s="247" t="s">
        <v>8112</v>
      </c>
      <c r="N860" s="247" t="s">
        <v>84</v>
      </c>
      <c r="O860" s="247" t="s">
        <v>7988</v>
      </c>
      <c r="P860" s="247" t="s">
        <v>2944</v>
      </c>
      <c r="Q860" s="247"/>
      <c r="R860" s="247" t="s">
        <v>2930</v>
      </c>
      <c r="S860" s="247"/>
      <c r="T860" s="247"/>
      <c r="U860" s="247" t="s">
        <v>7988</v>
      </c>
      <c r="V860" s="247" t="s">
        <v>7988</v>
      </c>
      <c r="W860" s="247"/>
      <c r="X860" s="247"/>
      <c r="Y860" s="248">
        <v>44533.68476851852</v>
      </c>
      <c r="Z860" s="248">
        <v>44537.965949074074</v>
      </c>
      <c r="AA860" s="247" t="s">
        <v>7988</v>
      </c>
      <c r="AB860" s="247"/>
      <c r="AC860" s="247"/>
      <c r="AD860" s="247">
        <v>580</v>
      </c>
      <c r="AE860" s="247" t="s">
        <v>8111</v>
      </c>
      <c r="AF860" s="247" t="s">
        <v>8113</v>
      </c>
      <c r="AG860" s="247" t="s">
        <v>35</v>
      </c>
    </row>
    <row r="861" spans="1:33" x14ac:dyDescent="0.3">
      <c r="A861" s="247" t="s">
        <v>175</v>
      </c>
      <c r="B861" s="247" t="s">
        <v>8111</v>
      </c>
      <c r="C861" s="247" t="s">
        <v>18</v>
      </c>
      <c r="D861" s="251" t="s">
        <v>155</v>
      </c>
      <c r="E861" s="247" t="s">
        <v>2945</v>
      </c>
      <c r="F861" s="247" t="s">
        <v>2946</v>
      </c>
      <c r="G861" s="247" t="s">
        <v>158</v>
      </c>
      <c r="H861" s="247" t="s">
        <v>23</v>
      </c>
      <c r="I861" s="247" t="s">
        <v>7988</v>
      </c>
      <c r="J861" s="247" t="s">
        <v>7988</v>
      </c>
      <c r="K861" s="247" t="s">
        <v>7988</v>
      </c>
      <c r="L861" s="247" t="s">
        <v>7988</v>
      </c>
      <c r="M861" s="247" t="s">
        <v>8112</v>
      </c>
      <c r="N861" s="247" t="s">
        <v>84</v>
      </c>
      <c r="O861" s="247" t="s">
        <v>7988</v>
      </c>
      <c r="P861" s="247" t="s">
        <v>2947</v>
      </c>
      <c r="Q861" s="247"/>
      <c r="R861" s="247"/>
      <c r="S861" s="247"/>
      <c r="T861" s="247"/>
      <c r="U861" s="247" t="s">
        <v>7988</v>
      </c>
      <c r="V861" s="247" t="s">
        <v>7988</v>
      </c>
      <c r="W861" s="247"/>
      <c r="X861" s="247"/>
      <c r="Y861" s="248">
        <v>44533.68476851852</v>
      </c>
      <c r="Z861" s="248">
        <v>44538.851168981484</v>
      </c>
      <c r="AA861" s="247" t="s">
        <v>7988</v>
      </c>
      <c r="AB861" s="247"/>
      <c r="AC861" s="247"/>
      <c r="AD861" s="247">
        <v>5560</v>
      </c>
      <c r="AE861" s="247" t="s">
        <v>8111</v>
      </c>
      <c r="AF861" s="247" t="s">
        <v>8113</v>
      </c>
      <c r="AG861" s="247" t="s">
        <v>35</v>
      </c>
    </row>
    <row r="862" spans="1:33" ht="26.4" x14ac:dyDescent="0.3">
      <c r="A862" s="247" t="s">
        <v>179</v>
      </c>
      <c r="B862" s="247" t="s">
        <v>8111</v>
      </c>
      <c r="C862" s="247" t="s">
        <v>32</v>
      </c>
      <c r="D862" s="251" t="s">
        <v>155</v>
      </c>
      <c r="E862" s="247" t="s">
        <v>2948</v>
      </c>
      <c r="F862" s="247" t="s">
        <v>2949</v>
      </c>
      <c r="G862" s="247" t="s">
        <v>2283</v>
      </c>
      <c r="H862" s="247" t="s">
        <v>23</v>
      </c>
      <c r="I862" s="247" t="s">
        <v>7988</v>
      </c>
      <c r="J862" s="247" t="s">
        <v>7988</v>
      </c>
      <c r="K862" s="247" t="s">
        <v>7988</v>
      </c>
      <c r="L862" s="247" t="s">
        <v>7988</v>
      </c>
      <c r="M862" s="247" t="s">
        <v>8112</v>
      </c>
      <c r="N862" s="247" t="s">
        <v>84</v>
      </c>
      <c r="O862" s="247" t="s">
        <v>7988</v>
      </c>
      <c r="P862" s="247"/>
      <c r="Q862" s="247"/>
      <c r="R862" s="247"/>
      <c r="S862" s="247"/>
      <c r="T862" s="247"/>
      <c r="U862" s="247" t="s">
        <v>7988</v>
      </c>
      <c r="V862" s="247" t="s">
        <v>7988</v>
      </c>
      <c r="W862" s="247"/>
      <c r="X862" s="247"/>
      <c r="Y862" s="248">
        <v>44533.68476851852</v>
      </c>
      <c r="Z862" s="248">
        <v>44539.952731481484</v>
      </c>
      <c r="AA862" s="247" t="s">
        <v>7988</v>
      </c>
      <c r="AB862" s="247"/>
      <c r="AC862" s="247"/>
      <c r="AD862" s="247">
        <v>6530</v>
      </c>
      <c r="AE862" s="247" t="s">
        <v>8111</v>
      </c>
      <c r="AF862" s="247" t="s">
        <v>8113</v>
      </c>
      <c r="AG862" s="247" t="s">
        <v>35</v>
      </c>
    </row>
    <row r="863" spans="1:33" x14ac:dyDescent="0.3">
      <c r="A863" s="247" t="s">
        <v>182</v>
      </c>
      <c r="B863" s="247" t="s">
        <v>8111</v>
      </c>
      <c r="C863" s="247" t="s">
        <v>32</v>
      </c>
      <c r="D863" s="251" t="s">
        <v>155</v>
      </c>
      <c r="E863" s="247" t="s">
        <v>2950</v>
      </c>
      <c r="F863" s="247" t="s">
        <v>2951</v>
      </c>
      <c r="G863" s="247" t="s">
        <v>1800</v>
      </c>
      <c r="H863" s="247" t="s">
        <v>23</v>
      </c>
      <c r="I863" s="247" t="s">
        <v>7988</v>
      </c>
      <c r="J863" s="247" t="s">
        <v>7988</v>
      </c>
      <c r="K863" s="247" t="s">
        <v>7988</v>
      </c>
      <c r="L863" s="247" t="s">
        <v>7988</v>
      </c>
      <c r="M863" s="247" t="s">
        <v>8112</v>
      </c>
      <c r="N863" s="247" t="s">
        <v>84</v>
      </c>
      <c r="O863" s="247" t="s">
        <v>7988</v>
      </c>
      <c r="P863" s="247"/>
      <c r="Q863" s="247"/>
      <c r="R863" s="247"/>
      <c r="S863" s="247"/>
      <c r="T863" s="247"/>
      <c r="U863" s="247" t="s">
        <v>7988</v>
      </c>
      <c r="V863" s="247" t="s">
        <v>7988</v>
      </c>
      <c r="W863" s="247"/>
      <c r="X863" s="247"/>
      <c r="Y863" s="248">
        <v>44533.68476851852</v>
      </c>
      <c r="Z863" s="248">
        <v>44539.895266203705</v>
      </c>
      <c r="AA863" s="247" t="s">
        <v>7988</v>
      </c>
      <c r="AB863" s="247"/>
      <c r="AC863" s="247"/>
      <c r="AD863" s="247">
        <v>7510</v>
      </c>
      <c r="AE863" s="247" t="s">
        <v>8111</v>
      </c>
      <c r="AF863" s="247" t="s">
        <v>8113</v>
      </c>
      <c r="AG863" s="247" t="s">
        <v>35</v>
      </c>
    </row>
    <row r="864" spans="1:33" x14ac:dyDescent="0.3">
      <c r="A864" s="247" t="s">
        <v>212</v>
      </c>
      <c r="B864" s="247" t="s">
        <v>8111</v>
      </c>
      <c r="C864" s="247" t="s">
        <v>32</v>
      </c>
      <c r="D864" s="251" t="s">
        <v>155</v>
      </c>
      <c r="E864" s="247" t="s">
        <v>2952</v>
      </c>
      <c r="F864" s="247" t="s">
        <v>2953</v>
      </c>
      <c r="G864" s="247" t="s">
        <v>2918</v>
      </c>
      <c r="H864" s="247" t="s">
        <v>23</v>
      </c>
      <c r="I864" s="247" t="s">
        <v>7988</v>
      </c>
      <c r="J864" s="247" t="s">
        <v>7988</v>
      </c>
      <c r="K864" s="247" t="s">
        <v>7988</v>
      </c>
      <c r="L864" s="247" t="s">
        <v>7988</v>
      </c>
      <c r="M864" s="247" t="s">
        <v>8112</v>
      </c>
      <c r="N864" s="247" t="s">
        <v>84</v>
      </c>
      <c r="O864" s="247" t="s">
        <v>7988</v>
      </c>
      <c r="P864" s="247"/>
      <c r="Q864" s="247"/>
      <c r="R864" s="247"/>
      <c r="S864" s="247"/>
      <c r="T864" s="247"/>
      <c r="U864" s="247" t="s">
        <v>7988</v>
      </c>
      <c r="V864" s="247" t="s">
        <v>7988</v>
      </c>
      <c r="W864" s="247"/>
      <c r="X864" s="247"/>
      <c r="Y864" s="248">
        <v>44533.68476851852</v>
      </c>
      <c r="Z864" s="248">
        <v>44539.884571759256</v>
      </c>
      <c r="AA864" s="247" t="s">
        <v>7988</v>
      </c>
      <c r="AB864" s="247"/>
      <c r="AC864" s="247"/>
      <c r="AD864" s="247">
        <v>10530</v>
      </c>
      <c r="AE864" s="247" t="s">
        <v>8111</v>
      </c>
      <c r="AF864" s="247" t="s">
        <v>8113</v>
      </c>
      <c r="AG864" s="247" t="s">
        <v>35</v>
      </c>
    </row>
    <row r="865" spans="1:33" ht="118.8" x14ac:dyDescent="0.3">
      <c r="A865" s="247" t="s">
        <v>171</v>
      </c>
      <c r="B865" s="247" t="s">
        <v>8111</v>
      </c>
      <c r="C865" s="247" t="s">
        <v>18</v>
      </c>
      <c r="D865" s="251" t="s">
        <v>155</v>
      </c>
      <c r="E865" s="247" t="s">
        <v>2954</v>
      </c>
      <c r="F865" s="247" t="s">
        <v>2955</v>
      </c>
      <c r="G865" s="247" t="s">
        <v>2368</v>
      </c>
      <c r="H865" s="247" t="s">
        <v>23</v>
      </c>
      <c r="I865" s="247" t="s">
        <v>7988</v>
      </c>
      <c r="J865" s="247" t="s">
        <v>7988</v>
      </c>
      <c r="K865" s="247" t="s">
        <v>7988</v>
      </c>
      <c r="L865" s="247" t="s">
        <v>7988</v>
      </c>
      <c r="M865" s="247" t="s">
        <v>8112</v>
      </c>
      <c r="N865" s="247" t="s">
        <v>84</v>
      </c>
      <c r="O865" s="247" t="s">
        <v>7988</v>
      </c>
      <c r="P865" s="247" t="s">
        <v>2956</v>
      </c>
      <c r="Q865" s="247"/>
      <c r="R865" s="247"/>
      <c r="S865" s="247" t="s">
        <v>8309</v>
      </c>
      <c r="T865" s="247"/>
      <c r="U865" s="247" t="s">
        <v>7988</v>
      </c>
      <c r="V865" s="247" t="s">
        <v>7988</v>
      </c>
      <c r="W865" s="247"/>
      <c r="X865" s="247"/>
      <c r="Y865" s="248">
        <v>44533.68476851852</v>
      </c>
      <c r="Z865" s="248">
        <v>44538.89439814815</v>
      </c>
      <c r="AA865" s="247" t="s">
        <v>7988</v>
      </c>
      <c r="AB865" s="247"/>
      <c r="AC865" s="247"/>
      <c r="AD865" s="247">
        <v>4560</v>
      </c>
      <c r="AE865" s="247" t="s">
        <v>8111</v>
      </c>
      <c r="AF865" s="247" t="s">
        <v>8113</v>
      </c>
      <c r="AG865" s="247" t="s">
        <v>35</v>
      </c>
    </row>
    <row r="866" spans="1:33" x14ac:dyDescent="0.3">
      <c r="A866" s="247" t="s">
        <v>186</v>
      </c>
      <c r="B866" s="247" t="s">
        <v>8111</v>
      </c>
      <c r="C866" s="247" t="s">
        <v>32</v>
      </c>
      <c r="D866" s="251" t="s">
        <v>187</v>
      </c>
      <c r="E866" s="247" t="s">
        <v>2957</v>
      </c>
      <c r="F866" s="247" t="s">
        <v>2958</v>
      </c>
      <c r="G866" s="247" t="s">
        <v>145</v>
      </c>
      <c r="H866" s="247" t="s">
        <v>23</v>
      </c>
      <c r="I866" s="247" t="s">
        <v>7988</v>
      </c>
      <c r="J866" s="247" t="s">
        <v>7988</v>
      </c>
      <c r="K866" s="247" t="s">
        <v>7988</v>
      </c>
      <c r="L866" s="247" t="s">
        <v>7988</v>
      </c>
      <c r="M866" s="247" t="s">
        <v>8112</v>
      </c>
      <c r="N866" s="247" t="s">
        <v>84</v>
      </c>
      <c r="O866" s="247" t="s">
        <v>7988</v>
      </c>
      <c r="P866" s="247"/>
      <c r="Q866" s="247"/>
      <c r="R866" s="247"/>
      <c r="S866" s="247"/>
      <c r="T866" s="247"/>
      <c r="U866" s="247" t="s">
        <v>7988</v>
      </c>
      <c r="V866" s="247" t="s">
        <v>7988</v>
      </c>
      <c r="W866" s="247"/>
      <c r="X866" s="247"/>
      <c r="Y866" s="248">
        <v>44533.68478009259</v>
      </c>
      <c r="Z866" s="248">
        <v>44540.050335648149</v>
      </c>
      <c r="AA866" s="247" t="s">
        <v>7988</v>
      </c>
      <c r="AB866" s="247"/>
      <c r="AC866" s="247"/>
      <c r="AD866" s="247">
        <v>560</v>
      </c>
      <c r="AE866" s="247" t="s">
        <v>8111</v>
      </c>
      <c r="AF866" s="247" t="s">
        <v>8113</v>
      </c>
      <c r="AG866" s="247" t="s">
        <v>35</v>
      </c>
    </row>
    <row r="867" spans="1:33" ht="26.4" x14ac:dyDescent="0.3">
      <c r="A867" s="247" t="s">
        <v>190</v>
      </c>
      <c r="B867" s="247" t="s">
        <v>8111</v>
      </c>
      <c r="C867" s="247" t="s">
        <v>32</v>
      </c>
      <c r="D867" s="251" t="s">
        <v>187</v>
      </c>
      <c r="E867" s="247" t="s">
        <v>2959</v>
      </c>
      <c r="F867" s="247" t="s">
        <v>2960</v>
      </c>
      <c r="G867" s="247" t="s">
        <v>1525</v>
      </c>
      <c r="H867" s="247" t="s">
        <v>23</v>
      </c>
      <c r="I867" s="247" t="s">
        <v>7988</v>
      </c>
      <c r="J867" s="247" t="s">
        <v>7988</v>
      </c>
      <c r="K867" s="247" t="s">
        <v>7988</v>
      </c>
      <c r="L867" s="247" t="s">
        <v>7988</v>
      </c>
      <c r="M867" s="247" t="s">
        <v>8112</v>
      </c>
      <c r="N867" s="247" t="s">
        <v>84</v>
      </c>
      <c r="O867" s="247" t="s">
        <v>7988</v>
      </c>
      <c r="P867" s="247"/>
      <c r="Q867" s="247"/>
      <c r="R867" s="247"/>
      <c r="S867" s="247"/>
      <c r="T867" s="247"/>
      <c r="U867" s="247" t="s">
        <v>7988</v>
      </c>
      <c r="V867" s="247" t="s">
        <v>7988</v>
      </c>
      <c r="W867" s="247"/>
      <c r="X867" s="247"/>
      <c r="Y867" s="248">
        <v>44533.68478009259</v>
      </c>
      <c r="Z867" s="248">
        <v>44539.952731481484</v>
      </c>
      <c r="AA867" s="247" t="s">
        <v>7988</v>
      </c>
      <c r="AB867" s="247"/>
      <c r="AC867" s="247"/>
      <c r="AD867" s="247">
        <v>1550</v>
      </c>
      <c r="AE867" s="247" t="s">
        <v>8111</v>
      </c>
      <c r="AF867" s="247" t="s">
        <v>8113</v>
      </c>
      <c r="AG867" s="247" t="s">
        <v>35</v>
      </c>
    </row>
    <row r="868" spans="1:33" ht="26.4" x14ac:dyDescent="0.3">
      <c r="A868" s="247" t="s">
        <v>193</v>
      </c>
      <c r="B868" s="247" t="s">
        <v>8111</v>
      </c>
      <c r="C868" s="247" t="s">
        <v>32</v>
      </c>
      <c r="D868" s="251" t="s">
        <v>187</v>
      </c>
      <c r="E868" s="247" t="s">
        <v>2961</v>
      </c>
      <c r="F868" s="247" t="s">
        <v>2962</v>
      </c>
      <c r="G868" s="247" t="s">
        <v>1525</v>
      </c>
      <c r="H868" s="247" t="s">
        <v>23</v>
      </c>
      <c r="I868" s="247" t="s">
        <v>7988</v>
      </c>
      <c r="J868" s="247" t="s">
        <v>7988</v>
      </c>
      <c r="K868" s="247" t="s">
        <v>7988</v>
      </c>
      <c r="L868" s="247" t="s">
        <v>7988</v>
      </c>
      <c r="M868" s="247" t="s">
        <v>8112</v>
      </c>
      <c r="N868" s="247" t="s">
        <v>84</v>
      </c>
      <c r="O868" s="247" t="s">
        <v>7988</v>
      </c>
      <c r="P868" s="247"/>
      <c r="Q868" s="247"/>
      <c r="R868" s="247"/>
      <c r="S868" s="247"/>
      <c r="T868" s="247"/>
      <c r="U868" s="247" t="s">
        <v>7988</v>
      </c>
      <c r="V868" s="247" t="s">
        <v>7988</v>
      </c>
      <c r="W868" s="247"/>
      <c r="X868" s="247"/>
      <c r="Y868" s="248">
        <v>44533.68478009259</v>
      </c>
      <c r="Z868" s="248">
        <v>44539.952731481484</v>
      </c>
      <c r="AA868" s="247" t="s">
        <v>7988</v>
      </c>
      <c r="AB868" s="247"/>
      <c r="AC868" s="247"/>
      <c r="AD868" s="247">
        <v>2540</v>
      </c>
      <c r="AE868" s="247" t="s">
        <v>8111</v>
      </c>
      <c r="AF868" s="247" t="s">
        <v>8113</v>
      </c>
      <c r="AG868" s="247" t="s">
        <v>35</v>
      </c>
    </row>
    <row r="869" spans="1:33" x14ac:dyDescent="0.3">
      <c r="A869" s="247" t="s">
        <v>197</v>
      </c>
      <c r="B869" s="247" t="s">
        <v>8111</v>
      </c>
      <c r="C869" s="247" t="s">
        <v>32</v>
      </c>
      <c r="D869" s="251" t="s">
        <v>187</v>
      </c>
      <c r="E869" s="247" t="s">
        <v>2963</v>
      </c>
      <c r="F869" s="247" t="s">
        <v>2964</v>
      </c>
      <c r="G869" s="247" t="s">
        <v>1077</v>
      </c>
      <c r="H869" s="247" t="s">
        <v>23</v>
      </c>
      <c r="I869" s="247" t="s">
        <v>7988</v>
      </c>
      <c r="J869" s="247" t="s">
        <v>7988</v>
      </c>
      <c r="K869" s="247" t="s">
        <v>7988</v>
      </c>
      <c r="L869" s="247" t="s">
        <v>7988</v>
      </c>
      <c r="M869" s="247" t="s">
        <v>8112</v>
      </c>
      <c r="N869" s="247" t="s">
        <v>84</v>
      </c>
      <c r="O869" s="247" t="s">
        <v>7988</v>
      </c>
      <c r="P869" s="247"/>
      <c r="Q869" s="247"/>
      <c r="R869" s="247"/>
      <c r="S869" s="247"/>
      <c r="T869" s="247"/>
      <c r="U869" s="247" t="s">
        <v>7988</v>
      </c>
      <c r="V869" s="247" t="s">
        <v>7988</v>
      </c>
      <c r="W869" s="247"/>
      <c r="X869" s="247"/>
      <c r="Y869" s="248">
        <v>44533.68478009259</v>
      </c>
      <c r="Z869" s="248">
        <v>44539.952731481484</v>
      </c>
      <c r="AA869" s="247" t="s">
        <v>7988</v>
      </c>
      <c r="AB869" s="247"/>
      <c r="AC869" s="247"/>
      <c r="AD869" s="247">
        <v>3530</v>
      </c>
      <c r="AE869" s="247" t="s">
        <v>8111</v>
      </c>
      <c r="AF869" s="247" t="s">
        <v>8113</v>
      </c>
      <c r="AG869" s="247" t="s">
        <v>35</v>
      </c>
    </row>
    <row r="870" spans="1:33" ht="26.4" x14ac:dyDescent="0.3">
      <c r="A870" s="247" t="s">
        <v>401</v>
      </c>
      <c r="B870" s="247" t="s">
        <v>8111</v>
      </c>
      <c r="C870" s="247" t="s">
        <v>32</v>
      </c>
      <c r="D870" s="251" t="s">
        <v>120</v>
      </c>
      <c r="E870" s="247" t="s">
        <v>2965</v>
      </c>
      <c r="F870" s="247" t="s">
        <v>2966</v>
      </c>
      <c r="G870" s="247" t="s">
        <v>158</v>
      </c>
      <c r="H870" s="247" t="s">
        <v>23</v>
      </c>
      <c r="I870" s="247" t="s">
        <v>7988</v>
      </c>
      <c r="J870" s="247" t="s">
        <v>7988</v>
      </c>
      <c r="K870" s="247" t="s">
        <v>7988</v>
      </c>
      <c r="L870" s="247" t="s">
        <v>7988</v>
      </c>
      <c r="M870" s="247" t="s">
        <v>8112</v>
      </c>
      <c r="N870" s="247" t="s">
        <v>84</v>
      </c>
      <c r="O870" s="247" t="s">
        <v>7988</v>
      </c>
      <c r="P870" s="247"/>
      <c r="Q870" s="247"/>
      <c r="R870" s="247"/>
      <c r="S870" s="247"/>
      <c r="T870" s="247"/>
      <c r="U870" s="247" t="s">
        <v>7988</v>
      </c>
      <c r="V870" s="247" t="s">
        <v>7988</v>
      </c>
      <c r="W870" s="247"/>
      <c r="X870" s="247"/>
      <c r="Y870" s="248">
        <v>44533.68478009259</v>
      </c>
      <c r="Z870" s="248">
        <v>44539.952731481484</v>
      </c>
      <c r="AA870" s="247" t="s">
        <v>7988</v>
      </c>
      <c r="AB870" s="247"/>
      <c r="AC870" s="247"/>
      <c r="AD870" s="247">
        <v>9260</v>
      </c>
      <c r="AE870" s="247" t="s">
        <v>8111</v>
      </c>
      <c r="AF870" s="247" t="s">
        <v>8113</v>
      </c>
      <c r="AG870" s="247" t="s">
        <v>35</v>
      </c>
    </row>
    <row r="871" spans="1:33" ht="105.6" x14ac:dyDescent="0.3">
      <c r="A871" s="247" t="s">
        <v>261</v>
      </c>
      <c r="B871" s="247" t="s">
        <v>8111</v>
      </c>
      <c r="C871" s="247" t="s">
        <v>18</v>
      </c>
      <c r="D871" s="251" t="s">
        <v>262</v>
      </c>
      <c r="E871" s="247" t="s">
        <v>2967</v>
      </c>
      <c r="F871" s="247" t="s">
        <v>2968</v>
      </c>
      <c r="G871" s="247" t="s">
        <v>2969</v>
      </c>
      <c r="H871" s="247" t="s">
        <v>2970</v>
      </c>
      <c r="I871" s="247" t="s">
        <v>7988</v>
      </c>
      <c r="J871" s="247" t="s">
        <v>7988</v>
      </c>
      <c r="K871" s="247" t="s">
        <v>7988</v>
      </c>
      <c r="L871" s="247" t="s">
        <v>7988</v>
      </c>
      <c r="M871" s="247" t="s">
        <v>8112</v>
      </c>
      <c r="N871" s="247" t="s">
        <v>7988</v>
      </c>
      <c r="O871" s="247" t="s">
        <v>7988</v>
      </c>
      <c r="P871" s="247" t="s">
        <v>305</v>
      </c>
      <c r="Q871" s="247"/>
      <c r="R871" s="247" t="s">
        <v>2971</v>
      </c>
      <c r="S871" s="247" t="s">
        <v>8310</v>
      </c>
      <c r="T871" s="247"/>
      <c r="U871" s="247" t="s">
        <v>108</v>
      </c>
      <c r="V871" s="247" t="s">
        <v>7988</v>
      </c>
      <c r="W871" s="247" t="s">
        <v>263</v>
      </c>
      <c r="X871" s="247"/>
      <c r="Y871" s="248">
        <v>44533.860798611109</v>
      </c>
      <c r="Z871" s="248">
        <v>44545.930196759262</v>
      </c>
      <c r="AA871" s="247" t="s">
        <v>7988</v>
      </c>
      <c r="AB871" s="247"/>
      <c r="AC871" s="247"/>
      <c r="AD871" s="247">
        <v>400</v>
      </c>
      <c r="AE871" s="247" t="s">
        <v>8111</v>
      </c>
      <c r="AF871" s="247" t="s">
        <v>8113</v>
      </c>
      <c r="AG871" s="247" t="s">
        <v>1302</v>
      </c>
    </row>
    <row r="872" spans="1:33" ht="66" x14ac:dyDescent="0.3">
      <c r="A872" s="247" t="s">
        <v>254</v>
      </c>
      <c r="B872" s="247" t="s">
        <v>8111</v>
      </c>
      <c r="C872" s="247" t="s">
        <v>18</v>
      </c>
      <c r="D872" s="251" t="s">
        <v>255</v>
      </c>
      <c r="E872" s="247" t="s">
        <v>2972</v>
      </c>
      <c r="F872" s="247" t="s">
        <v>2973</v>
      </c>
      <c r="G872" s="247" t="s">
        <v>2969</v>
      </c>
      <c r="H872" s="247" t="s">
        <v>2970</v>
      </c>
      <c r="I872" s="247" t="s">
        <v>7988</v>
      </c>
      <c r="J872" s="247" t="s">
        <v>7988</v>
      </c>
      <c r="K872" s="247" t="s">
        <v>7988</v>
      </c>
      <c r="L872" s="247" t="s">
        <v>7988</v>
      </c>
      <c r="M872" s="247" t="s">
        <v>8112</v>
      </c>
      <c r="N872" s="247" t="s">
        <v>7988</v>
      </c>
      <c r="O872" s="247" t="s">
        <v>7988</v>
      </c>
      <c r="P872" s="247" t="s">
        <v>2975</v>
      </c>
      <c r="Q872" s="247"/>
      <c r="R872" s="247" t="s">
        <v>2974</v>
      </c>
      <c r="S872" s="247" t="s">
        <v>8162</v>
      </c>
      <c r="T872" s="247"/>
      <c r="U872" s="247" t="s">
        <v>108</v>
      </c>
      <c r="V872" s="247" t="s">
        <v>7988</v>
      </c>
      <c r="W872" s="247" t="s">
        <v>256</v>
      </c>
      <c r="X872" s="247"/>
      <c r="Y872" s="248">
        <v>44533.860798611109</v>
      </c>
      <c r="Z872" s="248">
        <v>44545.930196759262</v>
      </c>
      <c r="AA872" s="247" t="s">
        <v>7988</v>
      </c>
      <c r="AB872" s="247"/>
      <c r="AC872" s="247"/>
      <c r="AD872" s="247">
        <v>250</v>
      </c>
      <c r="AE872" s="247" t="s">
        <v>8111</v>
      </c>
      <c r="AF872" s="247" t="s">
        <v>8113</v>
      </c>
      <c r="AG872" s="247" t="s">
        <v>1302</v>
      </c>
    </row>
    <row r="873" spans="1:33" ht="26.4" x14ac:dyDescent="0.3">
      <c r="A873" s="247"/>
      <c r="B873" s="247" t="s">
        <v>8111</v>
      </c>
      <c r="C873" s="247" t="s">
        <v>32</v>
      </c>
      <c r="D873" s="251">
        <v>7</v>
      </c>
      <c r="E873" s="247" t="s">
        <v>2976</v>
      </c>
      <c r="F873" s="247" t="s">
        <v>2977</v>
      </c>
      <c r="G873" s="247" t="s">
        <v>2978</v>
      </c>
      <c r="H873" s="247" t="s">
        <v>88</v>
      </c>
      <c r="I873" s="247" t="s">
        <v>7988</v>
      </c>
      <c r="J873" s="247" t="s">
        <v>7988</v>
      </c>
      <c r="K873" s="247" t="s">
        <v>7988</v>
      </c>
      <c r="L873" s="247" t="s">
        <v>7988</v>
      </c>
      <c r="M873" s="247" t="s">
        <v>8112</v>
      </c>
      <c r="N873" s="247" t="s">
        <v>84</v>
      </c>
      <c r="O873" s="247" t="s">
        <v>7988</v>
      </c>
      <c r="P873" s="247"/>
      <c r="Q873" s="247"/>
      <c r="R873" s="247" t="s">
        <v>296</v>
      </c>
      <c r="S873" s="247" t="s">
        <v>8115</v>
      </c>
      <c r="T873" s="247" t="s">
        <v>8312</v>
      </c>
      <c r="U873" s="247" t="s">
        <v>8311</v>
      </c>
      <c r="V873" s="247" t="s">
        <v>7988</v>
      </c>
      <c r="W873" s="247"/>
      <c r="X873" s="247"/>
      <c r="Y873" s="248">
        <v>44533.878865740742</v>
      </c>
      <c r="Z873" s="248">
        <v>44534.016377314816</v>
      </c>
      <c r="AA873" s="247" t="s">
        <v>7988</v>
      </c>
      <c r="AB873" s="247"/>
      <c r="AC873" s="247"/>
      <c r="AD873" s="247">
        <v>351100</v>
      </c>
      <c r="AE873" s="247" t="s">
        <v>8111</v>
      </c>
      <c r="AF873" s="247" t="s">
        <v>8113</v>
      </c>
      <c r="AG873" s="247"/>
    </row>
    <row r="874" spans="1:33" ht="145.19999999999999" x14ac:dyDescent="0.3">
      <c r="A874" s="247"/>
      <c r="B874" s="247" t="s">
        <v>8111</v>
      </c>
      <c r="C874" s="247" t="s">
        <v>32</v>
      </c>
      <c r="D874" s="251" t="s">
        <v>262</v>
      </c>
      <c r="E874" s="247" t="s">
        <v>2979</v>
      </c>
      <c r="F874" s="247" t="s">
        <v>2980</v>
      </c>
      <c r="G874" s="247" t="s">
        <v>2981</v>
      </c>
      <c r="H874" s="247" t="s">
        <v>88</v>
      </c>
      <c r="I874" s="247" t="s">
        <v>7988</v>
      </c>
      <c r="J874" s="247" t="s">
        <v>7988</v>
      </c>
      <c r="K874" s="247" t="s">
        <v>7988</v>
      </c>
      <c r="L874" s="247" t="s">
        <v>7988</v>
      </c>
      <c r="M874" s="247" t="s">
        <v>8112</v>
      </c>
      <c r="N874" s="247" t="s">
        <v>7988</v>
      </c>
      <c r="O874" s="247" t="s">
        <v>7988</v>
      </c>
      <c r="P874" s="247"/>
      <c r="Q874" s="247"/>
      <c r="R874" s="247" t="s">
        <v>2982</v>
      </c>
      <c r="S874" s="247" t="s">
        <v>8292</v>
      </c>
      <c r="T874" s="247" t="s">
        <v>2984</v>
      </c>
      <c r="U874" s="247" t="s">
        <v>2983</v>
      </c>
      <c r="V874" s="247" t="s">
        <v>7988</v>
      </c>
      <c r="W874" s="247"/>
      <c r="X874" s="247"/>
      <c r="Y874" s="248">
        <v>44533.878865740742</v>
      </c>
      <c r="Z874" s="248">
        <v>44534.016377314816</v>
      </c>
      <c r="AA874" s="247" t="s">
        <v>7988</v>
      </c>
      <c r="AB874" s="247"/>
      <c r="AC874" s="247"/>
      <c r="AD874" s="247">
        <v>351200</v>
      </c>
      <c r="AE874" s="247" t="s">
        <v>8111</v>
      </c>
      <c r="AF874" s="247" t="s">
        <v>8113</v>
      </c>
      <c r="AG874" s="247"/>
    </row>
    <row r="875" spans="1:33" ht="52.8" x14ac:dyDescent="0.3">
      <c r="A875" s="247" t="s">
        <v>616</v>
      </c>
      <c r="B875" s="247" t="s">
        <v>8111</v>
      </c>
      <c r="C875" s="247" t="s">
        <v>32</v>
      </c>
      <c r="D875" s="251" t="s">
        <v>1912</v>
      </c>
      <c r="E875" s="247" t="s">
        <v>1913</v>
      </c>
      <c r="F875" s="247" t="s">
        <v>1911</v>
      </c>
      <c r="G875" s="247" t="s">
        <v>241</v>
      </c>
      <c r="H875" s="247" t="s">
        <v>725</v>
      </c>
      <c r="I875" s="247" t="s">
        <v>7988</v>
      </c>
      <c r="J875" s="247" t="s">
        <v>7988</v>
      </c>
      <c r="K875" s="247" t="s">
        <v>7988</v>
      </c>
      <c r="L875" s="247" t="s">
        <v>7988</v>
      </c>
      <c r="M875" s="247" t="s">
        <v>8112</v>
      </c>
      <c r="N875" s="247" t="s">
        <v>91</v>
      </c>
      <c r="O875" s="247" t="s">
        <v>1914</v>
      </c>
      <c r="P875" s="247"/>
      <c r="Q875" s="247" t="s">
        <v>1910</v>
      </c>
      <c r="R875" s="247"/>
      <c r="S875" s="247" t="s">
        <v>8114</v>
      </c>
      <c r="T875" s="247"/>
      <c r="U875" s="247" t="s">
        <v>7988</v>
      </c>
      <c r="V875" s="247" t="s">
        <v>7988</v>
      </c>
      <c r="W875" s="247" t="s">
        <v>7988</v>
      </c>
      <c r="X875" s="247" t="s">
        <v>7988</v>
      </c>
      <c r="Y875" s="248">
        <v>44534.00582175926</v>
      </c>
      <c r="Z875" s="248">
        <v>44537.785509259258</v>
      </c>
      <c r="AA875" s="247" t="s">
        <v>7988</v>
      </c>
      <c r="AB875" s="247"/>
      <c r="AC875" s="247"/>
      <c r="AD875" s="247">
        <v>31391</v>
      </c>
      <c r="AE875" s="247" t="s">
        <v>8111</v>
      </c>
      <c r="AF875" s="247" t="s">
        <v>8113</v>
      </c>
      <c r="AG875" s="247" t="s">
        <v>7988</v>
      </c>
    </row>
    <row r="876" spans="1:33" x14ac:dyDescent="0.3">
      <c r="A876" s="247" t="s">
        <v>8121</v>
      </c>
      <c r="B876" s="247" t="s">
        <v>8111</v>
      </c>
      <c r="C876" s="247" t="s">
        <v>64</v>
      </c>
      <c r="D876" s="251" t="s">
        <v>2854</v>
      </c>
      <c r="E876" s="247" t="s">
        <v>2860</v>
      </c>
      <c r="F876" s="247" t="s">
        <v>2857</v>
      </c>
      <c r="G876" s="247" t="s">
        <v>145</v>
      </c>
      <c r="H876" s="247" t="s">
        <v>769</v>
      </c>
      <c r="I876" s="247" t="s">
        <v>7988</v>
      </c>
      <c r="J876" s="247" t="s">
        <v>7988</v>
      </c>
      <c r="K876" s="247" t="s">
        <v>7988</v>
      </c>
      <c r="L876" s="247" t="s">
        <v>7988</v>
      </c>
      <c r="M876" s="247" t="s">
        <v>8112</v>
      </c>
      <c r="N876" s="247" t="s">
        <v>91</v>
      </c>
      <c r="O876" s="247" t="s">
        <v>2855</v>
      </c>
      <c r="P876" s="247"/>
      <c r="Q876" s="247" t="s">
        <v>2856</v>
      </c>
      <c r="R876" s="247" t="s">
        <v>2985</v>
      </c>
      <c r="S876" s="247" t="s">
        <v>8114</v>
      </c>
      <c r="T876" s="247"/>
      <c r="U876" s="247" t="s">
        <v>7988</v>
      </c>
      <c r="V876" s="247" t="s">
        <v>7988</v>
      </c>
      <c r="W876" s="247" t="s">
        <v>7988</v>
      </c>
      <c r="X876" s="247" t="s">
        <v>7988</v>
      </c>
      <c r="Y876" s="248">
        <v>44536.401724537034</v>
      </c>
      <c r="Z876" s="248">
        <v>44545.930196759262</v>
      </c>
      <c r="AA876" s="247" t="s">
        <v>7988</v>
      </c>
      <c r="AB876" s="247"/>
      <c r="AC876" s="247"/>
      <c r="AD876" s="247">
        <v>346201</v>
      </c>
      <c r="AE876" s="247" t="s">
        <v>8111</v>
      </c>
      <c r="AF876" s="247" t="s">
        <v>8113</v>
      </c>
      <c r="AG876" s="247" t="s">
        <v>15</v>
      </c>
    </row>
    <row r="877" spans="1:33" ht="26.4" x14ac:dyDescent="0.3">
      <c r="A877" s="247"/>
      <c r="B877" s="247" t="s">
        <v>8111</v>
      </c>
      <c r="C877" s="247" t="s">
        <v>32</v>
      </c>
      <c r="D877" s="251" t="s">
        <v>155</v>
      </c>
      <c r="E877" s="247" t="s">
        <v>1298</v>
      </c>
      <c r="F877" s="247" t="s">
        <v>1297</v>
      </c>
      <c r="G877" s="247" t="s">
        <v>777</v>
      </c>
      <c r="H877" s="247" t="s">
        <v>35</v>
      </c>
      <c r="I877" s="247" t="s">
        <v>7988</v>
      </c>
      <c r="J877" s="247" t="s">
        <v>7988</v>
      </c>
      <c r="K877" s="247" t="s">
        <v>7988</v>
      </c>
      <c r="L877" s="247" t="s">
        <v>7988</v>
      </c>
      <c r="M877" s="247" t="s">
        <v>8112</v>
      </c>
      <c r="N877" s="247" t="s">
        <v>84</v>
      </c>
      <c r="O877" s="247" t="s">
        <v>7988</v>
      </c>
      <c r="P877" s="247"/>
      <c r="Q877" s="247" t="s">
        <v>1296</v>
      </c>
      <c r="R877" s="247"/>
      <c r="S877" s="247"/>
      <c r="T877" s="247"/>
      <c r="U877" s="247" t="s">
        <v>7988</v>
      </c>
      <c r="V877" s="247" t="s">
        <v>7988</v>
      </c>
      <c r="W877" s="247" t="s">
        <v>7988</v>
      </c>
      <c r="X877" s="247" t="s">
        <v>7988</v>
      </c>
      <c r="Y877" s="248">
        <v>44536.43650462963</v>
      </c>
      <c r="Z877" s="248">
        <v>44537.785509259258</v>
      </c>
      <c r="AA877" s="247" t="s">
        <v>7988</v>
      </c>
      <c r="AB877" s="247"/>
      <c r="AC877" s="247"/>
      <c r="AD877" s="247">
        <v>501</v>
      </c>
      <c r="AE877" s="247" t="s">
        <v>8111</v>
      </c>
      <c r="AF877" s="247" t="s">
        <v>8113</v>
      </c>
      <c r="AG877" s="247" t="s">
        <v>15</v>
      </c>
    </row>
    <row r="878" spans="1:33" x14ac:dyDescent="0.3">
      <c r="A878" s="247"/>
      <c r="B878" s="247" t="s">
        <v>8111</v>
      </c>
      <c r="C878" s="247" t="s">
        <v>410</v>
      </c>
      <c r="D878" s="251" t="s">
        <v>1309</v>
      </c>
      <c r="E878" s="247" t="s">
        <v>2124</v>
      </c>
      <c r="F878" s="247" t="s">
        <v>2122</v>
      </c>
      <c r="G878" s="247" t="s">
        <v>730</v>
      </c>
      <c r="H878" s="247" t="s">
        <v>35</v>
      </c>
      <c r="I878" s="247" t="s">
        <v>7988</v>
      </c>
      <c r="J878" s="247" t="s">
        <v>7988</v>
      </c>
      <c r="K878" s="247" t="s">
        <v>7988</v>
      </c>
      <c r="L878" s="247" t="s">
        <v>7988</v>
      </c>
      <c r="M878" s="247" t="s">
        <v>8112</v>
      </c>
      <c r="N878" s="247" t="s">
        <v>84</v>
      </c>
      <c r="O878" s="247" t="s">
        <v>7988</v>
      </c>
      <c r="P878" s="247"/>
      <c r="Q878" s="247" t="s">
        <v>2121</v>
      </c>
      <c r="R878" s="247"/>
      <c r="S878" s="247"/>
      <c r="T878" s="247"/>
      <c r="U878" s="247" t="s">
        <v>7988</v>
      </c>
      <c r="V878" s="247" t="s">
        <v>7988</v>
      </c>
      <c r="W878" s="247" t="s">
        <v>7988</v>
      </c>
      <c r="X878" s="247" t="s">
        <v>7988</v>
      </c>
      <c r="Y878" s="248">
        <v>44536.437662037039</v>
      </c>
      <c r="Z878" s="248">
        <v>44537.785509259258</v>
      </c>
      <c r="AA878" s="247" t="s">
        <v>7988</v>
      </c>
      <c r="AB878" s="247"/>
      <c r="AC878" s="247"/>
      <c r="AD878" s="247">
        <v>401</v>
      </c>
      <c r="AE878" s="247" t="s">
        <v>8111</v>
      </c>
      <c r="AF878" s="247" t="s">
        <v>8113</v>
      </c>
      <c r="AG878" s="247" t="s">
        <v>2123</v>
      </c>
    </row>
    <row r="879" spans="1:33" ht="26.4" x14ac:dyDescent="0.3">
      <c r="A879" s="247"/>
      <c r="B879" s="247" t="s">
        <v>8111</v>
      </c>
      <c r="C879" s="247" t="s">
        <v>18</v>
      </c>
      <c r="D879" s="251" t="s">
        <v>120</v>
      </c>
      <c r="E879" s="247" t="s">
        <v>315</v>
      </c>
      <c r="F879" s="247" t="s">
        <v>312</v>
      </c>
      <c r="G879" s="247" t="s">
        <v>141</v>
      </c>
      <c r="H879" s="247" t="s">
        <v>313</v>
      </c>
      <c r="I879" s="247" t="s">
        <v>7988</v>
      </c>
      <c r="J879" s="247" t="s">
        <v>7988</v>
      </c>
      <c r="K879" s="247" t="s">
        <v>7988</v>
      </c>
      <c r="L879" s="247" t="s">
        <v>7988</v>
      </c>
      <c r="M879" s="247" t="s">
        <v>8112</v>
      </c>
      <c r="N879" s="247" t="s">
        <v>84</v>
      </c>
      <c r="O879" s="247" t="s">
        <v>7988</v>
      </c>
      <c r="P879" s="247" t="s">
        <v>2986</v>
      </c>
      <c r="Q879" s="247" t="s">
        <v>311</v>
      </c>
      <c r="R879" s="247"/>
      <c r="S879" s="247" t="s">
        <v>8313</v>
      </c>
      <c r="T879" s="247"/>
      <c r="U879" s="247" t="s">
        <v>7988</v>
      </c>
      <c r="V879" s="247" t="s">
        <v>7988</v>
      </c>
      <c r="W879" s="247" t="s">
        <v>7988</v>
      </c>
      <c r="X879" s="247" t="s">
        <v>7988</v>
      </c>
      <c r="Y879" s="248">
        <v>44536.438831018517</v>
      </c>
      <c r="Z879" s="248">
        <v>44540.565486111111</v>
      </c>
      <c r="AA879" s="247" t="s">
        <v>7988</v>
      </c>
      <c r="AB879" s="247"/>
      <c r="AC879" s="247"/>
      <c r="AD879" s="247">
        <v>201</v>
      </c>
      <c r="AE879" s="247" t="s">
        <v>8111</v>
      </c>
      <c r="AF879" s="247" t="s">
        <v>8113</v>
      </c>
      <c r="AG879" s="247" t="s">
        <v>15</v>
      </c>
    </row>
    <row r="880" spans="1:33" ht="26.4" x14ac:dyDescent="0.3">
      <c r="A880" s="247"/>
      <c r="B880" s="247" t="s">
        <v>8111</v>
      </c>
      <c r="C880" s="247" t="s">
        <v>32</v>
      </c>
      <c r="D880" s="251" t="s">
        <v>120</v>
      </c>
      <c r="E880" s="247" t="s">
        <v>2828</v>
      </c>
      <c r="F880" s="247" t="s">
        <v>2825</v>
      </c>
      <c r="G880" s="247" t="s">
        <v>2826</v>
      </c>
      <c r="H880" s="247" t="s">
        <v>35</v>
      </c>
      <c r="I880" s="247" t="s">
        <v>7988</v>
      </c>
      <c r="J880" s="247" t="s">
        <v>7988</v>
      </c>
      <c r="K880" s="247" t="s">
        <v>7988</v>
      </c>
      <c r="L880" s="247" t="s">
        <v>7988</v>
      </c>
      <c r="M880" s="247" t="s">
        <v>8112</v>
      </c>
      <c r="N880" s="247" t="s">
        <v>84</v>
      </c>
      <c r="O880" s="247" t="s">
        <v>7988</v>
      </c>
      <c r="P880" s="247"/>
      <c r="Q880" s="247" t="s">
        <v>2824</v>
      </c>
      <c r="R880" s="247"/>
      <c r="S880" s="247"/>
      <c r="T880" s="247"/>
      <c r="U880" s="247" t="s">
        <v>7988</v>
      </c>
      <c r="V880" s="247" t="s">
        <v>7988</v>
      </c>
      <c r="W880" s="247" t="s">
        <v>7988</v>
      </c>
      <c r="X880" s="247" t="s">
        <v>7988</v>
      </c>
      <c r="Y880" s="248">
        <v>44536.690254629626</v>
      </c>
      <c r="Z880" s="248">
        <v>44537.785509259258</v>
      </c>
      <c r="AA880" s="247" t="s">
        <v>7988</v>
      </c>
      <c r="AB880" s="247"/>
      <c r="AC880" s="247"/>
      <c r="AD880" s="247">
        <v>3611</v>
      </c>
      <c r="AE880" s="247" t="s">
        <v>8111</v>
      </c>
      <c r="AF880" s="247" t="s">
        <v>8113</v>
      </c>
      <c r="AG880" s="247" t="s">
        <v>7988</v>
      </c>
    </row>
    <row r="881" spans="1:33" ht="409.2" x14ac:dyDescent="0.3">
      <c r="A881" s="247"/>
      <c r="B881" s="247" t="s">
        <v>8111</v>
      </c>
      <c r="C881" s="247" t="s">
        <v>18</v>
      </c>
      <c r="D881" s="251" t="s">
        <v>187</v>
      </c>
      <c r="E881" s="247" t="s">
        <v>2987</v>
      </c>
      <c r="F881" s="247" t="s">
        <v>2988</v>
      </c>
      <c r="G881" s="247" t="s">
        <v>123</v>
      </c>
      <c r="H881" s="247" t="s">
        <v>23</v>
      </c>
      <c r="I881" s="247" t="s">
        <v>7988</v>
      </c>
      <c r="J881" s="247" t="s">
        <v>7988</v>
      </c>
      <c r="K881" s="247" t="s">
        <v>7988</v>
      </c>
      <c r="L881" s="247" t="s">
        <v>7988</v>
      </c>
      <c r="M881" s="247" t="s">
        <v>8112</v>
      </c>
      <c r="N881" s="247" t="s">
        <v>84</v>
      </c>
      <c r="O881" s="247" t="s">
        <v>7988</v>
      </c>
      <c r="P881" s="247" t="s">
        <v>2989</v>
      </c>
      <c r="Q881" s="247"/>
      <c r="R881" s="247"/>
      <c r="S881" s="247" t="s">
        <v>8314</v>
      </c>
      <c r="T881" s="247"/>
      <c r="U881" s="247" t="s">
        <v>7988</v>
      </c>
      <c r="V881" s="247" t="s">
        <v>7988</v>
      </c>
      <c r="W881" s="247"/>
      <c r="X881" s="247"/>
      <c r="Y881" s="248">
        <v>44536.747696759259</v>
      </c>
      <c r="Z881" s="248">
        <v>44539.895266203705</v>
      </c>
      <c r="AA881" s="247" t="s">
        <v>7988</v>
      </c>
      <c r="AB881" s="247"/>
      <c r="AC881" s="247"/>
      <c r="AD881" s="247">
        <v>4520</v>
      </c>
      <c r="AE881" s="247" t="s">
        <v>8111</v>
      </c>
      <c r="AF881" s="247" t="s">
        <v>8113</v>
      </c>
      <c r="AG881" s="247"/>
    </row>
    <row r="882" spans="1:33" ht="26.4" x14ac:dyDescent="0.3">
      <c r="A882" s="247"/>
      <c r="B882" s="247" t="s">
        <v>8113</v>
      </c>
      <c r="C882" s="247" t="s">
        <v>69</v>
      </c>
      <c r="D882" s="251" t="s">
        <v>120</v>
      </c>
      <c r="E882" s="247" t="s">
        <v>332</v>
      </c>
      <c r="F882" s="247" t="s">
        <v>330</v>
      </c>
      <c r="G882" s="247" t="s">
        <v>133</v>
      </c>
      <c r="H882" s="247" t="s">
        <v>313</v>
      </c>
      <c r="I882" s="247" t="s">
        <v>7988</v>
      </c>
      <c r="J882" s="247" t="s">
        <v>7988</v>
      </c>
      <c r="K882" s="247" t="s">
        <v>7988</v>
      </c>
      <c r="L882" s="247" t="s">
        <v>7988</v>
      </c>
      <c r="M882" s="247" t="s">
        <v>8112</v>
      </c>
      <c r="N882" s="247" t="s">
        <v>84</v>
      </c>
      <c r="O882" s="247" t="s">
        <v>7988</v>
      </c>
      <c r="P882" s="247"/>
      <c r="Q882" s="247" t="s">
        <v>329</v>
      </c>
      <c r="R882" s="247"/>
      <c r="S882" s="247" t="s">
        <v>8315</v>
      </c>
      <c r="T882" s="247"/>
      <c r="U882" s="247" t="s">
        <v>7988</v>
      </c>
      <c r="V882" s="247" t="s">
        <v>7988</v>
      </c>
      <c r="W882" s="247" t="s">
        <v>7988</v>
      </c>
      <c r="X882" s="247" t="s">
        <v>7988</v>
      </c>
      <c r="Y882" s="248">
        <v>44536.747708333336</v>
      </c>
      <c r="Z882" s="247"/>
      <c r="AA882" s="247" t="s">
        <v>7988</v>
      </c>
      <c r="AB882" s="247"/>
      <c r="AC882" s="247"/>
      <c r="AD882" s="247">
        <v>4201</v>
      </c>
      <c r="AE882" s="247" t="s">
        <v>8111</v>
      </c>
      <c r="AF882" s="247" t="s">
        <v>8111</v>
      </c>
      <c r="AG882" s="247" t="s">
        <v>36</v>
      </c>
    </row>
    <row r="883" spans="1:33" ht="26.4" x14ac:dyDescent="0.3">
      <c r="A883" s="247"/>
      <c r="B883" s="247" t="s">
        <v>8111</v>
      </c>
      <c r="C883" s="247" t="s">
        <v>18</v>
      </c>
      <c r="D883" s="251" t="s">
        <v>120</v>
      </c>
      <c r="E883" s="247" t="s">
        <v>442</v>
      </c>
      <c r="F883" s="247" t="s">
        <v>2990</v>
      </c>
      <c r="G883" s="247" t="s">
        <v>133</v>
      </c>
      <c r="H883" s="247" t="s">
        <v>322</v>
      </c>
      <c r="I883" s="247" t="s">
        <v>7988</v>
      </c>
      <c r="J883" s="247" t="s">
        <v>7988</v>
      </c>
      <c r="K883" s="247" t="s">
        <v>7988</v>
      </c>
      <c r="L883" s="247" t="s">
        <v>7988</v>
      </c>
      <c r="M883" s="247" t="s">
        <v>8112</v>
      </c>
      <c r="N883" s="247" t="s">
        <v>84</v>
      </c>
      <c r="O883" s="247" t="s">
        <v>7988</v>
      </c>
      <c r="P883" s="247" t="s">
        <v>2991</v>
      </c>
      <c r="Q883" s="247" t="s">
        <v>439</v>
      </c>
      <c r="R883" s="247" t="s">
        <v>2646</v>
      </c>
      <c r="S883" s="247" t="s">
        <v>8315</v>
      </c>
      <c r="T883" s="247"/>
      <c r="U883" s="247" t="s">
        <v>7988</v>
      </c>
      <c r="V883" s="247" t="s">
        <v>7988</v>
      </c>
      <c r="W883" s="247" t="s">
        <v>7988</v>
      </c>
      <c r="X883" s="247" t="s">
        <v>7988</v>
      </c>
      <c r="Y883" s="248">
        <v>44536.789027777777</v>
      </c>
      <c r="Z883" s="248">
        <v>44539.952731481484</v>
      </c>
      <c r="AA883" s="247" t="s">
        <v>7988</v>
      </c>
      <c r="AB883" s="247"/>
      <c r="AC883" s="247"/>
      <c r="AD883" s="247">
        <v>4251</v>
      </c>
      <c r="AE883" s="247" t="s">
        <v>8111</v>
      </c>
      <c r="AF883" s="247" t="s">
        <v>8113</v>
      </c>
      <c r="AG883" s="247" t="s">
        <v>15</v>
      </c>
    </row>
    <row r="884" spans="1:33" ht="145.19999999999999" x14ac:dyDescent="0.3">
      <c r="A884" s="247"/>
      <c r="B884" s="247" t="s">
        <v>8111</v>
      </c>
      <c r="C884" s="247" t="s">
        <v>18</v>
      </c>
      <c r="D884" s="251" t="s">
        <v>155</v>
      </c>
      <c r="E884" s="247" t="s">
        <v>365</v>
      </c>
      <c r="F884" s="247" t="s">
        <v>363</v>
      </c>
      <c r="G884" s="247" t="s">
        <v>2992</v>
      </c>
      <c r="H884" s="247" t="s">
        <v>313</v>
      </c>
      <c r="I884" s="247" t="s">
        <v>7988</v>
      </c>
      <c r="J884" s="247" t="s">
        <v>7988</v>
      </c>
      <c r="K884" s="247" t="s">
        <v>7988</v>
      </c>
      <c r="L884" s="247" t="s">
        <v>7988</v>
      </c>
      <c r="M884" s="247" t="s">
        <v>8112</v>
      </c>
      <c r="N884" s="247" t="s">
        <v>84</v>
      </c>
      <c r="O884" s="247" t="s">
        <v>7988</v>
      </c>
      <c r="P884" s="247" t="s">
        <v>2993</v>
      </c>
      <c r="Q884" s="247" t="s">
        <v>362</v>
      </c>
      <c r="R884" s="247"/>
      <c r="S884" s="247" t="s">
        <v>8316</v>
      </c>
      <c r="T884" s="247"/>
      <c r="U884" s="247" t="s">
        <v>7988</v>
      </c>
      <c r="V884" s="247" t="s">
        <v>7988</v>
      </c>
      <c r="W884" s="247" t="s">
        <v>7988</v>
      </c>
      <c r="X884" s="247" t="s">
        <v>7988</v>
      </c>
      <c r="Y884" s="248">
        <v>44537.641631944447</v>
      </c>
      <c r="Z884" s="248">
        <v>44546.655659722222</v>
      </c>
      <c r="AA884" s="247" t="s">
        <v>7988</v>
      </c>
      <c r="AB884" s="247"/>
      <c r="AC884" s="247"/>
      <c r="AD884" s="247">
        <v>3201</v>
      </c>
      <c r="AE884" s="247" t="s">
        <v>8111</v>
      </c>
      <c r="AF884" s="247" t="s">
        <v>8113</v>
      </c>
      <c r="AG884" s="247" t="s">
        <v>15</v>
      </c>
    </row>
    <row r="885" spans="1:33" x14ac:dyDescent="0.3">
      <c r="A885" s="247"/>
      <c r="B885" s="247" t="s">
        <v>8111</v>
      </c>
      <c r="C885" s="247" t="s">
        <v>18</v>
      </c>
      <c r="D885" s="251" t="s">
        <v>155</v>
      </c>
      <c r="E885" s="247" t="s">
        <v>429</v>
      </c>
      <c r="F885" s="247" t="s">
        <v>426</v>
      </c>
      <c r="G885" s="247" t="s">
        <v>2994</v>
      </c>
      <c r="H885" s="247" t="s">
        <v>313</v>
      </c>
      <c r="I885" s="247" t="s">
        <v>7988</v>
      </c>
      <c r="J885" s="247" t="s">
        <v>7988</v>
      </c>
      <c r="K885" s="247" t="s">
        <v>7988</v>
      </c>
      <c r="L885" s="247" t="s">
        <v>7988</v>
      </c>
      <c r="M885" s="247" t="s">
        <v>8112</v>
      </c>
      <c r="N885" s="247" t="s">
        <v>84</v>
      </c>
      <c r="O885" s="247" t="s">
        <v>7988</v>
      </c>
      <c r="P885" s="247" t="s">
        <v>2995</v>
      </c>
      <c r="Q885" s="247" t="s">
        <v>425</v>
      </c>
      <c r="R885" s="247"/>
      <c r="S885" s="247" t="s">
        <v>8317</v>
      </c>
      <c r="T885" s="247"/>
      <c r="U885" s="247" t="s">
        <v>7988</v>
      </c>
      <c r="V885" s="247" t="s">
        <v>7988</v>
      </c>
      <c r="W885" s="247" t="s">
        <v>7988</v>
      </c>
      <c r="X885" s="247" t="s">
        <v>7988</v>
      </c>
      <c r="Y885" s="248">
        <v>44537.697013888886</v>
      </c>
      <c r="Z885" s="248">
        <v>44540.050335648149</v>
      </c>
      <c r="AA885" s="247" t="s">
        <v>7988</v>
      </c>
      <c r="AB885" s="247"/>
      <c r="AC885" s="247"/>
      <c r="AD885" s="247">
        <v>3701</v>
      </c>
      <c r="AE885" s="247" t="s">
        <v>8111</v>
      </c>
      <c r="AF885" s="247" t="s">
        <v>8113</v>
      </c>
      <c r="AG885" s="247" t="s">
        <v>15</v>
      </c>
    </row>
    <row r="886" spans="1:33" ht="26.4" x14ac:dyDescent="0.3">
      <c r="A886" s="247" t="s">
        <v>616</v>
      </c>
      <c r="B886" s="247" t="s">
        <v>8111</v>
      </c>
      <c r="C886" s="247" t="s">
        <v>64</v>
      </c>
      <c r="D886" s="251" t="s">
        <v>818</v>
      </c>
      <c r="E886" s="247" t="s">
        <v>2996</v>
      </c>
      <c r="F886" s="247" t="s">
        <v>2997</v>
      </c>
      <c r="G886" s="247" t="s">
        <v>723</v>
      </c>
      <c r="H886" s="247" t="s">
        <v>526</v>
      </c>
      <c r="I886" s="247" t="s">
        <v>7988</v>
      </c>
      <c r="J886" s="247" t="s">
        <v>7988</v>
      </c>
      <c r="K886" s="247" t="s">
        <v>7988</v>
      </c>
      <c r="L886" s="247" t="s">
        <v>7988</v>
      </c>
      <c r="M886" s="247" t="s">
        <v>8112</v>
      </c>
      <c r="N886" s="247" t="s">
        <v>91</v>
      </c>
      <c r="O886" s="247" t="s">
        <v>2998</v>
      </c>
      <c r="P886" s="247"/>
      <c r="Q886" s="247"/>
      <c r="R886" s="247"/>
      <c r="S886" s="247" t="s">
        <v>8114</v>
      </c>
      <c r="T886" s="247"/>
      <c r="U886" s="247" t="s">
        <v>7988</v>
      </c>
      <c r="V886" s="247" t="s">
        <v>7988</v>
      </c>
      <c r="W886" s="247"/>
      <c r="X886" s="247"/>
      <c r="Y886" s="248">
        <v>44537.698807870373</v>
      </c>
      <c r="Z886" s="248">
        <v>44538.851168981484</v>
      </c>
      <c r="AA886" s="247" t="s">
        <v>7988</v>
      </c>
      <c r="AB886" s="247"/>
      <c r="AC886" s="247"/>
      <c r="AD886" s="247">
        <v>362100</v>
      </c>
      <c r="AE886" s="247" t="s">
        <v>8111</v>
      </c>
      <c r="AF886" s="247" t="s">
        <v>8113</v>
      </c>
      <c r="AG886" s="247" t="s">
        <v>15</v>
      </c>
    </row>
    <row r="887" spans="1:33" ht="26.4" x14ac:dyDescent="0.3">
      <c r="A887" s="247"/>
      <c r="B887" s="247" t="s">
        <v>8111</v>
      </c>
      <c r="C887" s="247" t="s">
        <v>1321</v>
      </c>
      <c r="D887" s="251" t="s">
        <v>745</v>
      </c>
      <c r="E887" s="247" t="s">
        <v>746</v>
      </c>
      <c r="F887" s="247" t="s">
        <v>741</v>
      </c>
      <c r="G887" s="247" t="s">
        <v>742</v>
      </c>
      <c r="H887" s="247" t="s">
        <v>313</v>
      </c>
      <c r="I887" s="247" t="s">
        <v>7988</v>
      </c>
      <c r="J887" s="247" t="s">
        <v>7988</v>
      </c>
      <c r="K887" s="247" t="s">
        <v>7988</v>
      </c>
      <c r="L887" s="247" t="s">
        <v>7988</v>
      </c>
      <c r="M887" s="247" t="s">
        <v>8112</v>
      </c>
      <c r="N887" s="247" t="s">
        <v>91</v>
      </c>
      <c r="O887" s="247" t="s">
        <v>7988</v>
      </c>
      <c r="P887" s="247"/>
      <c r="Q887" s="247" t="s">
        <v>740</v>
      </c>
      <c r="R887" s="247"/>
      <c r="S887" s="247" t="s">
        <v>8213</v>
      </c>
      <c r="T887" s="247"/>
      <c r="U887" s="247" t="s">
        <v>7988</v>
      </c>
      <c r="V887" s="247" t="s">
        <v>7988</v>
      </c>
      <c r="W887" s="247" t="s">
        <v>7988</v>
      </c>
      <c r="X887" s="247" t="s">
        <v>7988</v>
      </c>
      <c r="Y887" s="248">
        <v>44538.516331018516</v>
      </c>
      <c r="Z887" s="248">
        <v>44539.952731481484</v>
      </c>
      <c r="AA887" s="247" t="s">
        <v>7988</v>
      </c>
      <c r="AB887" s="247"/>
      <c r="AC887" s="247"/>
      <c r="AD887" s="247">
        <v>30731</v>
      </c>
      <c r="AE887" s="247" t="s">
        <v>8111</v>
      </c>
      <c r="AF887" s="247" t="s">
        <v>8113</v>
      </c>
      <c r="AG887" s="247" t="s">
        <v>15</v>
      </c>
    </row>
    <row r="888" spans="1:33" ht="39.6" x14ac:dyDescent="0.3">
      <c r="A888" s="247"/>
      <c r="B888" s="247" t="s">
        <v>8111</v>
      </c>
      <c r="C888" s="247" t="s">
        <v>32</v>
      </c>
      <c r="D888" s="251" t="s">
        <v>1065</v>
      </c>
      <c r="E888" s="247" t="s">
        <v>1069</v>
      </c>
      <c r="F888" s="247" t="s">
        <v>1068</v>
      </c>
      <c r="G888" s="247" t="s">
        <v>241</v>
      </c>
      <c r="H888" s="247" t="s">
        <v>725</v>
      </c>
      <c r="I888" s="247" t="s">
        <v>7988</v>
      </c>
      <c r="J888" s="247" t="s">
        <v>7988</v>
      </c>
      <c r="K888" s="247" t="s">
        <v>7988</v>
      </c>
      <c r="L888" s="247" t="s">
        <v>7988</v>
      </c>
      <c r="M888" s="247" t="s">
        <v>8112</v>
      </c>
      <c r="N888" s="247" t="s">
        <v>91</v>
      </c>
      <c r="O888" s="247" t="s">
        <v>1066</v>
      </c>
      <c r="P888" s="247"/>
      <c r="Q888" s="247" t="s">
        <v>1067</v>
      </c>
      <c r="R888" s="247"/>
      <c r="S888" s="247"/>
      <c r="T888" s="247"/>
      <c r="U888" s="247" t="s">
        <v>7988</v>
      </c>
      <c r="V888" s="247" t="s">
        <v>7988</v>
      </c>
      <c r="W888" s="247" t="s">
        <v>7988</v>
      </c>
      <c r="X888" s="247" t="s">
        <v>7988</v>
      </c>
      <c r="Y888" s="248">
        <v>44538.614999999998</v>
      </c>
      <c r="Z888" s="248">
        <v>44545.930196759262</v>
      </c>
      <c r="AA888" s="247" t="s">
        <v>7988</v>
      </c>
      <c r="AB888" s="247"/>
      <c r="AC888" s="247"/>
      <c r="AD888" s="247">
        <v>28891</v>
      </c>
      <c r="AE888" s="247" t="s">
        <v>8111</v>
      </c>
      <c r="AF888" s="247" t="s">
        <v>8113</v>
      </c>
      <c r="AG888" s="247" t="s">
        <v>7988</v>
      </c>
    </row>
    <row r="889" spans="1:33" ht="39.6" x14ac:dyDescent="0.3">
      <c r="A889" s="247"/>
      <c r="B889" s="247" t="s">
        <v>8111</v>
      </c>
      <c r="C889" s="247" t="s">
        <v>32</v>
      </c>
      <c r="D889" s="251" t="s">
        <v>2402</v>
      </c>
      <c r="E889" s="247" t="s">
        <v>2403</v>
      </c>
      <c r="F889" s="247" t="s">
        <v>2400</v>
      </c>
      <c r="G889" s="247" t="s">
        <v>241</v>
      </c>
      <c r="H889" s="247" t="s">
        <v>725</v>
      </c>
      <c r="I889" s="247" t="s">
        <v>7988</v>
      </c>
      <c r="J889" s="247" t="s">
        <v>7988</v>
      </c>
      <c r="K889" s="247" t="s">
        <v>7988</v>
      </c>
      <c r="L889" s="247" t="s">
        <v>7988</v>
      </c>
      <c r="M889" s="247" t="s">
        <v>8112</v>
      </c>
      <c r="N889" s="247" t="s">
        <v>91</v>
      </c>
      <c r="O889" s="247" t="s">
        <v>2404</v>
      </c>
      <c r="P889" s="247"/>
      <c r="Q889" s="247" t="s">
        <v>2399</v>
      </c>
      <c r="R889" s="247"/>
      <c r="S889" s="247"/>
      <c r="T889" s="247"/>
      <c r="U889" s="247" t="s">
        <v>7988</v>
      </c>
      <c r="V889" s="247" t="s">
        <v>7988</v>
      </c>
      <c r="W889" s="247" t="s">
        <v>7988</v>
      </c>
      <c r="X889" s="247" t="s">
        <v>7988</v>
      </c>
      <c r="Y889" s="248">
        <v>44538.615208333336</v>
      </c>
      <c r="Z889" s="248">
        <v>44544.939826388887</v>
      </c>
      <c r="AA889" s="247" t="s">
        <v>7988</v>
      </c>
      <c r="AB889" s="247"/>
      <c r="AC889" s="247"/>
      <c r="AD889" s="247">
        <v>32981</v>
      </c>
      <c r="AE889" s="247" t="s">
        <v>8111</v>
      </c>
      <c r="AF889" s="247" t="s">
        <v>8113</v>
      </c>
      <c r="AG889" s="247" t="s">
        <v>7988</v>
      </c>
    </row>
    <row r="890" spans="1:33" ht="26.4" x14ac:dyDescent="0.3">
      <c r="A890" s="247"/>
      <c r="B890" s="247" t="s">
        <v>8111</v>
      </c>
      <c r="C890" s="247" t="s">
        <v>32</v>
      </c>
      <c r="D890" s="251" t="s">
        <v>120</v>
      </c>
      <c r="E890" s="247" t="s">
        <v>2908</v>
      </c>
      <c r="F890" s="247" t="s">
        <v>2907</v>
      </c>
      <c r="G890" s="247" t="s">
        <v>137</v>
      </c>
      <c r="H890" s="247" t="s">
        <v>23</v>
      </c>
      <c r="I890" s="247" t="s">
        <v>7988</v>
      </c>
      <c r="J890" s="247" t="s">
        <v>7988</v>
      </c>
      <c r="K890" s="247" t="s">
        <v>7988</v>
      </c>
      <c r="L890" s="247" t="s">
        <v>7988</v>
      </c>
      <c r="M890" s="247" t="s">
        <v>8112</v>
      </c>
      <c r="N890" s="247" t="s">
        <v>84</v>
      </c>
      <c r="O890" s="247" t="s">
        <v>7988</v>
      </c>
      <c r="P890" s="247"/>
      <c r="Q890" s="247" t="s">
        <v>2906</v>
      </c>
      <c r="R890" s="247"/>
      <c r="S890" s="247"/>
      <c r="T890" s="247"/>
      <c r="U890" s="247" t="s">
        <v>7988</v>
      </c>
      <c r="V890" s="247" t="s">
        <v>7988</v>
      </c>
      <c r="W890" s="247" t="s">
        <v>7988</v>
      </c>
      <c r="X890" s="247" t="s">
        <v>7988</v>
      </c>
      <c r="Y890" s="248">
        <v>44538.624050925922</v>
      </c>
      <c r="Z890" s="248">
        <v>44540.050335648149</v>
      </c>
      <c r="AA890" s="247" t="s">
        <v>7988</v>
      </c>
      <c r="AB890" s="247"/>
      <c r="AC890" s="247"/>
      <c r="AD890" s="247">
        <v>5611</v>
      </c>
      <c r="AE890" s="247" t="s">
        <v>8111</v>
      </c>
      <c r="AF890" s="247" t="s">
        <v>8113</v>
      </c>
      <c r="AG890" s="247" t="s">
        <v>35</v>
      </c>
    </row>
    <row r="891" spans="1:33" x14ac:dyDescent="0.3">
      <c r="A891" s="247"/>
      <c r="B891" s="247" t="s">
        <v>8111</v>
      </c>
      <c r="C891" s="247" t="s">
        <v>32</v>
      </c>
      <c r="D891" s="251" t="s">
        <v>120</v>
      </c>
      <c r="E891" s="247" t="s">
        <v>2900</v>
      </c>
      <c r="F891" s="247" t="s">
        <v>2899</v>
      </c>
      <c r="G891" s="247" t="s">
        <v>145</v>
      </c>
      <c r="H891" s="247" t="s">
        <v>23</v>
      </c>
      <c r="I891" s="247" t="s">
        <v>7988</v>
      </c>
      <c r="J891" s="247" t="s">
        <v>7988</v>
      </c>
      <c r="K891" s="247" t="s">
        <v>7988</v>
      </c>
      <c r="L891" s="247" t="s">
        <v>7988</v>
      </c>
      <c r="M891" s="247" t="s">
        <v>8112</v>
      </c>
      <c r="N891" s="247" t="s">
        <v>84</v>
      </c>
      <c r="O891" s="247" t="s">
        <v>7988</v>
      </c>
      <c r="P891" s="247"/>
      <c r="Q891" s="247" t="s">
        <v>2898</v>
      </c>
      <c r="R891" s="247"/>
      <c r="S891" s="247"/>
      <c r="T891" s="247"/>
      <c r="U891" s="247" t="s">
        <v>7988</v>
      </c>
      <c r="V891" s="247" t="s">
        <v>7988</v>
      </c>
      <c r="W891" s="247" t="s">
        <v>7988</v>
      </c>
      <c r="X891" s="247" t="s">
        <v>7988</v>
      </c>
      <c r="Y891" s="248">
        <v>44538.624259259261</v>
      </c>
      <c r="Z891" s="248">
        <v>44540.565486111111</v>
      </c>
      <c r="AA891" s="247" t="s">
        <v>7988</v>
      </c>
      <c r="AB891" s="247"/>
      <c r="AC891" s="247"/>
      <c r="AD891" s="247">
        <v>7651</v>
      </c>
      <c r="AE891" s="247" t="s">
        <v>8111</v>
      </c>
      <c r="AF891" s="247" t="s">
        <v>8113</v>
      </c>
      <c r="AG891" s="247" t="s">
        <v>7988</v>
      </c>
    </row>
    <row r="892" spans="1:33" x14ac:dyDescent="0.3">
      <c r="A892" s="247"/>
      <c r="B892" s="247" t="s">
        <v>8111</v>
      </c>
      <c r="C892" s="247" t="s">
        <v>18</v>
      </c>
      <c r="D892" s="251" t="s">
        <v>120</v>
      </c>
      <c r="E892" s="247" t="s">
        <v>2897</v>
      </c>
      <c r="F892" s="247" t="s">
        <v>2896</v>
      </c>
      <c r="G892" s="247" t="s">
        <v>141</v>
      </c>
      <c r="H892" s="247" t="s">
        <v>23</v>
      </c>
      <c r="I892" s="247" t="s">
        <v>7988</v>
      </c>
      <c r="J892" s="247" t="s">
        <v>7988</v>
      </c>
      <c r="K892" s="247" t="s">
        <v>7988</v>
      </c>
      <c r="L892" s="247" t="s">
        <v>7988</v>
      </c>
      <c r="M892" s="247" t="s">
        <v>8112</v>
      </c>
      <c r="N892" s="247" t="s">
        <v>84</v>
      </c>
      <c r="O892" s="247" t="s">
        <v>7988</v>
      </c>
      <c r="P892" s="247" t="s">
        <v>2999</v>
      </c>
      <c r="Q892" s="247" t="s">
        <v>2895</v>
      </c>
      <c r="R892" s="247"/>
      <c r="S892" s="247"/>
      <c r="T892" s="247"/>
      <c r="U892" s="247" t="s">
        <v>7988</v>
      </c>
      <c r="V892" s="247" t="s">
        <v>7988</v>
      </c>
      <c r="W892" s="247" t="s">
        <v>7988</v>
      </c>
      <c r="X892" s="247" t="s">
        <v>7988</v>
      </c>
      <c r="Y892" s="248">
        <v>44538.624525462961</v>
      </c>
      <c r="Z892" s="248">
        <v>44539.109317129631</v>
      </c>
      <c r="AA892" s="247" t="s">
        <v>7988</v>
      </c>
      <c r="AB892" s="247"/>
      <c r="AC892" s="247"/>
      <c r="AD892" s="247">
        <v>691</v>
      </c>
      <c r="AE892" s="247" t="s">
        <v>8111</v>
      </c>
      <c r="AF892" s="247" t="s">
        <v>8113</v>
      </c>
      <c r="AG892" s="247" t="s">
        <v>7988</v>
      </c>
    </row>
    <row r="893" spans="1:33" ht="409.6" x14ac:dyDescent="0.3">
      <c r="A893" s="247"/>
      <c r="B893" s="247" t="s">
        <v>8111</v>
      </c>
      <c r="C893" s="247" t="s">
        <v>18</v>
      </c>
      <c r="D893" s="251" t="s">
        <v>120</v>
      </c>
      <c r="E893" s="247" t="s">
        <v>2905</v>
      </c>
      <c r="F893" s="247" t="s">
        <v>2904</v>
      </c>
      <c r="G893" s="247" t="s">
        <v>1196</v>
      </c>
      <c r="H893" s="247" t="s">
        <v>23</v>
      </c>
      <c r="I893" s="247" t="s">
        <v>7988</v>
      </c>
      <c r="J893" s="247" t="s">
        <v>7988</v>
      </c>
      <c r="K893" s="247" t="s">
        <v>7988</v>
      </c>
      <c r="L893" s="247" t="s">
        <v>7988</v>
      </c>
      <c r="M893" s="247" t="s">
        <v>8112</v>
      </c>
      <c r="N893" s="247" t="s">
        <v>84</v>
      </c>
      <c r="O893" s="247" t="s">
        <v>7988</v>
      </c>
      <c r="P893" s="247" t="s">
        <v>3000</v>
      </c>
      <c r="Q893" s="247" t="s">
        <v>2903</v>
      </c>
      <c r="R893" s="247"/>
      <c r="S893" s="247" t="s">
        <v>8318</v>
      </c>
      <c r="T893" s="247"/>
      <c r="U893" s="247" t="s">
        <v>7988</v>
      </c>
      <c r="V893" s="247" t="s">
        <v>7988</v>
      </c>
      <c r="W893" s="247" t="s">
        <v>7988</v>
      </c>
      <c r="X893" s="247" t="s">
        <v>7988</v>
      </c>
      <c r="Y893" s="248">
        <v>44538.624884259261</v>
      </c>
      <c r="Z893" s="248">
        <v>44545.930196759262</v>
      </c>
      <c r="AA893" s="247" t="s">
        <v>7988</v>
      </c>
      <c r="AB893" s="247"/>
      <c r="AC893" s="247"/>
      <c r="AD893" s="247">
        <v>3631</v>
      </c>
      <c r="AE893" s="247" t="s">
        <v>8111</v>
      </c>
      <c r="AF893" s="247" t="s">
        <v>8113</v>
      </c>
      <c r="AG893" s="247" t="s">
        <v>35</v>
      </c>
    </row>
    <row r="894" spans="1:33" ht="409.6" x14ac:dyDescent="0.3">
      <c r="A894" s="247"/>
      <c r="B894" s="247" t="s">
        <v>8111</v>
      </c>
      <c r="C894" s="247" t="s">
        <v>3005</v>
      </c>
      <c r="D894" s="251" t="s">
        <v>755</v>
      </c>
      <c r="E894" s="247" t="s">
        <v>3001</v>
      </c>
      <c r="F894" s="247" t="s">
        <v>3002</v>
      </c>
      <c r="G894" s="247" t="s">
        <v>3003</v>
      </c>
      <c r="H894" s="247" t="s">
        <v>35</v>
      </c>
      <c r="I894" s="247" t="s">
        <v>7988</v>
      </c>
      <c r="J894" s="247" t="s">
        <v>7988</v>
      </c>
      <c r="K894" s="247" t="s">
        <v>7988</v>
      </c>
      <c r="L894" s="247" t="s">
        <v>7988</v>
      </c>
      <c r="M894" s="247" t="s">
        <v>8112</v>
      </c>
      <c r="N894" s="247" t="s">
        <v>91</v>
      </c>
      <c r="O894" s="247" t="s">
        <v>7988</v>
      </c>
      <c r="P894" s="247"/>
      <c r="Q894" s="247"/>
      <c r="R894" s="247" t="s">
        <v>3004</v>
      </c>
      <c r="S894" s="247" t="s">
        <v>8319</v>
      </c>
      <c r="T894" s="247"/>
      <c r="U894" s="247" t="s">
        <v>7988</v>
      </c>
      <c r="V894" s="247" t="s">
        <v>7988</v>
      </c>
      <c r="W894" s="247"/>
      <c r="X894" s="247"/>
      <c r="Y894" s="248">
        <v>44538.724085648151</v>
      </c>
      <c r="Z894" s="248">
        <v>44541.656319444446</v>
      </c>
      <c r="AA894" s="247" t="s">
        <v>7988</v>
      </c>
      <c r="AB894" s="247"/>
      <c r="AC894" s="247"/>
      <c r="AD894" s="247">
        <v>353200</v>
      </c>
      <c r="AE894" s="247" t="s">
        <v>8111</v>
      </c>
      <c r="AF894" s="247" t="s">
        <v>8113</v>
      </c>
      <c r="AG894" s="247"/>
    </row>
    <row r="895" spans="1:33" ht="264" x14ac:dyDescent="0.3">
      <c r="A895" s="247" t="s">
        <v>1427</v>
      </c>
      <c r="B895" s="247" t="s">
        <v>8111</v>
      </c>
      <c r="C895" s="247" t="s">
        <v>1466</v>
      </c>
      <c r="D895" s="251" t="s">
        <v>755</v>
      </c>
      <c r="E895" s="247" t="s">
        <v>3006</v>
      </c>
      <c r="F895" s="247" t="s">
        <v>3007</v>
      </c>
      <c r="G895" s="247" t="s">
        <v>3008</v>
      </c>
      <c r="H895" s="247" t="s">
        <v>7</v>
      </c>
      <c r="I895" s="247" t="s">
        <v>3010</v>
      </c>
      <c r="J895" s="247">
        <v>86</v>
      </c>
      <c r="K895" s="247" t="s">
        <v>7988</v>
      </c>
      <c r="L895" s="247" t="s">
        <v>3013</v>
      </c>
      <c r="M895" s="247" t="s">
        <v>1519</v>
      </c>
      <c r="N895" s="247" t="s">
        <v>91</v>
      </c>
      <c r="O895" s="247" t="s">
        <v>3011</v>
      </c>
      <c r="P895" s="247"/>
      <c r="Q895" s="247"/>
      <c r="R895" s="247" t="s">
        <v>3009</v>
      </c>
      <c r="S895" s="247" t="s">
        <v>8320</v>
      </c>
      <c r="T895" s="247"/>
      <c r="U895" s="247" t="s">
        <v>7988</v>
      </c>
      <c r="V895" s="247" t="s">
        <v>7988</v>
      </c>
      <c r="W895" s="247"/>
      <c r="X895" s="247"/>
      <c r="Y895" s="248">
        <v>44538.724085648151</v>
      </c>
      <c r="Z895" s="248">
        <v>44540.948055555556</v>
      </c>
      <c r="AA895" s="247" t="s">
        <v>7988</v>
      </c>
      <c r="AB895" s="247"/>
      <c r="AC895" s="247"/>
      <c r="AD895" s="247">
        <v>353300</v>
      </c>
      <c r="AE895" s="247" t="s">
        <v>8111</v>
      </c>
      <c r="AF895" s="247" t="s">
        <v>8113</v>
      </c>
      <c r="AG895" s="247" t="s">
        <v>2872</v>
      </c>
    </row>
    <row r="896" spans="1:33" ht="145.19999999999999" x14ac:dyDescent="0.3">
      <c r="A896" s="247" t="s">
        <v>1611</v>
      </c>
      <c r="B896" s="247" t="s">
        <v>8111</v>
      </c>
      <c r="C896" s="247" t="s">
        <v>1466</v>
      </c>
      <c r="D896" s="251" t="s">
        <v>755</v>
      </c>
      <c r="E896" s="247" t="s">
        <v>3014</v>
      </c>
      <c r="F896" s="247" t="s">
        <v>3007</v>
      </c>
      <c r="G896" s="247" t="s">
        <v>3003</v>
      </c>
      <c r="H896" s="247" t="s">
        <v>7</v>
      </c>
      <c r="I896" s="247" t="s">
        <v>3015</v>
      </c>
      <c r="J896" s="247">
        <v>667</v>
      </c>
      <c r="K896" s="247" t="s">
        <v>7988</v>
      </c>
      <c r="L896" s="247" t="s">
        <v>3013</v>
      </c>
      <c r="M896" s="247" t="s">
        <v>3016</v>
      </c>
      <c r="N896" s="247" t="s">
        <v>91</v>
      </c>
      <c r="O896" s="247" t="s">
        <v>3011</v>
      </c>
      <c r="P896" s="247"/>
      <c r="Q896" s="247"/>
      <c r="R896" s="247" t="s">
        <v>3009</v>
      </c>
      <c r="S896" s="247" t="s">
        <v>8321</v>
      </c>
      <c r="T896" s="247"/>
      <c r="U896" s="247" t="s">
        <v>7988</v>
      </c>
      <c r="V896" s="247" t="s">
        <v>7988</v>
      </c>
      <c r="W896" s="247"/>
      <c r="X896" s="247"/>
      <c r="Y896" s="248">
        <v>44538.72420138889</v>
      </c>
      <c r="Z896" s="248">
        <v>44541.607789351852</v>
      </c>
      <c r="AA896" s="247" t="s">
        <v>7988</v>
      </c>
      <c r="AB896" s="247"/>
      <c r="AC896" s="247"/>
      <c r="AD896" s="247">
        <v>353400</v>
      </c>
      <c r="AE896" s="247" t="s">
        <v>8111</v>
      </c>
      <c r="AF896" s="247" t="s">
        <v>8113</v>
      </c>
      <c r="AG896" s="247" t="s">
        <v>2872</v>
      </c>
    </row>
    <row r="897" spans="1:33" ht="26.4" x14ac:dyDescent="0.3">
      <c r="A897" s="247" t="s">
        <v>1087</v>
      </c>
      <c r="B897" s="247" t="s">
        <v>8111</v>
      </c>
      <c r="C897" s="247" t="s">
        <v>64</v>
      </c>
      <c r="D897" s="251" t="s">
        <v>755</v>
      </c>
      <c r="E897" s="247" t="s">
        <v>3018</v>
      </c>
      <c r="F897" s="247" t="s">
        <v>3019</v>
      </c>
      <c r="G897" s="247" t="s">
        <v>158</v>
      </c>
      <c r="H897" s="247" t="s">
        <v>1185</v>
      </c>
      <c r="I897" s="247" t="s">
        <v>7988</v>
      </c>
      <c r="J897" s="247" t="s">
        <v>7988</v>
      </c>
      <c r="K897" s="247" t="s">
        <v>7988</v>
      </c>
      <c r="L897" s="247" t="s">
        <v>7988</v>
      </c>
      <c r="M897" s="247" t="s">
        <v>8112</v>
      </c>
      <c r="N897" s="247" t="s">
        <v>91</v>
      </c>
      <c r="O897" s="247" t="s">
        <v>757</v>
      </c>
      <c r="P897" s="247"/>
      <c r="Q897" s="247"/>
      <c r="R897" s="247" t="s">
        <v>3020</v>
      </c>
      <c r="S897" s="247" t="s">
        <v>8147</v>
      </c>
      <c r="T897" s="247"/>
      <c r="U897" s="247" t="s">
        <v>7988</v>
      </c>
      <c r="V897" s="247" t="s">
        <v>7988</v>
      </c>
      <c r="W897" s="247"/>
      <c r="X897" s="247"/>
      <c r="Y897" s="248">
        <v>44538.724965277775</v>
      </c>
      <c r="Z897" s="248">
        <v>44540.948055555556</v>
      </c>
      <c r="AA897" s="247" t="s">
        <v>7988</v>
      </c>
      <c r="AB897" s="247"/>
      <c r="AC897" s="247"/>
      <c r="AD897" s="247">
        <v>353500</v>
      </c>
      <c r="AE897" s="247" t="s">
        <v>8111</v>
      </c>
      <c r="AF897" s="247" t="s">
        <v>8113</v>
      </c>
      <c r="AG897" s="247" t="s">
        <v>15</v>
      </c>
    </row>
    <row r="898" spans="1:33" ht="79.2" x14ac:dyDescent="0.3">
      <c r="A898" s="247"/>
      <c r="B898" s="247" t="s">
        <v>8111</v>
      </c>
      <c r="C898" s="247" t="s">
        <v>18</v>
      </c>
      <c r="D898" s="251" t="s">
        <v>755</v>
      </c>
      <c r="E898" s="247" t="s">
        <v>3021</v>
      </c>
      <c r="F898" s="247" t="s">
        <v>3022</v>
      </c>
      <c r="G898" s="247" t="s">
        <v>3023</v>
      </c>
      <c r="H898" s="247" t="s">
        <v>2970</v>
      </c>
      <c r="I898" s="247" t="s">
        <v>7988</v>
      </c>
      <c r="J898" s="247" t="s">
        <v>7988</v>
      </c>
      <c r="K898" s="247" t="s">
        <v>7988</v>
      </c>
      <c r="L898" s="247" t="s">
        <v>7988</v>
      </c>
      <c r="M898" s="247" t="s">
        <v>8112</v>
      </c>
      <c r="N898" s="247" t="s">
        <v>91</v>
      </c>
      <c r="O898" s="247" t="s">
        <v>757</v>
      </c>
      <c r="P898" s="247" t="s">
        <v>3025</v>
      </c>
      <c r="Q898" s="247"/>
      <c r="R898" s="247" t="s">
        <v>3024</v>
      </c>
      <c r="S898" s="247" t="s">
        <v>8147</v>
      </c>
      <c r="T898" s="247"/>
      <c r="U898" s="247" t="s">
        <v>241</v>
      </c>
      <c r="V898" s="247" t="s">
        <v>7988</v>
      </c>
      <c r="W898" s="247"/>
      <c r="X898" s="247"/>
      <c r="Y898" s="248">
        <v>44538.725347222222</v>
      </c>
      <c r="Z898" s="248">
        <v>44540.948055555556</v>
      </c>
      <c r="AA898" s="247" t="s">
        <v>7988</v>
      </c>
      <c r="AB898" s="247"/>
      <c r="AC898" s="247"/>
      <c r="AD898" s="247">
        <v>353600</v>
      </c>
      <c r="AE898" s="247" t="s">
        <v>8111</v>
      </c>
      <c r="AF898" s="247" t="s">
        <v>8113</v>
      </c>
      <c r="AG898" s="247" t="s">
        <v>15</v>
      </c>
    </row>
    <row r="899" spans="1:33" ht="184.8" x14ac:dyDescent="0.3">
      <c r="A899" s="247"/>
      <c r="B899" s="247" t="s">
        <v>8111</v>
      </c>
      <c r="C899" s="247" t="s">
        <v>18</v>
      </c>
      <c r="D899" s="251" t="s">
        <v>155</v>
      </c>
      <c r="E899" s="247" t="s">
        <v>2931</v>
      </c>
      <c r="F899" s="247" t="s">
        <v>2928</v>
      </c>
      <c r="G899" s="247" t="s">
        <v>2929</v>
      </c>
      <c r="H899" s="247" t="s">
        <v>23</v>
      </c>
      <c r="I899" s="247" t="s">
        <v>7988</v>
      </c>
      <c r="J899" s="247" t="s">
        <v>7988</v>
      </c>
      <c r="K899" s="247" t="s">
        <v>7988</v>
      </c>
      <c r="L899" s="247" t="s">
        <v>7988</v>
      </c>
      <c r="M899" s="247" t="s">
        <v>8112</v>
      </c>
      <c r="N899" s="247" t="s">
        <v>84</v>
      </c>
      <c r="O899" s="247" t="s">
        <v>7988</v>
      </c>
      <c r="P899" s="247" t="s">
        <v>3026</v>
      </c>
      <c r="Q899" s="247" t="s">
        <v>2927</v>
      </c>
      <c r="R899" s="247"/>
      <c r="S899" s="247" t="s">
        <v>8322</v>
      </c>
      <c r="T899" s="247"/>
      <c r="U899" s="247" t="s">
        <v>7988</v>
      </c>
      <c r="V899" s="247" t="s">
        <v>7988</v>
      </c>
      <c r="W899" s="247" t="s">
        <v>7988</v>
      </c>
      <c r="X899" s="247" t="s">
        <v>7988</v>
      </c>
      <c r="Y899" s="248">
        <v>44538.807905092595</v>
      </c>
      <c r="Z899" s="248">
        <v>44539.109317129631</v>
      </c>
      <c r="AA899" s="247" t="s">
        <v>7988</v>
      </c>
      <c r="AB899" s="247"/>
      <c r="AC899" s="247"/>
      <c r="AD899" s="247">
        <v>3901</v>
      </c>
      <c r="AE899" s="247" t="s">
        <v>8111</v>
      </c>
      <c r="AF899" s="247" t="s">
        <v>8113</v>
      </c>
      <c r="AG899" s="247" t="s">
        <v>35</v>
      </c>
    </row>
    <row r="900" spans="1:33" ht="409.6" x14ac:dyDescent="0.3">
      <c r="A900" s="247"/>
      <c r="B900" s="247" t="s">
        <v>8111</v>
      </c>
      <c r="C900" s="247" t="s">
        <v>18</v>
      </c>
      <c r="D900" s="251" t="s">
        <v>155</v>
      </c>
      <c r="E900" s="247" t="s">
        <v>2944</v>
      </c>
      <c r="F900" s="247" t="s">
        <v>2943</v>
      </c>
      <c r="G900" s="247" t="s">
        <v>2929</v>
      </c>
      <c r="H900" s="247" t="s">
        <v>23</v>
      </c>
      <c r="I900" s="247" t="s">
        <v>7988</v>
      </c>
      <c r="J900" s="247" t="s">
        <v>7988</v>
      </c>
      <c r="K900" s="247" t="s">
        <v>7988</v>
      </c>
      <c r="L900" s="247" t="s">
        <v>7988</v>
      </c>
      <c r="M900" s="247" t="s">
        <v>8112</v>
      </c>
      <c r="N900" s="247" t="s">
        <v>84</v>
      </c>
      <c r="O900" s="247" t="s">
        <v>7988</v>
      </c>
      <c r="P900" s="247" t="s">
        <v>3027</v>
      </c>
      <c r="Q900" s="247" t="s">
        <v>2942</v>
      </c>
      <c r="R900" s="247"/>
      <c r="S900" s="247" t="s">
        <v>8323</v>
      </c>
      <c r="T900" s="247"/>
      <c r="U900" s="247" t="s">
        <v>7988</v>
      </c>
      <c r="V900" s="247" t="s">
        <v>7988</v>
      </c>
      <c r="W900" s="247" t="s">
        <v>7988</v>
      </c>
      <c r="X900" s="247" t="s">
        <v>7988</v>
      </c>
      <c r="Y900" s="248">
        <v>44538.809548611112</v>
      </c>
      <c r="Z900" s="248">
        <v>44539.109317129631</v>
      </c>
      <c r="AA900" s="247" t="s">
        <v>7988</v>
      </c>
      <c r="AB900" s="247"/>
      <c r="AC900" s="247"/>
      <c r="AD900" s="247">
        <v>581</v>
      </c>
      <c r="AE900" s="247" t="s">
        <v>8111</v>
      </c>
      <c r="AF900" s="247" t="s">
        <v>8113</v>
      </c>
      <c r="AG900" s="247" t="s">
        <v>35</v>
      </c>
    </row>
    <row r="901" spans="1:33" ht="330" x14ac:dyDescent="0.3">
      <c r="A901" s="247"/>
      <c r="B901" s="247" t="s">
        <v>8111</v>
      </c>
      <c r="C901" s="247" t="s">
        <v>32</v>
      </c>
      <c r="D901" s="251" t="s">
        <v>120</v>
      </c>
      <c r="E901" s="247" t="s">
        <v>2999</v>
      </c>
      <c r="F901" s="247" t="s">
        <v>2896</v>
      </c>
      <c r="G901" s="247" t="s">
        <v>141</v>
      </c>
      <c r="H901" s="247" t="s">
        <v>23</v>
      </c>
      <c r="I901" s="247" t="s">
        <v>7988</v>
      </c>
      <c r="J901" s="247" t="s">
        <v>7988</v>
      </c>
      <c r="K901" s="247" t="s">
        <v>7988</v>
      </c>
      <c r="L901" s="247" t="s">
        <v>7988</v>
      </c>
      <c r="M901" s="247" t="s">
        <v>8112</v>
      </c>
      <c r="N901" s="247" t="s">
        <v>84</v>
      </c>
      <c r="O901" s="247" t="s">
        <v>7988</v>
      </c>
      <c r="P901" s="247"/>
      <c r="Q901" s="247" t="s">
        <v>2897</v>
      </c>
      <c r="R901" s="247"/>
      <c r="S901" s="247" t="s">
        <v>8324</v>
      </c>
      <c r="T901" s="247"/>
      <c r="U901" s="247" t="s">
        <v>7988</v>
      </c>
      <c r="V901" s="247" t="s">
        <v>7988</v>
      </c>
      <c r="W901" s="247" t="s">
        <v>7988</v>
      </c>
      <c r="X901" s="247" t="s">
        <v>7988</v>
      </c>
      <c r="Y901" s="248">
        <v>44539.032800925925</v>
      </c>
      <c r="Z901" s="248">
        <v>44539.952731481484</v>
      </c>
      <c r="AA901" s="247" t="s">
        <v>7988</v>
      </c>
      <c r="AB901" s="247"/>
      <c r="AC901" s="247"/>
      <c r="AD901" s="247">
        <v>692</v>
      </c>
      <c r="AE901" s="247" t="s">
        <v>8111</v>
      </c>
      <c r="AF901" s="247" t="s">
        <v>8113</v>
      </c>
      <c r="AG901" s="247" t="s">
        <v>7988</v>
      </c>
    </row>
    <row r="902" spans="1:33" ht="26.4" x14ac:dyDescent="0.3">
      <c r="A902" s="247" t="s">
        <v>1427</v>
      </c>
      <c r="B902" s="247" t="s">
        <v>8111</v>
      </c>
      <c r="C902" s="247" t="s">
        <v>64</v>
      </c>
      <c r="D902" s="251" t="s">
        <v>1138</v>
      </c>
      <c r="E902" s="247" t="s">
        <v>1140</v>
      </c>
      <c r="F902" s="247" t="s">
        <v>1134</v>
      </c>
      <c r="G902" s="247" t="s">
        <v>3028</v>
      </c>
      <c r="H902" s="247" t="s">
        <v>769</v>
      </c>
      <c r="I902" s="247" t="s">
        <v>7988</v>
      </c>
      <c r="J902" s="247" t="s">
        <v>7988</v>
      </c>
      <c r="K902" s="247" t="s">
        <v>7988</v>
      </c>
      <c r="L902" s="247" t="s">
        <v>7988</v>
      </c>
      <c r="M902" s="247" t="s">
        <v>8112</v>
      </c>
      <c r="N902" s="247" t="s">
        <v>91</v>
      </c>
      <c r="O902" s="247" t="s">
        <v>1141</v>
      </c>
      <c r="P902" s="247"/>
      <c r="Q902" s="247" t="s">
        <v>1133</v>
      </c>
      <c r="R902" s="247" t="s">
        <v>8148</v>
      </c>
      <c r="S902" s="247"/>
      <c r="T902" s="247"/>
      <c r="U902" s="247" t="s">
        <v>7988</v>
      </c>
      <c r="V902" s="247" t="s">
        <v>7988</v>
      </c>
      <c r="W902" s="247" t="s">
        <v>7988</v>
      </c>
      <c r="X902" s="247" t="s">
        <v>7988</v>
      </c>
      <c r="Y902" s="248">
        <v>44539.034074074072</v>
      </c>
      <c r="Z902" s="248">
        <v>44540.565486111111</v>
      </c>
      <c r="AA902" s="247" t="s">
        <v>7988</v>
      </c>
      <c r="AB902" s="247"/>
      <c r="AC902" s="247"/>
      <c r="AD902" s="247">
        <v>29901</v>
      </c>
      <c r="AE902" s="247" t="s">
        <v>8111</v>
      </c>
      <c r="AF902" s="247" t="s">
        <v>8113</v>
      </c>
      <c r="AG902" s="247" t="s">
        <v>15</v>
      </c>
    </row>
    <row r="903" spans="1:33" x14ac:dyDescent="0.3">
      <c r="A903" s="247"/>
      <c r="B903" s="247" t="s">
        <v>8111</v>
      </c>
      <c r="C903" s="247" t="s">
        <v>32</v>
      </c>
      <c r="D903" s="251" t="s">
        <v>155</v>
      </c>
      <c r="E903" s="247" t="s">
        <v>3027</v>
      </c>
      <c r="F903" s="247" t="s">
        <v>2943</v>
      </c>
      <c r="G903" s="247" t="s">
        <v>2929</v>
      </c>
      <c r="H903" s="247" t="s">
        <v>23</v>
      </c>
      <c r="I903" s="247" t="s">
        <v>7988</v>
      </c>
      <c r="J903" s="247" t="s">
        <v>7988</v>
      </c>
      <c r="K903" s="247" t="s">
        <v>7988</v>
      </c>
      <c r="L903" s="247" t="s">
        <v>7988</v>
      </c>
      <c r="M903" s="247" t="s">
        <v>8112</v>
      </c>
      <c r="N903" s="247" t="s">
        <v>84</v>
      </c>
      <c r="O903" s="247" t="s">
        <v>7988</v>
      </c>
      <c r="P903" s="247"/>
      <c r="Q903" s="247" t="s">
        <v>2944</v>
      </c>
      <c r="R903" s="247"/>
      <c r="S903" s="247"/>
      <c r="T903" s="247"/>
      <c r="U903" s="247" t="s">
        <v>7988</v>
      </c>
      <c r="V903" s="247" t="s">
        <v>7988</v>
      </c>
      <c r="W903" s="247" t="s">
        <v>7988</v>
      </c>
      <c r="X903" s="247" t="s">
        <v>7988</v>
      </c>
      <c r="Y903" s="248">
        <v>44539.059548611112</v>
      </c>
      <c r="Z903" s="248">
        <v>44539.952731481484</v>
      </c>
      <c r="AA903" s="247" t="s">
        <v>7988</v>
      </c>
      <c r="AB903" s="247"/>
      <c r="AC903" s="247"/>
      <c r="AD903" s="247">
        <v>582</v>
      </c>
      <c r="AE903" s="247" t="s">
        <v>8111</v>
      </c>
      <c r="AF903" s="247" t="s">
        <v>8113</v>
      </c>
      <c r="AG903" s="247" t="s">
        <v>35</v>
      </c>
    </row>
    <row r="904" spans="1:33" ht="171.6" x14ac:dyDescent="0.3">
      <c r="A904" s="247"/>
      <c r="B904" s="247" t="s">
        <v>8111</v>
      </c>
      <c r="C904" s="247" t="s">
        <v>18</v>
      </c>
      <c r="D904" s="251" t="s">
        <v>155</v>
      </c>
      <c r="E904" s="247" t="s">
        <v>2941</v>
      </c>
      <c r="F904" s="247" t="s">
        <v>2939</v>
      </c>
      <c r="G904" s="247" t="s">
        <v>2940</v>
      </c>
      <c r="H904" s="247" t="s">
        <v>23</v>
      </c>
      <c r="I904" s="247" t="s">
        <v>7988</v>
      </c>
      <c r="J904" s="247" t="s">
        <v>7988</v>
      </c>
      <c r="K904" s="247" t="s">
        <v>7988</v>
      </c>
      <c r="L904" s="247" t="s">
        <v>7988</v>
      </c>
      <c r="M904" s="247" t="s">
        <v>8112</v>
      </c>
      <c r="N904" s="247" t="s">
        <v>84</v>
      </c>
      <c r="O904" s="247" t="s">
        <v>7988</v>
      </c>
      <c r="P904" s="247" t="s">
        <v>3029</v>
      </c>
      <c r="Q904" s="247" t="s">
        <v>2938</v>
      </c>
      <c r="R904" s="247"/>
      <c r="S904" s="247" t="s">
        <v>8325</v>
      </c>
      <c r="T904" s="247"/>
      <c r="U904" s="247" t="s">
        <v>7988</v>
      </c>
      <c r="V904" s="247" t="s">
        <v>7988</v>
      </c>
      <c r="W904" s="247" t="s">
        <v>7988</v>
      </c>
      <c r="X904" s="247" t="s">
        <v>7988</v>
      </c>
      <c r="Y904" s="248">
        <v>44539.060150462959</v>
      </c>
      <c r="Z904" s="248">
        <v>44540.050335648149</v>
      </c>
      <c r="AA904" s="247" t="s">
        <v>7988</v>
      </c>
      <c r="AB904" s="247"/>
      <c r="AC904" s="247"/>
      <c r="AD904" s="247">
        <v>3611</v>
      </c>
      <c r="AE904" s="247" t="s">
        <v>8111</v>
      </c>
      <c r="AF904" s="247" t="s">
        <v>8113</v>
      </c>
      <c r="AG904" s="247" t="s">
        <v>35</v>
      </c>
    </row>
    <row r="905" spans="1:33" x14ac:dyDescent="0.3">
      <c r="A905" s="247"/>
      <c r="B905" s="247" t="s">
        <v>8111</v>
      </c>
      <c r="C905" s="247" t="s">
        <v>18</v>
      </c>
      <c r="D905" s="251" t="s">
        <v>155</v>
      </c>
      <c r="E905" s="247" t="s">
        <v>3026</v>
      </c>
      <c r="F905" s="247" t="s">
        <v>2928</v>
      </c>
      <c r="G905" s="247" t="s">
        <v>2929</v>
      </c>
      <c r="H905" s="247" t="s">
        <v>23</v>
      </c>
      <c r="I905" s="247" t="s">
        <v>7988</v>
      </c>
      <c r="J905" s="247" t="s">
        <v>7988</v>
      </c>
      <c r="K905" s="247" t="s">
        <v>7988</v>
      </c>
      <c r="L905" s="247" t="s">
        <v>7988</v>
      </c>
      <c r="M905" s="247" t="s">
        <v>8112</v>
      </c>
      <c r="N905" s="247" t="s">
        <v>84</v>
      </c>
      <c r="O905" s="247" t="s">
        <v>7988</v>
      </c>
      <c r="P905" s="247" t="s">
        <v>3030</v>
      </c>
      <c r="Q905" s="247" t="s">
        <v>2931</v>
      </c>
      <c r="R905" s="247"/>
      <c r="S905" s="247"/>
      <c r="T905" s="247"/>
      <c r="U905" s="247" t="s">
        <v>7988</v>
      </c>
      <c r="V905" s="247" t="s">
        <v>7988</v>
      </c>
      <c r="W905" s="247" t="s">
        <v>7988</v>
      </c>
      <c r="X905" s="247" t="s">
        <v>7988</v>
      </c>
      <c r="Y905" s="248">
        <v>44539.060370370367</v>
      </c>
      <c r="Z905" s="248">
        <v>44540.050335648149</v>
      </c>
      <c r="AA905" s="247" t="s">
        <v>7988</v>
      </c>
      <c r="AB905" s="247"/>
      <c r="AC905" s="247"/>
      <c r="AD905" s="247">
        <v>3902</v>
      </c>
      <c r="AE905" s="247" t="s">
        <v>8111</v>
      </c>
      <c r="AF905" s="247" t="s">
        <v>8113</v>
      </c>
      <c r="AG905" s="247" t="s">
        <v>35</v>
      </c>
    </row>
    <row r="906" spans="1:33" x14ac:dyDescent="0.3">
      <c r="A906" s="247"/>
      <c r="B906" s="247" t="s">
        <v>8111</v>
      </c>
      <c r="C906" s="247" t="s">
        <v>32</v>
      </c>
      <c r="D906" s="251" t="s">
        <v>155</v>
      </c>
      <c r="E906" s="247" t="s">
        <v>2934</v>
      </c>
      <c r="F906" s="247" t="s">
        <v>2933</v>
      </c>
      <c r="G906" s="247" t="s">
        <v>158</v>
      </c>
      <c r="H906" s="247" t="s">
        <v>23</v>
      </c>
      <c r="I906" s="247" t="s">
        <v>7988</v>
      </c>
      <c r="J906" s="247" t="s">
        <v>7988</v>
      </c>
      <c r="K906" s="247" t="s">
        <v>7988</v>
      </c>
      <c r="L906" s="247" t="s">
        <v>7988</v>
      </c>
      <c r="M906" s="247" t="s">
        <v>8112</v>
      </c>
      <c r="N906" s="247" t="s">
        <v>84</v>
      </c>
      <c r="O906" s="247" t="s">
        <v>7988</v>
      </c>
      <c r="P906" s="247"/>
      <c r="Q906" s="247" t="s">
        <v>2932</v>
      </c>
      <c r="R906" s="247"/>
      <c r="S906" s="247"/>
      <c r="T906" s="247"/>
      <c r="U906" s="247" t="s">
        <v>7988</v>
      </c>
      <c r="V906" s="247" t="s">
        <v>7988</v>
      </c>
      <c r="W906" s="247" t="s">
        <v>7988</v>
      </c>
      <c r="X906" s="247" t="s">
        <v>7988</v>
      </c>
      <c r="Y906" s="248">
        <v>44539.060567129629</v>
      </c>
      <c r="Z906" s="248">
        <v>44539.884571759256</v>
      </c>
      <c r="AA906" s="247" t="s">
        <v>7988</v>
      </c>
      <c r="AB906" s="247"/>
      <c r="AC906" s="247"/>
      <c r="AD906" s="247">
        <v>1581</v>
      </c>
      <c r="AE906" s="247" t="s">
        <v>8111</v>
      </c>
      <c r="AF906" s="247" t="s">
        <v>8113</v>
      </c>
      <c r="AG906" s="247" t="s">
        <v>35</v>
      </c>
    </row>
    <row r="907" spans="1:33" ht="26.4" x14ac:dyDescent="0.3">
      <c r="A907" s="247"/>
      <c r="B907" s="247" t="s">
        <v>8111</v>
      </c>
      <c r="C907" s="247" t="s">
        <v>18</v>
      </c>
      <c r="D907" s="251" t="s">
        <v>155</v>
      </c>
      <c r="E907" s="247" t="s">
        <v>2937</v>
      </c>
      <c r="F907" s="247" t="s">
        <v>2936</v>
      </c>
      <c r="G907" s="247" t="s">
        <v>162</v>
      </c>
      <c r="H907" s="247" t="s">
        <v>23</v>
      </c>
      <c r="I907" s="247" t="s">
        <v>7988</v>
      </c>
      <c r="J907" s="247" t="s">
        <v>7988</v>
      </c>
      <c r="K907" s="247" t="s">
        <v>7988</v>
      </c>
      <c r="L907" s="247" t="s">
        <v>7988</v>
      </c>
      <c r="M907" s="247" t="s">
        <v>8112</v>
      </c>
      <c r="N907" s="247" t="s">
        <v>84</v>
      </c>
      <c r="O907" s="247" t="s">
        <v>7988</v>
      </c>
      <c r="P907" s="247" t="s">
        <v>3031</v>
      </c>
      <c r="Q907" s="247" t="s">
        <v>2935</v>
      </c>
      <c r="R907" s="247"/>
      <c r="S907" s="247" t="s">
        <v>8305</v>
      </c>
      <c r="T907" s="247"/>
      <c r="U907" s="247" t="s">
        <v>7988</v>
      </c>
      <c r="V907" s="247" t="s">
        <v>7988</v>
      </c>
      <c r="W907" s="247" t="s">
        <v>7988</v>
      </c>
      <c r="X907" s="247" t="s">
        <v>7988</v>
      </c>
      <c r="Y907" s="248">
        <v>44539.060798611114</v>
      </c>
      <c r="Z907" s="248">
        <v>44539.895266203705</v>
      </c>
      <c r="AA907" s="247" t="s">
        <v>7988</v>
      </c>
      <c r="AB907" s="247"/>
      <c r="AC907" s="247"/>
      <c r="AD907" s="247">
        <v>2621</v>
      </c>
      <c r="AE907" s="247" t="s">
        <v>8111</v>
      </c>
      <c r="AF907" s="247" t="s">
        <v>8113</v>
      </c>
      <c r="AG907" s="247" t="s">
        <v>35</v>
      </c>
    </row>
    <row r="908" spans="1:33" ht="409.6" x14ac:dyDescent="0.3">
      <c r="A908" s="247"/>
      <c r="B908" s="247" t="s">
        <v>8111</v>
      </c>
      <c r="C908" s="247" t="s">
        <v>18</v>
      </c>
      <c r="D908" s="251" t="s">
        <v>155</v>
      </c>
      <c r="E908" s="247" t="s">
        <v>2956</v>
      </c>
      <c r="F908" s="247" t="s">
        <v>2955</v>
      </c>
      <c r="G908" s="247" t="s">
        <v>2368</v>
      </c>
      <c r="H908" s="247" t="s">
        <v>23</v>
      </c>
      <c r="I908" s="247" t="s">
        <v>7988</v>
      </c>
      <c r="J908" s="247" t="s">
        <v>7988</v>
      </c>
      <c r="K908" s="247" t="s">
        <v>7988</v>
      </c>
      <c r="L908" s="247" t="s">
        <v>7988</v>
      </c>
      <c r="M908" s="247" t="s">
        <v>8112</v>
      </c>
      <c r="N908" s="247" t="s">
        <v>84</v>
      </c>
      <c r="O908" s="247" t="s">
        <v>7988</v>
      </c>
      <c r="P908" s="247" t="s">
        <v>3032</v>
      </c>
      <c r="Q908" s="247" t="s">
        <v>2954</v>
      </c>
      <c r="R908" s="247"/>
      <c r="S908" s="247" t="s">
        <v>8326</v>
      </c>
      <c r="T908" s="247"/>
      <c r="U908" s="247" t="s">
        <v>7988</v>
      </c>
      <c r="V908" s="247" t="s">
        <v>7988</v>
      </c>
      <c r="W908" s="247" t="s">
        <v>7988</v>
      </c>
      <c r="X908" s="247" t="s">
        <v>7988</v>
      </c>
      <c r="Y908" s="248">
        <v>44539.061064814814</v>
      </c>
      <c r="Z908" s="248">
        <v>44539.952731481484</v>
      </c>
      <c r="AA908" s="247" t="s">
        <v>7988</v>
      </c>
      <c r="AB908" s="247"/>
      <c r="AC908" s="247"/>
      <c r="AD908" s="247">
        <v>4561</v>
      </c>
      <c r="AE908" s="247" t="s">
        <v>8111</v>
      </c>
      <c r="AF908" s="247" t="s">
        <v>8113</v>
      </c>
      <c r="AG908" s="247" t="s">
        <v>35</v>
      </c>
    </row>
    <row r="909" spans="1:33" ht="396" x14ac:dyDescent="0.3">
      <c r="A909" s="247"/>
      <c r="B909" s="247" t="s">
        <v>8111</v>
      </c>
      <c r="C909" s="247" t="s">
        <v>32</v>
      </c>
      <c r="D909" s="251" t="s">
        <v>155</v>
      </c>
      <c r="E909" s="247" t="s">
        <v>2947</v>
      </c>
      <c r="F909" s="247" t="s">
        <v>2946</v>
      </c>
      <c r="G909" s="247" t="s">
        <v>158</v>
      </c>
      <c r="H909" s="247" t="s">
        <v>23</v>
      </c>
      <c r="I909" s="247" t="s">
        <v>7988</v>
      </c>
      <c r="J909" s="247" t="s">
        <v>7988</v>
      </c>
      <c r="K909" s="247" t="s">
        <v>7988</v>
      </c>
      <c r="L909" s="247" t="s">
        <v>7988</v>
      </c>
      <c r="M909" s="247" t="s">
        <v>8112</v>
      </c>
      <c r="N909" s="247" t="s">
        <v>84</v>
      </c>
      <c r="O909" s="247" t="s">
        <v>7988</v>
      </c>
      <c r="P909" s="247"/>
      <c r="Q909" s="247" t="s">
        <v>2945</v>
      </c>
      <c r="R909" s="247"/>
      <c r="S909" s="247" t="s">
        <v>8327</v>
      </c>
      <c r="T909" s="247"/>
      <c r="U909" s="247" t="s">
        <v>7988</v>
      </c>
      <c r="V909" s="247" t="s">
        <v>7988</v>
      </c>
      <c r="W909" s="247" t="s">
        <v>7988</v>
      </c>
      <c r="X909" s="247" t="s">
        <v>7988</v>
      </c>
      <c r="Y909" s="248">
        <v>44539.061342592591</v>
      </c>
      <c r="Z909" s="248">
        <v>44539.884571759256</v>
      </c>
      <c r="AA909" s="247" t="s">
        <v>7988</v>
      </c>
      <c r="AB909" s="247"/>
      <c r="AC909" s="247"/>
      <c r="AD909" s="247">
        <v>5561</v>
      </c>
      <c r="AE909" s="247" t="s">
        <v>8111</v>
      </c>
      <c r="AF909" s="247" t="s">
        <v>8113</v>
      </c>
      <c r="AG909" s="247" t="s">
        <v>35</v>
      </c>
    </row>
    <row r="910" spans="1:33" ht="26.4" x14ac:dyDescent="0.3">
      <c r="A910" s="247"/>
      <c r="B910" s="247" t="s">
        <v>8111</v>
      </c>
      <c r="C910" s="247" t="s">
        <v>18</v>
      </c>
      <c r="D910" s="251" t="s">
        <v>155</v>
      </c>
      <c r="E910" s="247" t="s">
        <v>361</v>
      </c>
      <c r="F910" s="247" t="s">
        <v>359</v>
      </c>
      <c r="G910" s="247" t="s">
        <v>162</v>
      </c>
      <c r="H910" s="247" t="s">
        <v>313</v>
      </c>
      <c r="I910" s="247" t="s">
        <v>7988</v>
      </c>
      <c r="J910" s="247" t="s">
        <v>7988</v>
      </c>
      <c r="K910" s="247" t="s">
        <v>7988</v>
      </c>
      <c r="L910" s="247" t="s">
        <v>7988</v>
      </c>
      <c r="M910" s="247" t="s">
        <v>8112</v>
      </c>
      <c r="N910" s="247" t="s">
        <v>84</v>
      </c>
      <c r="O910" s="247" t="s">
        <v>7988</v>
      </c>
      <c r="P910" s="247" t="s">
        <v>3033</v>
      </c>
      <c r="Q910" s="247" t="s">
        <v>358</v>
      </c>
      <c r="R910" s="247"/>
      <c r="S910" s="247" t="s">
        <v>8328</v>
      </c>
      <c r="T910" s="247"/>
      <c r="U910" s="247" t="s">
        <v>7988</v>
      </c>
      <c r="V910" s="247" t="s">
        <v>7988</v>
      </c>
      <c r="W910" s="247" t="s">
        <v>7988</v>
      </c>
      <c r="X910" s="247" t="s">
        <v>7988</v>
      </c>
      <c r="Y910" s="248">
        <v>44539.066620370373</v>
      </c>
      <c r="Z910" s="248">
        <v>44539.895266203705</v>
      </c>
      <c r="AA910" s="247" t="s">
        <v>7988</v>
      </c>
      <c r="AB910" s="247"/>
      <c r="AC910" s="247"/>
      <c r="AD910" s="247">
        <v>2201</v>
      </c>
      <c r="AE910" s="247" t="s">
        <v>8111</v>
      </c>
      <c r="AF910" s="247" t="s">
        <v>8113</v>
      </c>
      <c r="AG910" s="247" t="s">
        <v>15</v>
      </c>
    </row>
    <row r="911" spans="1:33" ht="26.4" x14ac:dyDescent="0.3">
      <c r="A911" s="247"/>
      <c r="B911" s="247" t="s">
        <v>8111</v>
      </c>
      <c r="C911" s="247" t="s">
        <v>18</v>
      </c>
      <c r="D911" s="251" t="s">
        <v>155</v>
      </c>
      <c r="E911" s="247" t="s">
        <v>377</v>
      </c>
      <c r="F911" s="247" t="s">
        <v>375</v>
      </c>
      <c r="G911" s="247" t="s">
        <v>2283</v>
      </c>
      <c r="H911" s="247" t="s">
        <v>313</v>
      </c>
      <c r="I911" s="247" t="s">
        <v>7988</v>
      </c>
      <c r="J911" s="247" t="s">
        <v>7988</v>
      </c>
      <c r="K911" s="247" t="s">
        <v>7988</v>
      </c>
      <c r="L911" s="247" t="s">
        <v>7988</v>
      </c>
      <c r="M911" s="247" t="s">
        <v>8112</v>
      </c>
      <c r="N911" s="247" t="s">
        <v>84</v>
      </c>
      <c r="O911" s="247" t="s">
        <v>7988</v>
      </c>
      <c r="P911" s="247" t="s">
        <v>3034</v>
      </c>
      <c r="Q911" s="247" t="s">
        <v>374</v>
      </c>
      <c r="R911" s="247"/>
      <c r="S911" s="247" t="s">
        <v>8329</v>
      </c>
      <c r="T911" s="247"/>
      <c r="U911" s="247" t="s">
        <v>7988</v>
      </c>
      <c r="V911" s="247" t="s">
        <v>7988</v>
      </c>
      <c r="W911" s="247" t="s">
        <v>7988</v>
      </c>
      <c r="X911" s="247" t="s">
        <v>7988</v>
      </c>
      <c r="Y911" s="248">
        <v>44539.105254629627</v>
      </c>
      <c r="Z911" s="248">
        <v>44539.884571759256</v>
      </c>
      <c r="AA911" s="247" t="s">
        <v>7988</v>
      </c>
      <c r="AB911" s="247"/>
      <c r="AC911" s="247"/>
      <c r="AD911" s="247">
        <v>6201</v>
      </c>
      <c r="AE911" s="247" t="s">
        <v>8111</v>
      </c>
      <c r="AF911" s="247" t="s">
        <v>8113</v>
      </c>
      <c r="AG911" s="247" t="s">
        <v>15</v>
      </c>
    </row>
    <row r="912" spans="1:33" ht="26.4" x14ac:dyDescent="0.3">
      <c r="A912" s="247"/>
      <c r="B912" s="247" t="s">
        <v>8111</v>
      </c>
      <c r="C912" s="247" t="s">
        <v>64</v>
      </c>
      <c r="D912" s="251">
        <v>4</v>
      </c>
      <c r="E912" s="247" t="s">
        <v>26</v>
      </c>
      <c r="F912" s="247" t="s">
        <v>3035</v>
      </c>
      <c r="G912" s="247" t="s">
        <v>22</v>
      </c>
      <c r="H912" s="247" t="s">
        <v>23</v>
      </c>
      <c r="I912" s="247" t="s">
        <v>7988</v>
      </c>
      <c r="J912" s="247" t="s">
        <v>7988</v>
      </c>
      <c r="K912" s="247" t="s">
        <v>7988</v>
      </c>
      <c r="L912" s="247" t="s">
        <v>7988</v>
      </c>
      <c r="M912" s="247" t="s">
        <v>8112</v>
      </c>
      <c r="N912" s="247" t="s">
        <v>7988</v>
      </c>
      <c r="O912" s="247" t="s">
        <v>7988</v>
      </c>
      <c r="P912" s="247"/>
      <c r="Q912" s="247" t="s">
        <v>20</v>
      </c>
      <c r="R912" s="247"/>
      <c r="S912" s="247"/>
      <c r="T912" s="247"/>
      <c r="U912" s="247" t="s">
        <v>7988</v>
      </c>
      <c r="V912" s="247" t="s">
        <v>7988</v>
      </c>
      <c r="W912" s="247" t="s">
        <v>7988</v>
      </c>
      <c r="X912" s="247" t="s">
        <v>7988</v>
      </c>
      <c r="Y912" s="248">
        <v>44539.109675925924</v>
      </c>
      <c r="Z912" s="248">
        <v>44548.846886574072</v>
      </c>
      <c r="AA912" s="247" t="s">
        <v>7988</v>
      </c>
      <c r="AB912" s="247"/>
      <c r="AC912" s="247"/>
      <c r="AD912" s="247">
        <v>101</v>
      </c>
      <c r="AE912" s="247" t="s">
        <v>8111</v>
      </c>
      <c r="AF912" s="247" t="s">
        <v>8113</v>
      </c>
      <c r="AG912" s="247" t="s">
        <v>15</v>
      </c>
    </row>
    <row r="913" spans="1:33" ht="26.4" x14ac:dyDescent="0.3">
      <c r="A913" s="247"/>
      <c r="B913" s="247" t="s">
        <v>8111</v>
      </c>
      <c r="C913" s="247" t="s">
        <v>18</v>
      </c>
      <c r="D913" s="251" t="s">
        <v>120</v>
      </c>
      <c r="E913" s="247" t="s">
        <v>319</v>
      </c>
      <c r="F913" s="247" t="s">
        <v>3036</v>
      </c>
      <c r="G913" s="247" t="s">
        <v>1281</v>
      </c>
      <c r="H913" s="247" t="s">
        <v>313</v>
      </c>
      <c r="I913" s="247" t="s">
        <v>7988</v>
      </c>
      <c r="J913" s="247" t="s">
        <v>7988</v>
      </c>
      <c r="K913" s="247" t="s">
        <v>7988</v>
      </c>
      <c r="L913" s="247" t="s">
        <v>7988</v>
      </c>
      <c r="M913" s="247" t="s">
        <v>8112</v>
      </c>
      <c r="N913" s="247" t="s">
        <v>84</v>
      </c>
      <c r="O913" s="247" t="s">
        <v>7988</v>
      </c>
      <c r="P913" s="247" t="s">
        <v>3037</v>
      </c>
      <c r="Q913" s="247" t="s">
        <v>316</v>
      </c>
      <c r="R913" s="247"/>
      <c r="S913" s="247" t="s">
        <v>8330</v>
      </c>
      <c r="T913" s="247"/>
      <c r="U913" s="247" t="s">
        <v>7988</v>
      </c>
      <c r="V913" s="247" t="s">
        <v>7988</v>
      </c>
      <c r="W913" s="247" t="s">
        <v>7988</v>
      </c>
      <c r="X913" s="247" t="s">
        <v>7988</v>
      </c>
      <c r="Y913" s="248">
        <v>44539.424027777779</v>
      </c>
      <c r="Z913" s="248">
        <v>44539.884571759256</v>
      </c>
      <c r="AA913" s="247" t="s">
        <v>7988</v>
      </c>
      <c r="AB913" s="247"/>
      <c r="AC913" s="247"/>
      <c r="AD913" s="247">
        <v>1201</v>
      </c>
      <c r="AE913" s="247" t="s">
        <v>8111</v>
      </c>
      <c r="AF913" s="247" t="s">
        <v>8113</v>
      </c>
      <c r="AG913" s="247" t="s">
        <v>15</v>
      </c>
    </row>
    <row r="914" spans="1:33" ht="26.4" x14ac:dyDescent="0.3">
      <c r="A914" s="247"/>
      <c r="B914" s="247" t="s">
        <v>8111</v>
      </c>
      <c r="C914" s="247" t="s">
        <v>18</v>
      </c>
      <c r="D914" s="251" t="s">
        <v>155</v>
      </c>
      <c r="E914" s="247" t="s">
        <v>381</v>
      </c>
      <c r="F914" s="247" t="s">
        <v>379</v>
      </c>
      <c r="G914" s="247" t="s">
        <v>1800</v>
      </c>
      <c r="H914" s="247" t="s">
        <v>313</v>
      </c>
      <c r="I914" s="247" t="s">
        <v>7988</v>
      </c>
      <c r="J914" s="247" t="s">
        <v>7988</v>
      </c>
      <c r="K914" s="247" t="s">
        <v>7988</v>
      </c>
      <c r="L914" s="247" t="s">
        <v>7988</v>
      </c>
      <c r="M914" s="247" t="s">
        <v>8112</v>
      </c>
      <c r="N914" s="247" t="s">
        <v>84</v>
      </c>
      <c r="O914" s="247" t="s">
        <v>7988</v>
      </c>
      <c r="P914" s="247" t="s">
        <v>3038</v>
      </c>
      <c r="Q914" s="247" t="s">
        <v>378</v>
      </c>
      <c r="R914" s="247"/>
      <c r="S914" s="247" t="s">
        <v>8331</v>
      </c>
      <c r="T914" s="247"/>
      <c r="U914" s="247" t="s">
        <v>7988</v>
      </c>
      <c r="V914" s="247" t="s">
        <v>7988</v>
      </c>
      <c r="W914" s="247" t="s">
        <v>7988</v>
      </c>
      <c r="X914" s="247" t="s">
        <v>7988</v>
      </c>
      <c r="Y914" s="248">
        <v>44539.434224537035</v>
      </c>
      <c r="Z914" s="248">
        <v>44539.895266203705</v>
      </c>
      <c r="AA914" s="247" t="s">
        <v>7988</v>
      </c>
      <c r="AB914" s="247"/>
      <c r="AC914" s="247"/>
      <c r="AD914" s="247">
        <v>7201</v>
      </c>
      <c r="AE914" s="247" t="s">
        <v>8111</v>
      </c>
      <c r="AF914" s="247" t="s">
        <v>8113</v>
      </c>
      <c r="AG914" s="247" t="s">
        <v>15</v>
      </c>
    </row>
    <row r="915" spans="1:33" ht="39.6" x14ac:dyDescent="0.3">
      <c r="A915" s="247" t="s">
        <v>1516</v>
      </c>
      <c r="B915" s="247" t="s">
        <v>8111</v>
      </c>
      <c r="C915" s="247" t="s">
        <v>64</v>
      </c>
      <c r="D915" s="251" t="s">
        <v>187</v>
      </c>
      <c r="E915" s="247" t="s">
        <v>393</v>
      </c>
      <c r="F915" s="247" t="s">
        <v>391</v>
      </c>
      <c r="G915" s="247" t="s">
        <v>1525</v>
      </c>
      <c r="H915" s="247" t="s">
        <v>313</v>
      </c>
      <c r="I915" s="247" t="s">
        <v>7988</v>
      </c>
      <c r="J915" s="247" t="s">
        <v>7988</v>
      </c>
      <c r="K915" s="247" t="s">
        <v>7988</v>
      </c>
      <c r="L915" s="247" t="s">
        <v>7988</v>
      </c>
      <c r="M915" s="247" t="s">
        <v>8112</v>
      </c>
      <c r="N915" s="247" t="s">
        <v>84</v>
      </c>
      <c r="O915" s="247" t="s">
        <v>7988</v>
      </c>
      <c r="P915" s="247"/>
      <c r="Q915" s="247" t="s">
        <v>390</v>
      </c>
      <c r="R915" s="247"/>
      <c r="S915" s="247" t="s">
        <v>8139</v>
      </c>
      <c r="T915" s="247"/>
      <c r="U915" s="247" t="s">
        <v>7988</v>
      </c>
      <c r="V915" s="247" t="s">
        <v>7988</v>
      </c>
      <c r="W915" s="247" t="s">
        <v>7988</v>
      </c>
      <c r="X915" s="247" t="s">
        <v>7988</v>
      </c>
      <c r="Y915" s="248">
        <v>44539.440682870372</v>
      </c>
      <c r="Z915" s="248">
        <v>44539.952731481484</v>
      </c>
      <c r="AA915" s="247" t="s">
        <v>7988</v>
      </c>
      <c r="AB915" s="247"/>
      <c r="AC915" s="247"/>
      <c r="AD915" s="247">
        <v>2201</v>
      </c>
      <c r="AE915" s="247" t="s">
        <v>8111</v>
      </c>
      <c r="AF915" s="247" t="s">
        <v>8113</v>
      </c>
      <c r="AG915" s="247" t="s">
        <v>15</v>
      </c>
    </row>
    <row r="916" spans="1:33" ht="26.4" x14ac:dyDescent="0.3">
      <c r="A916" s="247" t="s">
        <v>1427</v>
      </c>
      <c r="B916" s="247" t="s">
        <v>8111</v>
      </c>
      <c r="C916" s="247" t="s">
        <v>64</v>
      </c>
      <c r="D916" s="251" t="s">
        <v>120</v>
      </c>
      <c r="E916" s="247" t="s">
        <v>349</v>
      </c>
      <c r="F916" s="247" t="s">
        <v>3039</v>
      </c>
      <c r="G916" s="247" t="s">
        <v>347</v>
      </c>
      <c r="H916" s="247" t="s">
        <v>322</v>
      </c>
      <c r="I916" s="247" t="s">
        <v>7988</v>
      </c>
      <c r="J916" s="247" t="s">
        <v>7988</v>
      </c>
      <c r="K916" s="247" t="s">
        <v>7988</v>
      </c>
      <c r="L916" s="247" t="s">
        <v>7988</v>
      </c>
      <c r="M916" s="247" t="s">
        <v>8112</v>
      </c>
      <c r="N916" s="247" t="s">
        <v>84</v>
      </c>
      <c r="O916" s="247" t="s">
        <v>7988</v>
      </c>
      <c r="P916" s="247"/>
      <c r="Q916" s="247" t="s">
        <v>345</v>
      </c>
      <c r="R916" s="247" t="s">
        <v>3040</v>
      </c>
      <c r="S916" s="247" t="s">
        <v>8140</v>
      </c>
      <c r="T916" s="247"/>
      <c r="U916" s="247" t="s">
        <v>7988</v>
      </c>
      <c r="V916" s="247" t="s">
        <v>7988</v>
      </c>
      <c r="W916" s="247" t="s">
        <v>7988</v>
      </c>
      <c r="X916" s="247" t="s">
        <v>7988</v>
      </c>
      <c r="Y916" s="248">
        <v>44539.467523148145</v>
      </c>
      <c r="Z916" s="248">
        <v>44540.681481481479</v>
      </c>
      <c r="AA916" s="247" t="s">
        <v>7988</v>
      </c>
      <c r="AB916" s="247"/>
      <c r="AC916" s="247"/>
      <c r="AD916" s="247">
        <v>8201</v>
      </c>
      <c r="AE916" s="247" t="s">
        <v>8111</v>
      </c>
      <c r="AF916" s="247" t="s">
        <v>8113</v>
      </c>
      <c r="AG916" s="247" t="s">
        <v>15</v>
      </c>
    </row>
    <row r="917" spans="1:33" ht="52.8" x14ac:dyDescent="0.3">
      <c r="A917" s="247"/>
      <c r="B917" s="247" t="s">
        <v>8111</v>
      </c>
      <c r="C917" s="247" t="s">
        <v>18</v>
      </c>
      <c r="D917" s="251" t="s">
        <v>187</v>
      </c>
      <c r="E917" s="247" t="s">
        <v>389</v>
      </c>
      <c r="F917" s="247" t="s">
        <v>387</v>
      </c>
      <c r="G917" s="247" t="s">
        <v>1525</v>
      </c>
      <c r="H917" s="247" t="s">
        <v>313</v>
      </c>
      <c r="I917" s="247" t="s">
        <v>7988</v>
      </c>
      <c r="J917" s="247" t="s">
        <v>7988</v>
      </c>
      <c r="K917" s="247" t="s">
        <v>7988</v>
      </c>
      <c r="L917" s="247" t="s">
        <v>7988</v>
      </c>
      <c r="M917" s="247" t="s">
        <v>8112</v>
      </c>
      <c r="N917" s="247" t="s">
        <v>84</v>
      </c>
      <c r="O917" s="247" t="s">
        <v>7988</v>
      </c>
      <c r="P917" s="247" t="s">
        <v>3041</v>
      </c>
      <c r="Q917" s="247" t="s">
        <v>386</v>
      </c>
      <c r="R917" s="247"/>
      <c r="S917" s="247" t="s">
        <v>8332</v>
      </c>
      <c r="T917" s="247"/>
      <c r="U917" s="247" t="s">
        <v>7988</v>
      </c>
      <c r="V917" s="247" t="s">
        <v>7988</v>
      </c>
      <c r="W917" s="247" t="s">
        <v>7988</v>
      </c>
      <c r="X917" s="247" t="s">
        <v>7988</v>
      </c>
      <c r="Y917" s="248">
        <v>44539.525740740741</v>
      </c>
      <c r="Z917" s="248">
        <v>44539.952731481484</v>
      </c>
      <c r="AA917" s="247" t="s">
        <v>7988</v>
      </c>
      <c r="AB917" s="247"/>
      <c r="AC917" s="247"/>
      <c r="AD917" s="247">
        <v>1201</v>
      </c>
      <c r="AE917" s="247" t="s">
        <v>8111</v>
      </c>
      <c r="AF917" s="247" t="s">
        <v>8113</v>
      </c>
      <c r="AG917" s="247" t="s">
        <v>15</v>
      </c>
    </row>
    <row r="918" spans="1:33" ht="409.6" x14ac:dyDescent="0.3">
      <c r="A918" s="247"/>
      <c r="B918" s="247" t="s">
        <v>8111</v>
      </c>
      <c r="C918" s="247" t="s">
        <v>18</v>
      </c>
      <c r="D918" s="251" t="s">
        <v>120</v>
      </c>
      <c r="E918" s="247" t="s">
        <v>328</v>
      </c>
      <c r="F918" s="247" t="s">
        <v>326</v>
      </c>
      <c r="G918" s="247" t="s">
        <v>3042</v>
      </c>
      <c r="H918" s="247" t="s">
        <v>313</v>
      </c>
      <c r="I918" s="247" t="s">
        <v>7988</v>
      </c>
      <c r="J918" s="247" t="s">
        <v>7988</v>
      </c>
      <c r="K918" s="247" t="s">
        <v>7988</v>
      </c>
      <c r="L918" s="247" t="s">
        <v>7988</v>
      </c>
      <c r="M918" s="247" t="s">
        <v>8112</v>
      </c>
      <c r="N918" s="247" t="s">
        <v>84</v>
      </c>
      <c r="O918" s="247" t="s">
        <v>7988</v>
      </c>
      <c r="P918" s="247" t="s">
        <v>3043</v>
      </c>
      <c r="Q918" s="247" t="s">
        <v>325</v>
      </c>
      <c r="R918" s="247"/>
      <c r="S918" s="247" t="s">
        <v>8333</v>
      </c>
      <c r="T918" s="247"/>
      <c r="U918" s="247" t="s">
        <v>7988</v>
      </c>
      <c r="V918" s="247" t="s">
        <v>7988</v>
      </c>
      <c r="W918" s="247" t="s">
        <v>7988</v>
      </c>
      <c r="X918" s="247" t="s">
        <v>7988</v>
      </c>
      <c r="Y918" s="248">
        <v>44539.539212962962</v>
      </c>
      <c r="Z918" s="248">
        <v>44539.884571759256</v>
      </c>
      <c r="AA918" s="247" t="s">
        <v>7988</v>
      </c>
      <c r="AB918" s="247"/>
      <c r="AC918" s="247"/>
      <c r="AD918" s="247">
        <v>3201</v>
      </c>
      <c r="AE918" s="247" t="s">
        <v>8111</v>
      </c>
      <c r="AF918" s="247" t="s">
        <v>8113</v>
      </c>
      <c r="AG918" s="247" t="s">
        <v>15</v>
      </c>
    </row>
    <row r="919" spans="1:33" x14ac:dyDescent="0.3">
      <c r="A919" s="247"/>
      <c r="B919" s="247" t="s">
        <v>8111</v>
      </c>
      <c r="C919" s="247" t="s">
        <v>18</v>
      </c>
      <c r="D919" s="251" t="s">
        <v>120</v>
      </c>
      <c r="E919" s="247" t="s">
        <v>340</v>
      </c>
      <c r="F919" s="247" t="s">
        <v>338</v>
      </c>
      <c r="G919" s="247" t="s">
        <v>1525</v>
      </c>
      <c r="H919" s="247" t="s">
        <v>322</v>
      </c>
      <c r="I919" s="247" t="s">
        <v>7988</v>
      </c>
      <c r="J919" s="247" t="s">
        <v>7988</v>
      </c>
      <c r="K919" s="247" t="s">
        <v>7988</v>
      </c>
      <c r="L919" s="247" t="s">
        <v>7988</v>
      </c>
      <c r="M919" s="247" t="s">
        <v>8112</v>
      </c>
      <c r="N919" s="247" t="s">
        <v>84</v>
      </c>
      <c r="O919" s="247" t="s">
        <v>7988</v>
      </c>
      <c r="P919" s="247" t="s">
        <v>3044</v>
      </c>
      <c r="Q919" s="247" t="s">
        <v>337</v>
      </c>
      <c r="R919" s="247"/>
      <c r="S919" s="247" t="s">
        <v>8334</v>
      </c>
      <c r="T919" s="247"/>
      <c r="U919" s="247" t="s">
        <v>7988</v>
      </c>
      <c r="V919" s="247" t="s">
        <v>7988</v>
      </c>
      <c r="W919" s="247" t="s">
        <v>7988</v>
      </c>
      <c r="X919" s="247" t="s">
        <v>7988</v>
      </c>
      <c r="Y919" s="248">
        <v>44539.555625000001</v>
      </c>
      <c r="Z919" s="248">
        <v>44539.884571759256</v>
      </c>
      <c r="AA919" s="247" t="s">
        <v>7988</v>
      </c>
      <c r="AB919" s="247"/>
      <c r="AC919" s="247"/>
      <c r="AD919" s="247">
        <v>6201</v>
      </c>
      <c r="AE919" s="247" t="s">
        <v>8111</v>
      </c>
      <c r="AF919" s="247" t="s">
        <v>8113</v>
      </c>
      <c r="AG919" s="247" t="s">
        <v>15</v>
      </c>
    </row>
    <row r="920" spans="1:33" ht="26.4" x14ac:dyDescent="0.3">
      <c r="A920" s="247"/>
      <c r="B920" s="247" t="s">
        <v>8111</v>
      </c>
      <c r="C920" s="247" t="s">
        <v>18</v>
      </c>
      <c r="D920" s="251" t="s">
        <v>155</v>
      </c>
      <c r="E920" s="247" t="s">
        <v>357</v>
      </c>
      <c r="F920" s="247" t="s">
        <v>355</v>
      </c>
      <c r="G920" s="247" t="s">
        <v>158</v>
      </c>
      <c r="H920" s="247" t="s">
        <v>322</v>
      </c>
      <c r="I920" s="247" t="s">
        <v>7988</v>
      </c>
      <c r="J920" s="247" t="s">
        <v>7988</v>
      </c>
      <c r="K920" s="247" t="s">
        <v>7988</v>
      </c>
      <c r="L920" s="247" t="s">
        <v>7988</v>
      </c>
      <c r="M920" s="247" t="s">
        <v>8112</v>
      </c>
      <c r="N920" s="247" t="s">
        <v>84</v>
      </c>
      <c r="O920" s="247" t="s">
        <v>7988</v>
      </c>
      <c r="P920" s="247" t="s">
        <v>3045</v>
      </c>
      <c r="Q920" s="247" t="s">
        <v>354</v>
      </c>
      <c r="R920" s="247"/>
      <c r="S920" s="247" t="s">
        <v>8335</v>
      </c>
      <c r="T920" s="247"/>
      <c r="U920" s="247" t="s">
        <v>7988</v>
      </c>
      <c r="V920" s="247" t="s">
        <v>7988</v>
      </c>
      <c r="W920" s="247" t="s">
        <v>7988</v>
      </c>
      <c r="X920" s="247" t="s">
        <v>7988</v>
      </c>
      <c r="Y920" s="248">
        <v>44539.57607638889</v>
      </c>
      <c r="Z920" s="248">
        <v>44539.952731481484</v>
      </c>
      <c r="AA920" s="247" t="s">
        <v>7988</v>
      </c>
      <c r="AB920" s="247"/>
      <c r="AC920" s="247"/>
      <c r="AD920" s="247">
        <v>1201</v>
      </c>
      <c r="AE920" s="247" t="s">
        <v>8111</v>
      </c>
      <c r="AF920" s="247" t="s">
        <v>8113</v>
      </c>
      <c r="AG920" s="247" t="s">
        <v>15</v>
      </c>
    </row>
    <row r="921" spans="1:33" ht="39.6" x14ac:dyDescent="0.3">
      <c r="A921" s="247"/>
      <c r="B921" s="247" t="s">
        <v>8111</v>
      </c>
      <c r="C921" s="247" t="s">
        <v>18</v>
      </c>
      <c r="D921" s="251" t="s">
        <v>120</v>
      </c>
      <c r="E921" s="247" t="s">
        <v>434</v>
      </c>
      <c r="F921" s="247" t="s">
        <v>431</v>
      </c>
      <c r="G921" s="247" t="s">
        <v>133</v>
      </c>
      <c r="H921" s="247" t="s">
        <v>313</v>
      </c>
      <c r="I921" s="247" t="s">
        <v>7988</v>
      </c>
      <c r="J921" s="247" t="s">
        <v>7988</v>
      </c>
      <c r="K921" s="247" t="s">
        <v>7988</v>
      </c>
      <c r="L921" s="247" t="s">
        <v>7988</v>
      </c>
      <c r="M921" s="247" t="s">
        <v>8112</v>
      </c>
      <c r="N921" s="247" t="s">
        <v>84</v>
      </c>
      <c r="O921" s="247" t="s">
        <v>7988</v>
      </c>
      <c r="P921" s="247" t="s">
        <v>3046</v>
      </c>
      <c r="Q921" s="247" t="s">
        <v>430</v>
      </c>
      <c r="R921" s="247"/>
      <c r="S921" s="247" t="s">
        <v>8336</v>
      </c>
      <c r="T921" s="247"/>
      <c r="U921" s="247" t="s">
        <v>7988</v>
      </c>
      <c r="V921" s="247" t="s">
        <v>7988</v>
      </c>
      <c r="W921" s="247" t="s">
        <v>7988</v>
      </c>
      <c r="X921" s="247" t="s">
        <v>7988</v>
      </c>
      <c r="Y921" s="248">
        <v>44539.593738425923</v>
      </c>
      <c r="Z921" s="248">
        <v>44539.952731481484</v>
      </c>
      <c r="AA921" s="247" t="s">
        <v>7988</v>
      </c>
      <c r="AB921" s="247"/>
      <c r="AC921" s="247"/>
      <c r="AD921" s="247">
        <v>9501</v>
      </c>
      <c r="AE921" s="247" t="s">
        <v>8111</v>
      </c>
      <c r="AF921" s="247" t="s">
        <v>8113</v>
      </c>
      <c r="AG921" s="247" t="s">
        <v>15</v>
      </c>
    </row>
    <row r="922" spans="1:33" ht="39.6" x14ac:dyDescent="0.3">
      <c r="A922" s="247"/>
      <c r="B922" s="247" t="s">
        <v>8111</v>
      </c>
      <c r="C922" s="247" t="s">
        <v>18</v>
      </c>
      <c r="D922" s="251" t="s">
        <v>120</v>
      </c>
      <c r="E922" s="247" t="s">
        <v>344</v>
      </c>
      <c r="F922" s="247" t="s">
        <v>342</v>
      </c>
      <c r="G922" s="247" t="s">
        <v>145</v>
      </c>
      <c r="H922" s="247" t="s">
        <v>322</v>
      </c>
      <c r="I922" s="247" t="s">
        <v>7988</v>
      </c>
      <c r="J922" s="247" t="s">
        <v>7988</v>
      </c>
      <c r="K922" s="247" t="s">
        <v>7988</v>
      </c>
      <c r="L922" s="247" t="s">
        <v>7988</v>
      </c>
      <c r="M922" s="247" t="s">
        <v>8112</v>
      </c>
      <c r="N922" s="247" t="s">
        <v>84</v>
      </c>
      <c r="O922" s="247" t="s">
        <v>7988</v>
      </c>
      <c r="P922" s="247" t="s">
        <v>3047</v>
      </c>
      <c r="Q922" s="247" t="s">
        <v>341</v>
      </c>
      <c r="R922" s="247"/>
      <c r="S922" s="247" t="s">
        <v>8337</v>
      </c>
      <c r="T922" s="247"/>
      <c r="U922" s="247" t="s">
        <v>7988</v>
      </c>
      <c r="V922" s="247" t="s">
        <v>7988</v>
      </c>
      <c r="W922" s="247" t="s">
        <v>7988</v>
      </c>
      <c r="X922" s="247" t="s">
        <v>7988</v>
      </c>
      <c r="Y922" s="248">
        <v>44539.622384259259</v>
      </c>
      <c r="Z922" s="248">
        <v>44540.565486111111</v>
      </c>
      <c r="AA922" s="247" t="s">
        <v>7988</v>
      </c>
      <c r="AB922" s="247"/>
      <c r="AC922" s="247"/>
      <c r="AD922" s="247">
        <v>7201</v>
      </c>
      <c r="AE922" s="247" t="s">
        <v>8111</v>
      </c>
      <c r="AF922" s="247" t="s">
        <v>8113</v>
      </c>
      <c r="AG922" s="247" t="s">
        <v>15</v>
      </c>
    </row>
    <row r="923" spans="1:33" ht="224.4" x14ac:dyDescent="0.3">
      <c r="A923" s="247"/>
      <c r="B923" s="247" t="s">
        <v>8111</v>
      </c>
      <c r="C923" s="247" t="s">
        <v>18</v>
      </c>
      <c r="D923" s="251" t="s">
        <v>120</v>
      </c>
      <c r="E923" s="247" t="s">
        <v>336</v>
      </c>
      <c r="F923" s="247" t="s">
        <v>3048</v>
      </c>
      <c r="G923" s="247" t="s">
        <v>137</v>
      </c>
      <c r="H923" s="247" t="s">
        <v>322</v>
      </c>
      <c r="I923" s="247" t="s">
        <v>7988</v>
      </c>
      <c r="J923" s="247" t="s">
        <v>7988</v>
      </c>
      <c r="K923" s="247" t="s">
        <v>7988</v>
      </c>
      <c r="L923" s="247" t="s">
        <v>7988</v>
      </c>
      <c r="M923" s="247" t="s">
        <v>8112</v>
      </c>
      <c r="N923" s="247" t="s">
        <v>84</v>
      </c>
      <c r="O923" s="247" t="s">
        <v>7988</v>
      </c>
      <c r="P923" s="247" t="s">
        <v>3050</v>
      </c>
      <c r="Q923" s="247" t="s">
        <v>333</v>
      </c>
      <c r="R923" s="247" t="s">
        <v>3049</v>
      </c>
      <c r="S923" s="247" t="s">
        <v>8338</v>
      </c>
      <c r="T923" s="247"/>
      <c r="U923" s="247" t="s">
        <v>7988</v>
      </c>
      <c r="V923" s="247" t="s">
        <v>7988</v>
      </c>
      <c r="W923" s="247" t="s">
        <v>7988</v>
      </c>
      <c r="X923" s="247" t="s">
        <v>7988</v>
      </c>
      <c r="Y923" s="248">
        <v>44539.62327546296</v>
      </c>
      <c r="Z923" s="248">
        <v>44540.050335648149</v>
      </c>
      <c r="AA923" s="247" t="s">
        <v>7988</v>
      </c>
      <c r="AB923" s="247"/>
      <c r="AC923" s="247"/>
      <c r="AD923" s="247">
        <v>5201</v>
      </c>
      <c r="AE923" s="247" t="s">
        <v>8111</v>
      </c>
      <c r="AF923" s="247" t="s">
        <v>8113</v>
      </c>
      <c r="AG923" s="247" t="s">
        <v>15</v>
      </c>
    </row>
    <row r="924" spans="1:33" ht="26.4" x14ac:dyDescent="0.3">
      <c r="A924" s="247"/>
      <c r="B924" s="247" t="s">
        <v>8111</v>
      </c>
      <c r="C924" s="247" t="s">
        <v>18</v>
      </c>
      <c r="D924" s="251" t="s">
        <v>120</v>
      </c>
      <c r="E924" s="247" t="s">
        <v>324</v>
      </c>
      <c r="F924" s="247" t="s">
        <v>321</v>
      </c>
      <c r="G924" s="247" t="s">
        <v>2918</v>
      </c>
      <c r="H924" s="247" t="s">
        <v>322</v>
      </c>
      <c r="I924" s="247" t="s">
        <v>7988</v>
      </c>
      <c r="J924" s="247" t="s">
        <v>7988</v>
      </c>
      <c r="K924" s="247" t="s">
        <v>7988</v>
      </c>
      <c r="L924" s="247" t="s">
        <v>7988</v>
      </c>
      <c r="M924" s="247" t="s">
        <v>8112</v>
      </c>
      <c r="N924" s="247" t="s">
        <v>84</v>
      </c>
      <c r="O924" s="247" t="s">
        <v>7988</v>
      </c>
      <c r="P924" s="247" t="s">
        <v>3051</v>
      </c>
      <c r="Q924" s="247" t="s">
        <v>320</v>
      </c>
      <c r="R924" s="247"/>
      <c r="S924" s="247" t="s">
        <v>8339</v>
      </c>
      <c r="T924" s="247"/>
      <c r="U924" s="247" t="s">
        <v>7988</v>
      </c>
      <c r="V924" s="247" t="s">
        <v>7988</v>
      </c>
      <c r="W924" s="247" t="s">
        <v>7988</v>
      </c>
      <c r="X924" s="247" t="s">
        <v>7988</v>
      </c>
      <c r="Y924" s="248">
        <v>44539.626481481479</v>
      </c>
      <c r="Z924" s="248">
        <v>44540.050335648149</v>
      </c>
      <c r="AA924" s="247" t="s">
        <v>7988</v>
      </c>
      <c r="AB924" s="247"/>
      <c r="AC924" s="247"/>
      <c r="AD924" s="247">
        <v>2201</v>
      </c>
      <c r="AE924" s="247" t="s">
        <v>8111</v>
      </c>
      <c r="AF924" s="247" t="s">
        <v>8113</v>
      </c>
      <c r="AG924" s="247" t="s">
        <v>15</v>
      </c>
    </row>
    <row r="925" spans="1:33" ht="26.4" x14ac:dyDescent="0.3">
      <c r="A925" s="247"/>
      <c r="B925" s="247" t="s">
        <v>8111</v>
      </c>
      <c r="C925" s="247" t="s">
        <v>18</v>
      </c>
      <c r="D925" s="251" t="s">
        <v>120</v>
      </c>
      <c r="E925" s="247" t="s">
        <v>446</v>
      </c>
      <c r="F925" s="247" t="s">
        <v>3052</v>
      </c>
      <c r="G925" s="247" t="s">
        <v>2283</v>
      </c>
      <c r="H925" s="247" t="s">
        <v>322</v>
      </c>
      <c r="I925" s="247" t="s">
        <v>7988</v>
      </c>
      <c r="J925" s="247" t="s">
        <v>7988</v>
      </c>
      <c r="K925" s="247" t="s">
        <v>7988</v>
      </c>
      <c r="L925" s="247" t="s">
        <v>7988</v>
      </c>
      <c r="M925" s="247" t="s">
        <v>8112</v>
      </c>
      <c r="N925" s="247" t="s">
        <v>84</v>
      </c>
      <c r="O925" s="247" t="s">
        <v>7988</v>
      </c>
      <c r="P925" s="247" t="s">
        <v>3053</v>
      </c>
      <c r="Q925" s="247" t="s">
        <v>443</v>
      </c>
      <c r="R925" s="247"/>
      <c r="S925" s="247" t="s">
        <v>8340</v>
      </c>
      <c r="T925" s="247"/>
      <c r="U925" s="247" t="s">
        <v>7988</v>
      </c>
      <c r="V925" s="247" t="s">
        <v>7988</v>
      </c>
      <c r="W925" s="247" t="s">
        <v>7988</v>
      </c>
      <c r="X925" s="247" t="s">
        <v>7988</v>
      </c>
      <c r="Y925" s="248">
        <v>44539.628009259257</v>
      </c>
      <c r="Z925" s="248">
        <v>44539.952731481484</v>
      </c>
      <c r="AA925" s="247" t="s">
        <v>7988</v>
      </c>
      <c r="AB925" s="247"/>
      <c r="AC925" s="247"/>
      <c r="AD925" s="247">
        <v>4701</v>
      </c>
      <c r="AE925" s="247" t="s">
        <v>8111</v>
      </c>
      <c r="AF925" s="247" t="s">
        <v>8113</v>
      </c>
      <c r="AG925" s="247" t="s">
        <v>15</v>
      </c>
    </row>
    <row r="926" spans="1:33" ht="26.4" x14ac:dyDescent="0.3">
      <c r="A926" s="247"/>
      <c r="B926" s="247" t="s">
        <v>8111</v>
      </c>
      <c r="C926" s="247" t="s">
        <v>18</v>
      </c>
      <c r="D926" s="251" t="s">
        <v>120</v>
      </c>
      <c r="E926" s="247" t="s">
        <v>448</v>
      </c>
      <c r="F926" s="247" t="s">
        <v>3054</v>
      </c>
      <c r="G926" s="247" t="s">
        <v>123</v>
      </c>
      <c r="H926" s="247" t="s">
        <v>313</v>
      </c>
      <c r="I926" s="247" t="s">
        <v>7988</v>
      </c>
      <c r="J926" s="247" t="s">
        <v>7988</v>
      </c>
      <c r="K926" s="247" t="s">
        <v>7988</v>
      </c>
      <c r="L926" s="247" t="s">
        <v>7988</v>
      </c>
      <c r="M926" s="247" t="s">
        <v>8112</v>
      </c>
      <c r="N926" s="247" t="s">
        <v>84</v>
      </c>
      <c r="O926" s="247" t="s">
        <v>7988</v>
      </c>
      <c r="P926" s="247" t="s">
        <v>3056</v>
      </c>
      <c r="Q926" s="247" t="s">
        <v>421</v>
      </c>
      <c r="R926" s="247" t="s">
        <v>3055</v>
      </c>
      <c r="S926" s="247" t="s">
        <v>8341</v>
      </c>
      <c r="T926" s="247"/>
      <c r="U926" s="247" t="s">
        <v>7988</v>
      </c>
      <c r="V926" s="247" t="s">
        <v>7988</v>
      </c>
      <c r="W926" s="247" t="s">
        <v>7988</v>
      </c>
      <c r="X926" s="247" t="s">
        <v>7988</v>
      </c>
      <c r="Y926" s="248">
        <v>44539.628981481481</v>
      </c>
      <c r="Z926" s="248">
        <v>44539.884571759256</v>
      </c>
      <c r="AA926" s="247" t="s">
        <v>7988</v>
      </c>
      <c r="AB926" s="247"/>
      <c r="AC926" s="247"/>
      <c r="AD926" s="247">
        <v>10211</v>
      </c>
      <c r="AE926" s="247" t="s">
        <v>8111</v>
      </c>
      <c r="AF926" s="247" t="s">
        <v>8113</v>
      </c>
      <c r="AG926" s="247" t="s">
        <v>15</v>
      </c>
    </row>
    <row r="927" spans="1:33" ht="39.6" x14ac:dyDescent="0.3">
      <c r="A927" s="247" t="s">
        <v>1611</v>
      </c>
      <c r="B927" s="247" t="s">
        <v>8111</v>
      </c>
      <c r="C927" s="247" t="s">
        <v>64</v>
      </c>
      <c r="D927" s="251" t="s">
        <v>155</v>
      </c>
      <c r="E927" s="247" t="s">
        <v>353</v>
      </c>
      <c r="F927" s="247" t="s">
        <v>351</v>
      </c>
      <c r="G927" s="247" t="s">
        <v>2929</v>
      </c>
      <c r="H927" s="247" t="s">
        <v>313</v>
      </c>
      <c r="I927" s="247" t="s">
        <v>7988</v>
      </c>
      <c r="J927" s="247" t="s">
        <v>7988</v>
      </c>
      <c r="K927" s="247" t="s">
        <v>7988</v>
      </c>
      <c r="L927" s="247" t="s">
        <v>7988</v>
      </c>
      <c r="M927" s="247" t="s">
        <v>8112</v>
      </c>
      <c r="N927" s="247" t="s">
        <v>84</v>
      </c>
      <c r="O927" s="247" t="s">
        <v>7988</v>
      </c>
      <c r="P927" s="247"/>
      <c r="Q927" s="247" t="s">
        <v>350</v>
      </c>
      <c r="R927" s="247"/>
      <c r="S927" s="247" t="s">
        <v>8342</v>
      </c>
      <c r="T927" s="247"/>
      <c r="U927" s="247" t="s">
        <v>7988</v>
      </c>
      <c r="V927" s="247" t="s">
        <v>7988</v>
      </c>
      <c r="W927" s="247" t="s">
        <v>7988</v>
      </c>
      <c r="X927" s="247" t="s">
        <v>7988</v>
      </c>
      <c r="Y927" s="248">
        <v>44539.63003472222</v>
      </c>
      <c r="Z927" s="248">
        <v>44540.681481481479</v>
      </c>
      <c r="AA927" s="247" t="s">
        <v>7988</v>
      </c>
      <c r="AB927" s="247"/>
      <c r="AC927" s="247"/>
      <c r="AD927" s="247">
        <v>201</v>
      </c>
      <c r="AE927" s="247" t="s">
        <v>8111</v>
      </c>
      <c r="AF927" s="247" t="s">
        <v>8113</v>
      </c>
      <c r="AG927" s="247" t="s">
        <v>15</v>
      </c>
    </row>
    <row r="928" spans="1:33" ht="52.8" x14ac:dyDescent="0.3">
      <c r="A928" s="247"/>
      <c r="B928" s="247" t="s">
        <v>8111</v>
      </c>
      <c r="C928" s="247" t="s">
        <v>18</v>
      </c>
      <c r="D928" s="251" t="s">
        <v>155</v>
      </c>
      <c r="E928" s="247" t="s">
        <v>373</v>
      </c>
      <c r="F928" s="247" t="s">
        <v>3057</v>
      </c>
      <c r="G928" s="247" t="s">
        <v>158</v>
      </c>
      <c r="H928" s="247" t="s">
        <v>313</v>
      </c>
      <c r="I928" s="247" t="s">
        <v>7988</v>
      </c>
      <c r="J928" s="247" t="s">
        <v>7988</v>
      </c>
      <c r="K928" s="247" t="s">
        <v>7988</v>
      </c>
      <c r="L928" s="247" t="s">
        <v>7988</v>
      </c>
      <c r="M928" s="247" t="s">
        <v>8112</v>
      </c>
      <c r="N928" s="247" t="s">
        <v>84</v>
      </c>
      <c r="O928" s="247" t="s">
        <v>7988</v>
      </c>
      <c r="P928" s="247" t="s">
        <v>3058</v>
      </c>
      <c r="Q928" s="247" t="s">
        <v>370</v>
      </c>
      <c r="R928" s="247"/>
      <c r="S928" s="247" t="s">
        <v>8343</v>
      </c>
      <c r="T928" s="247"/>
      <c r="U928" s="247" t="s">
        <v>7988</v>
      </c>
      <c r="V928" s="247" t="s">
        <v>7988</v>
      </c>
      <c r="W928" s="247" t="s">
        <v>7988</v>
      </c>
      <c r="X928" s="247" t="s">
        <v>7988</v>
      </c>
      <c r="Y928" s="248">
        <v>44539.63077546296</v>
      </c>
      <c r="Z928" s="248">
        <v>44539.952731481484</v>
      </c>
      <c r="AA928" s="247" t="s">
        <v>7988</v>
      </c>
      <c r="AB928" s="247"/>
      <c r="AC928" s="247"/>
      <c r="AD928" s="247">
        <v>5201</v>
      </c>
      <c r="AE928" s="247" t="s">
        <v>8111</v>
      </c>
      <c r="AF928" s="247" t="s">
        <v>8113</v>
      </c>
      <c r="AG928" s="247" t="s">
        <v>15</v>
      </c>
    </row>
    <row r="929" spans="1:33" ht="26.4" x14ac:dyDescent="0.3">
      <c r="A929" s="247"/>
      <c r="B929" s="247" t="s">
        <v>8111</v>
      </c>
      <c r="C929" s="247" t="s">
        <v>18</v>
      </c>
      <c r="D929" s="251" t="s">
        <v>155</v>
      </c>
      <c r="E929" s="247" t="s">
        <v>417</v>
      </c>
      <c r="F929" s="247" t="s">
        <v>415</v>
      </c>
      <c r="G929" s="247" t="s">
        <v>2918</v>
      </c>
      <c r="H929" s="247" t="s">
        <v>313</v>
      </c>
      <c r="I929" s="247" t="s">
        <v>7988</v>
      </c>
      <c r="J929" s="247" t="s">
        <v>7988</v>
      </c>
      <c r="K929" s="247" t="s">
        <v>7988</v>
      </c>
      <c r="L929" s="247" t="s">
        <v>7988</v>
      </c>
      <c r="M929" s="247" t="s">
        <v>8112</v>
      </c>
      <c r="N929" s="247" t="s">
        <v>84</v>
      </c>
      <c r="O929" s="247" t="s">
        <v>7988</v>
      </c>
      <c r="P929" s="247" t="s">
        <v>3059</v>
      </c>
      <c r="Q929" s="247" t="s">
        <v>414</v>
      </c>
      <c r="R929" s="247"/>
      <c r="S929" s="247" t="s">
        <v>8344</v>
      </c>
      <c r="T929" s="247"/>
      <c r="U929" s="247" t="s">
        <v>7988</v>
      </c>
      <c r="V929" s="247" t="s">
        <v>7988</v>
      </c>
      <c r="W929" s="247" t="s">
        <v>7988</v>
      </c>
      <c r="X929" s="247" t="s">
        <v>7988</v>
      </c>
      <c r="Y929" s="248">
        <v>44539.631377314814</v>
      </c>
      <c r="Z929" s="248">
        <v>44539.884571759256</v>
      </c>
      <c r="AA929" s="247" t="s">
        <v>7988</v>
      </c>
      <c r="AB929" s="247"/>
      <c r="AC929" s="247"/>
      <c r="AD929" s="247">
        <v>10201</v>
      </c>
      <c r="AE929" s="247" t="s">
        <v>8111</v>
      </c>
      <c r="AF929" s="247" t="s">
        <v>8113</v>
      </c>
      <c r="AG929" s="247" t="s">
        <v>15</v>
      </c>
    </row>
    <row r="930" spans="1:33" ht="343.2" x14ac:dyDescent="0.3">
      <c r="A930" s="247" t="s">
        <v>1611</v>
      </c>
      <c r="B930" s="247" t="s">
        <v>8111</v>
      </c>
      <c r="C930" s="247" t="s">
        <v>64</v>
      </c>
      <c r="D930" s="251" t="s">
        <v>155</v>
      </c>
      <c r="E930" s="247" t="s">
        <v>369</v>
      </c>
      <c r="F930" s="247" t="s">
        <v>3060</v>
      </c>
      <c r="G930" s="247" t="s">
        <v>2368</v>
      </c>
      <c r="H930" s="247" t="s">
        <v>313</v>
      </c>
      <c r="I930" s="247" t="s">
        <v>7988</v>
      </c>
      <c r="J930" s="247" t="s">
        <v>7988</v>
      </c>
      <c r="K930" s="247" t="s">
        <v>7988</v>
      </c>
      <c r="L930" s="247" t="s">
        <v>7988</v>
      </c>
      <c r="M930" s="247" t="s">
        <v>8112</v>
      </c>
      <c r="N930" s="247" t="s">
        <v>84</v>
      </c>
      <c r="O930" s="247" t="s">
        <v>7988</v>
      </c>
      <c r="P930" s="247"/>
      <c r="Q930" s="247" t="s">
        <v>366</v>
      </c>
      <c r="R930" s="247"/>
      <c r="S930" s="247" t="s">
        <v>8345</v>
      </c>
      <c r="T930" s="247"/>
      <c r="U930" s="247" t="s">
        <v>7988</v>
      </c>
      <c r="V930" s="247" t="s">
        <v>7988</v>
      </c>
      <c r="W930" s="247" t="s">
        <v>7988</v>
      </c>
      <c r="X930" s="247" t="s">
        <v>7988</v>
      </c>
      <c r="Y930" s="248">
        <v>44539.632025462961</v>
      </c>
      <c r="Z930" s="248">
        <v>44545.930196759262</v>
      </c>
      <c r="AA930" s="247" t="s">
        <v>7988</v>
      </c>
      <c r="AB930" s="247"/>
      <c r="AC930" s="247"/>
      <c r="AD930" s="247">
        <v>4201</v>
      </c>
      <c r="AE930" s="247" t="s">
        <v>8111</v>
      </c>
      <c r="AF930" s="247" t="s">
        <v>8113</v>
      </c>
      <c r="AG930" s="247" t="s">
        <v>15</v>
      </c>
    </row>
    <row r="931" spans="1:33" ht="39.6" x14ac:dyDescent="0.3">
      <c r="A931" s="247"/>
      <c r="B931" s="247" t="s">
        <v>8111</v>
      </c>
      <c r="C931" s="247" t="s">
        <v>18</v>
      </c>
      <c r="D931" s="251" t="s">
        <v>187</v>
      </c>
      <c r="E931" s="247" t="s">
        <v>385</v>
      </c>
      <c r="F931" s="247" t="s">
        <v>383</v>
      </c>
      <c r="G931" s="247" t="s">
        <v>145</v>
      </c>
      <c r="H931" s="247" t="s">
        <v>313</v>
      </c>
      <c r="I931" s="247" t="s">
        <v>7988</v>
      </c>
      <c r="J931" s="247" t="s">
        <v>7988</v>
      </c>
      <c r="K931" s="247" t="s">
        <v>7988</v>
      </c>
      <c r="L931" s="247" t="s">
        <v>7988</v>
      </c>
      <c r="M931" s="247" t="s">
        <v>8112</v>
      </c>
      <c r="N931" s="247" t="s">
        <v>84</v>
      </c>
      <c r="O931" s="247" t="s">
        <v>7988</v>
      </c>
      <c r="P931" s="247" t="s">
        <v>3061</v>
      </c>
      <c r="Q931" s="247" t="s">
        <v>382</v>
      </c>
      <c r="R931" s="247"/>
      <c r="S931" s="247" t="s">
        <v>8346</v>
      </c>
      <c r="T931" s="247"/>
      <c r="U931" s="247" t="s">
        <v>7988</v>
      </c>
      <c r="V931" s="247" t="s">
        <v>7988</v>
      </c>
      <c r="W931" s="247" t="s">
        <v>7988</v>
      </c>
      <c r="X931" s="247" t="s">
        <v>7988</v>
      </c>
      <c r="Y931" s="248">
        <v>44539.634618055556</v>
      </c>
      <c r="Z931" s="248">
        <v>44540.681481481479</v>
      </c>
      <c r="AA931" s="247" t="s">
        <v>7988</v>
      </c>
      <c r="AB931" s="247"/>
      <c r="AC931" s="247"/>
      <c r="AD931" s="247">
        <v>201</v>
      </c>
      <c r="AE931" s="247" t="s">
        <v>8111</v>
      </c>
      <c r="AF931" s="247" t="s">
        <v>8113</v>
      </c>
      <c r="AG931" s="247" t="s">
        <v>15</v>
      </c>
    </row>
    <row r="932" spans="1:33" ht="26.4" x14ac:dyDescent="0.3">
      <c r="A932" s="247"/>
      <c r="B932" s="247" t="s">
        <v>8111</v>
      </c>
      <c r="C932" s="247" t="s">
        <v>18</v>
      </c>
      <c r="D932" s="251" t="s">
        <v>187</v>
      </c>
      <c r="E932" s="247" t="s">
        <v>397</v>
      </c>
      <c r="F932" s="247" t="s">
        <v>395</v>
      </c>
      <c r="G932" s="247" t="s">
        <v>196</v>
      </c>
      <c r="H932" s="247" t="s">
        <v>313</v>
      </c>
      <c r="I932" s="247" t="s">
        <v>7988</v>
      </c>
      <c r="J932" s="247" t="s">
        <v>7988</v>
      </c>
      <c r="K932" s="247" t="s">
        <v>7988</v>
      </c>
      <c r="L932" s="247" t="s">
        <v>7988</v>
      </c>
      <c r="M932" s="247" t="s">
        <v>8112</v>
      </c>
      <c r="N932" s="247" t="s">
        <v>84</v>
      </c>
      <c r="O932" s="247" t="s">
        <v>7988</v>
      </c>
      <c r="P932" s="247" t="s">
        <v>3062</v>
      </c>
      <c r="Q932" s="247" t="s">
        <v>394</v>
      </c>
      <c r="R932" s="247"/>
      <c r="S932" s="247" t="s">
        <v>8347</v>
      </c>
      <c r="T932" s="247"/>
      <c r="U932" s="247" t="s">
        <v>7988</v>
      </c>
      <c r="V932" s="247" t="s">
        <v>7988</v>
      </c>
      <c r="W932" s="247" t="s">
        <v>7988</v>
      </c>
      <c r="X932" s="247" t="s">
        <v>7988</v>
      </c>
      <c r="Y932" s="248">
        <v>44539.637731481482</v>
      </c>
      <c r="Z932" s="248">
        <v>44540.050335648149</v>
      </c>
      <c r="AA932" s="247" t="s">
        <v>7988</v>
      </c>
      <c r="AB932" s="247"/>
      <c r="AC932" s="247"/>
      <c r="AD932" s="247">
        <v>3201</v>
      </c>
      <c r="AE932" s="247" t="s">
        <v>8111</v>
      </c>
      <c r="AF932" s="247" t="s">
        <v>8113</v>
      </c>
      <c r="AG932" s="247" t="s">
        <v>15</v>
      </c>
    </row>
    <row r="933" spans="1:33" ht="52.8" x14ac:dyDescent="0.3">
      <c r="A933" s="247"/>
      <c r="B933" s="247" t="s">
        <v>8111</v>
      </c>
      <c r="C933" s="247" t="s">
        <v>18</v>
      </c>
      <c r="D933" s="251" t="s">
        <v>120</v>
      </c>
      <c r="E933" s="247" t="s">
        <v>402</v>
      </c>
      <c r="F933" s="247" t="s">
        <v>399</v>
      </c>
      <c r="G933" s="247" t="s">
        <v>158</v>
      </c>
      <c r="H933" s="247" t="s">
        <v>313</v>
      </c>
      <c r="I933" s="247" t="s">
        <v>7988</v>
      </c>
      <c r="J933" s="247" t="s">
        <v>7988</v>
      </c>
      <c r="K933" s="247" t="s">
        <v>7988</v>
      </c>
      <c r="L933" s="247" t="s">
        <v>7988</v>
      </c>
      <c r="M933" s="247" t="s">
        <v>8112</v>
      </c>
      <c r="N933" s="247" t="s">
        <v>84</v>
      </c>
      <c r="O933" s="247" t="s">
        <v>7988</v>
      </c>
      <c r="P933" s="247" t="s">
        <v>3063</v>
      </c>
      <c r="Q933" s="247" t="s">
        <v>398</v>
      </c>
      <c r="R933" s="247"/>
      <c r="S933" s="247" t="s">
        <v>8348</v>
      </c>
      <c r="T933" s="247"/>
      <c r="U933" s="247" t="s">
        <v>7988</v>
      </c>
      <c r="V933" s="247" t="s">
        <v>7988</v>
      </c>
      <c r="W933" s="247" t="s">
        <v>7988</v>
      </c>
      <c r="X933" s="247" t="s">
        <v>7988</v>
      </c>
      <c r="Y933" s="248">
        <v>44539.638321759259</v>
      </c>
      <c r="Z933" s="248">
        <v>44539.952731481484</v>
      </c>
      <c r="AA933" s="247" t="s">
        <v>7988</v>
      </c>
      <c r="AB933" s="247"/>
      <c r="AC933" s="247"/>
      <c r="AD933" s="247">
        <v>9201</v>
      </c>
      <c r="AE933" s="247" t="s">
        <v>8111</v>
      </c>
      <c r="AF933" s="247" t="s">
        <v>8113</v>
      </c>
      <c r="AG933" s="247" t="s">
        <v>15</v>
      </c>
    </row>
    <row r="934" spans="1:33" ht="132" x14ac:dyDescent="0.3">
      <c r="A934" s="247"/>
      <c r="B934" s="247" t="s">
        <v>8111</v>
      </c>
      <c r="C934" s="247" t="s">
        <v>18</v>
      </c>
      <c r="D934" s="251" t="s">
        <v>187</v>
      </c>
      <c r="E934" s="247" t="s">
        <v>406</v>
      </c>
      <c r="F934" s="247" t="s">
        <v>404</v>
      </c>
      <c r="G934" s="247" t="s">
        <v>185</v>
      </c>
      <c r="H934" s="247" t="s">
        <v>322</v>
      </c>
      <c r="I934" s="247" t="s">
        <v>7988</v>
      </c>
      <c r="J934" s="247" t="s">
        <v>7988</v>
      </c>
      <c r="K934" s="247" t="s">
        <v>7988</v>
      </c>
      <c r="L934" s="247" t="s">
        <v>7988</v>
      </c>
      <c r="M934" s="247" t="s">
        <v>8112</v>
      </c>
      <c r="N934" s="247" t="s">
        <v>84</v>
      </c>
      <c r="O934" s="247" t="s">
        <v>7988</v>
      </c>
      <c r="P934" s="247" t="s">
        <v>3064</v>
      </c>
      <c r="Q934" s="247" t="s">
        <v>403</v>
      </c>
      <c r="R934" s="247"/>
      <c r="S934" s="247" t="s">
        <v>8349</v>
      </c>
      <c r="T934" s="247"/>
      <c r="U934" s="247" t="s">
        <v>7988</v>
      </c>
      <c r="V934" s="247" t="s">
        <v>7988</v>
      </c>
      <c r="W934" s="247" t="s">
        <v>7988</v>
      </c>
      <c r="X934" s="247" t="s">
        <v>7988</v>
      </c>
      <c r="Y934" s="248">
        <v>44539.638969907406</v>
      </c>
      <c r="Z934" s="248">
        <v>44546.574560185189</v>
      </c>
      <c r="AA934" s="247" t="s">
        <v>7988</v>
      </c>
      <c r="AB934" s="247"/>
      <c r="AC934" s="247"/>
      <c r="AD934" s="247">
        <v>4201</v>
      </c>
      <c r="AE934" s="247" t="s">
        <v>8111</v>
      </c>
      <c r="AF934" s="247" t="s">
        <v>8113</v>
      </c>
      <c r="AG934" s="247" t="s">
        <v>15</v>
      </c>
    </row>
    <row r="935" spans="1:33" ht="92.4" x14ac:dyDescent="0.3">
      <c r="A935" s="247"/>
      <c r="B935" s="247" t="s">
        <v>8111</v>
      </c>
      <c r="C935" s="247" t="s">
        <v>18</v>
      </c>
      <c r="D935" s="251" t="s">
        <v>155</v>
      </c>
      <c r="E935" s="247" t="s">
        <v>3065</v>
      </c>
      <c r="F935" s="247" t="s">
        <v>3066</v>
      </c>
      <c r="G935" s="247" t="s">
        <v>3067</v>
      </c>
      <c r="H935" s="247" t="s">
        <v>35</v>
      </c>
      <c r="I935" s="247" t="s">
        <v>7988</v>
      </c>
      <c r="J935" s="247" t="s">
        <v>7988</v>
      </c>
      <c r="K935" s="247" t="s">
        <v>7988</v>
      </c>
      <c r="L935" s="247" t="s">
        <v>7988</v>
      </c>
      <c r="M935" s="247" t="s">
        <v>8112</v>
      </c>
      <c r="N935" s="247" t="s">
        <v>84</v>
      </c>
      <c r="O935" s="247" t="s">
        <v>7988</v>
      </c>
      <c r="P935" s="247" t="s">
        <v>3068</v>
      </c>
      <c r="Q935" s="247"/>
      <c r="R935" s="247"/>
      <c r="S935" s="247"/>
      <c r="T935" s="247"/>
      <c r="U935" s="247" t="s">
        <v>7988</v>
      </c>
      <c r="V935" s="247" t="s">
        <v>7988</v>
      </c>
      <c r="W935" s="247"/>
      <c r="X935" s="247"/>
      <c r="Y935" s="248">
        <v>44539.660173611112</v>
      </c>
      <c r="Z935" s="248">
        <v>44539.895266203705</v>
      </c>
      <c r="AA935" s="247" t="s">
        <v>7988</v>
      </c>
      <c r="AB935" s="247"/>
      <c r="AC935" s="247"/>
      <c r="AD935" s="247">
        <v>4600</v>
      </c>
      <c r="AE935" s="247" t="s">
        <v>8111</v>
      </c>
      <c r="AF935" s="247" t="s">
        <v>8113</v>
      </c>
      <c r="AG935" s="247"/>
    </row>
    <row r="936" spans="1:33" ht="39.6" x14ac:dyDescent="0.3">
      <c r="A936" s="247" t="s">
        <v>8124</v>
      </c>
      <c r="B936" s="247" t="s">
        <v>8111</v>
      </c>
      <c r="C936" s="247" t="s">
        <v>64</v>
      </c>
      <c r="D936" s="251" t="s">
        <v>1580</v>
      </c>
      <c r="E936" s="247" t="s">
        <v>3069</v>
      </c>
      <c r="F936" s="247" t="s">
        <v>3070</v>
      </c>
      <c r="G936" s="247" t="s">
        <v>1525</v>
      </c>
      <c r="H936" s="247" t="s">
        <v>769</v>
      </c>
      <c r="I936" s="247" t="s">
        <v>7988</v>
      </c>
      <c r="J936" s="247" t="s">
        <v>7988</v>
      </c>
      <c r="K936" s="247" t="s">
        <v>7988</v>
      </c>
      <c r="L936" s="247" t="s">
        <v>7988</v>
      </c>
      <c r="M936" s="247" t="s">
        <v>8112</v>
      </c>
      <c r="N936" s="247" t="s">
        <v>91</v>
      </c>
      <c r="O936" s="247" t="s">
        <v>1581</v>
      </c>
      <c r="P936" s="247"/>
      <c r="Q936" s="247"/>
      <c r="R936" s="247" t="s">
        <v>3071</v>
      </c>
      <c r="S936" s="247" t="s">
        <v>8122</v>
      </c>
      <c r="T936" s="247"/>
      <c r="U936" s="247" t="s">
        <v>7988</v>
      </c>
      <c r="V936" s="247" t="s">
        <v>7988</v>
      </c>
      <c r="W936" s="247"/>
      <c r="X936" s="247"/>
      <c r="Y936" s="248">
        <v>44539.660173611112</v>
      </c>
      <c r="Z936" s="248">
        <v>44543.832812499997</v>
      </c>
      <c r="AA936" s="247" t="s">
        <v>7988</v>
      </c>
      <c r="AB936" s="247"/>
      <c r="AC936" s="247"/>
      <c r="AD936" s="247">
        <v>357400</v>
      </c>
      <c r="AE936" s="247" t="s">
        <v>8111</v>
      </c>
      <c r="AF936" s="247" t="s">
        <v>8113</v>
      </c>
      <c r="AG936" s="247" t="s">
        <v>15</v>
      </c>
    </row>
    <row r="937" spans="1:33" ht="26.4" x14ac:dyDescent="0.3">
      <c r="A937" s="247" t="s">
        <v>1427</v>
      </c>
      <c r="B937" s="247" t="s">
        <v>8111</v>
      </c>
      <c r="C937" s="247" t="s">
        <v>64</v>
      </c>
      <c r="D937" s="251" t="s">
        <v>120</v>
      </c>
      <c r="E937" s="247" t="s">
        <v>3046</v>
      </c>
      <c r="F937" s="247" t="s">
        <v>431</v>
      </c>
      <c r="G937" s="247" t="s">
        <v>133</v>
      </c>
      <c r="H937" s="247" t="s">
        <v>313</v>
      </c>
      <c r="I937" s="247" t="s">
        <v>7988</v>
      </c>
      <c r="J937" s="247" t="s">
        <v>7988</v>
      </c>
      <c r="K937" s="247" t="s">
        <v>7988</v>
      </c>
      <c r="L937" s="247" t="s">
        <v>7988</v>
      </c>
      <c r="M937" s="247" t="s">
        <v>8112</v>
      </c>
      <c r="N937" s="247" t="s">
        <v>84</v>
      </c>
      <c r="O937" s="247" t="s">
        <v>7988</v>
      </c>
      <c r="P937" s="247"/>
      <c r="Q937" s="247" t="s">
        <v>434</v>
      </c>
      <c r="R937" s="247"/>
      <c r="S937" s="247"/>
      <c r="T937" s="247"/>
      <c r="U937" s="247" t="s">
        <v>7988</v>
      </c>
      <c r="V937" s="247" t="s">
        <v>7988</v>
      </c>
      <c r="W937" s="247" t="s">
        <v>7988</v>
      </c>
      <c r="X937" s="247" t="s">
        <v>7988</v>
      </c>
      <c r="Y937" s="248">
        <v>44540.04451388889</v>
      </c>
      <c r="Z937" s="248">
        <v>44540.681493055556</v>
      </c>
      <c r="AA937" s="247" t="s">
        <v>7988</v>
      </c>
      <c r="AB937" s="247"/>
      <c r="AC937" s="247"/>
      <c r="AD937" s="247">
        <v>9502</v>
      </c>
      <c r="AE937" s="247" t="s">
        <v>8111</v>
      </c>
      <c r="AF937" s="247" t="s">
        <v>8113</v>
      </c>
      <c r="AG937" s="247" t="s">
        <v>15</v>
      </c>
    </row>
    <row r="938" spans="1:33" ht="52.8" x14ac:dyDescent="0.3">
      <c r="A938" s="247"/>
      <c r="B938" s="247" t="s">
        <v>8111</v>
      </c>
      <c r="C938" s="247" t="s">
        <v>18</v>
      </c>
      <c r="D938" s="251" t="s">
        <v>155</v>
      </c>
      <c r="E938" s="247" t="s">
        <v>3058</v>
      </c>
      <c r="F938" s="247" t="s">
        <v>3057</v>
      </c>
      <c r="G938" s="247" t="s">
        <v>158</v>
      </c>
      <c r="H938" s="247" t="s">
        <v>313</v>
      </c>
      <c r="I938" s="247" t="s">
        <v>7988</v>
      </c>
      <c r="J938" s="247" t="s">
        <v>7988</v>
      </c>
      <c r="K938" s="247" t="s">
        <v>7988</v>
      </c>
      <c r="L938" s="247" t="s">
        <v>7988</v>
      </c>
      <c r="M938" s="247" t="s">
        <v>8112</v>
      </c>
      <c r="N938" s="247" t="s">
        <v>84</v>
      </c>
      <c r="O938" s="247" t="s">
        <v>7988</v>
      </c>
      <c r="P938" s="247" t="s">
        <v>3072</v>
      </c>
      <c r="Q938" s="247" t="s">
        <v>373</v>
      </c>
      <c r="R938" s="247"/>
      <c r="S938" s="247" t="s">
        <v>8350</v>
      </c>
      <c r="T938" s="247"/>
      <c r="U938" s="247" t="s">
        <v>7988</v>
      </c>
      <c r="V938" s="247" t="s">
        <v>7988</v>
      </c>
      <c r="W938" s="247" t="s">
        <v>7988</v>
      </c>
      <c r="X938" s="247" t="s">
        <v>7988</v>
      </c>
      <c r="Y938" s="248">
        <v>44540.051932870374</v>
      </c>
      <c r="Z938" s="248">
        <v>44540.565486111111</v>
      </c>
      <c r="AA938" s="247" t="s">
        <v>7988</v>
      </c>
      <c r="AB938" s="247"/>
      <c r="AC938" s="247"/>
      <c r="AD938" s="247">
        <v>5202</v>
      </c>
      <c r="AE938" s="247" t="s">
        <v>8111</v>
      </c>
      <c r="AF938" s="247" t="s">
        <v>8113</v>
      </c>
      <c r="AG938" s="247" t="s">
        <v>15</v>
      </c>
    </row>
    <row r="939" spans="1:33" x14ac:dyDescent="0.3">
      <c r="A939" s="247" t="s">
        <v>1427</v>
      </c>
      <c r="B939" s="247" t="s">
        <v>8111</v>
      </c>
      <c r="C939" s="247" t="s">
        <v>64</v>
      </c>
      <c r="D939" s="251" t="s">
        <v>120</v>
      </c>
      <c r="E939" s="247" t="s">
        <v>3056</v>
      </c>
      <c r="F939" s="247" t="s">
        <v>3054</v>
      </c>
      <c r="G939" s="247" t="s">
        <v>123</v>
      </c>
      <c r="H939" s="247" t="s">
        <v>313</v>
      </c>
      <c r="I939" s="247" t="s">
        <v>7988</v>
      </c>
      <c r="J939" s="247" t="s">
        <v>7988</v>
      </c>
      <c r="K939" s="247" t="s">
        <v>7988</v>
      </c>
      <c r="L939" s="247" t="s">
        <v>7988</v>
      </c>
      <c r="M939" s="247" t="s">
        <v>8112</v>
      </c>
      <c r="N939" s="247" t="s">
        <v>84</v>
      </c>
      <c r="O939" s="247" t="s">
        <v>7988</v>
      </c>
      <c r="P939" s="247"/>
      <c r="Q939" s="247" t="s">
        <v>448</v>
      </c>
      <c r="R939" s="247"/>
      <c r="S939" s="247"/>
      <c r="T939" s="247"/>
      <c r="U939" s="247" t="s">
        <v>7988</v>
      </c>
      <c r="V939" s="247" t="s">
        <v>7988</v>
      </c>
      <c r="W939" s="247" t="s">
        <v>7988</v>
      </c>
      <c r="X939" s="247" t="s">
        <v>7988</v>
      </c>
      <c r="Y939" s="248">
        <v>44540.073460648149</v>
      </c>
      <c r="Z939" s="248">
        <v>44540.681493055556</v>
      </c>
      <c r="AA939" s="247" t="s">
        <v>7988</v>
      </c>
      <c r="AB939" s="247"/>
      <c r="AC939" s="247"/>
      <c r="AD939" s="247">
        <v>10212</v>
      </c>
      <c r="AE939" s="247" t="s">
        <v>8111</v>
      </c>
      <c r="AF939" s="247" t="s">
        <v>8113</v>
      </c>
      <c r="AG939" s="247" t="s">
        <v>15</v>
      </c>
    </row>
    <row r="940" spans="1:33" x14ac:dyDescent="0.3">
      <c r="A940" s="247"/>
      <c r="B940" s="247" t="s">
        <v>8111</v>
      </c>
      <c r="C940" s="247" t="s">
        <v>32</v>
      </c>
      <c r="D940" s="251" t="s">
        <v>120</v>
      </c>
      <c r="E940" s="247" t="s">
        <v>2926</v>
      </c>
      <c r="F940" s="247" t="s">
        <v>2925</v>
      </c>
      <c r="G940" s="247" t="s">
        <v>123</v>
      </c>
      <c r="H940" s="247" t="s">
        <v>23</v>
      </c>
      <c r="I940" s="247" t="s">
        <v>7988</v>
      </c>
      <c r="J940" s="247" t="s">
        <v>7988</v>
      </c>
      <c r="K940" s="247" t="s">
        <v>7988</v>
      </c>
      <c r="L940" s="247" t="s">
        <v>7988</v>
      </c>
      <c r="M940" s="247" t="s">
        <v>8112</v>
      </c>
      <c r="N940" s="247" t="s">
        <v>84</v>
      </c>
      <c r="O940" s="247" t="s">
        <v>7988</v>
      </c>
      <c r="P940" s="247"/>
      <c r="Q940" s="247" t="s">
        <v>2924</v>
      </c>
      <c r="R940" s="247"/>
      <c r="S940" s="247"/>
      <c r="T940" s="247"/>
      <c r="U940" s="247" t="s">
        <v>7988</v>
      </c>
      <c r="V940" s="247" t="s">
        <v>7988</v>
      </c>
      <c r="W940" s="247" t="s">
        <v>7988</v>
      </c>
      <c r="X940" s="247" t="s">
        <v>7988</v>
      </c>
      <c r="Y940" s="248">
        <v>44540.07775462963</v>
      </c>
      <c r="Z940" s="248">
        <v>44540.681493055556</v>
      </c>
      <c r="AA940" s="247" t="s">
        <v>7988</v>
      </c>
      <c r="AB940" s="247"/>
      <c r="AC940" s="247"/>
      <c r="AD940" s="247">
        <v>10541</v>
      </c>
      <c r="AE940" s="247" t="s">
        <v>8111</v>
      </c>
      <c r="AF940" s="247" t="s">
        <v>8113</v>
      </c>
      <c r="AG940" s="247" t="s">
        <v>35</v>
      </c>
    </row>
    <row r="941" spans="1:33" x14ac:dyDescent="0.3">
      <c r="A941" s="247" t="s">
        <v>1427</v>
      </c>
      <c r="B941" s="247" t="s">
        <v>8111</v>
      </c>
      <c r="C941" s="247" t="s">
        <v>64</v>
      </c>
      <c r="D941" s="251" t="s">
        <v>120</v>
      </c>
      <c r="E941" s="247" t="s">
        <v>3037</v>
      </c>
      <c r="F941" s="247" t="s">
        <v>3036</v>
      </c>
      <c r="G941" s="247" t="s">
        <v>1281</v>
      </c>
      <c r="H941" s="247" t="s">
        <v>313</v>
      </c>
      <c r="I941" s="247" t="s">
        <v>7988</v>
      </c>
      <c r="J941" s="247" t="s">
        <v>7988</v>
      </c>
      <c r="K941" s="247" t="s">
        <v>7988</v>
      </c>
      <c r="L941" s="247" t="s">
        <v>7988</v>
      </c>
      <c r="M941" s="247" t="s">
        <v>8112</v>
      </c>
      <c r="N941" s="247" t="s">
        <v>84</v>
      </c>
      <c r="O941" s="247" t="s">
        <v>7988</v>
      </c>
      <c r="P941" s="247"/>
      <c r="Q941" s="247" t="s">
        <v>319</v>
      </c>
      <c r="R941" s="247"/>
      <c r="S941" s="247"/>
      <c r="T941" s="247"/>
      <c r="U941" s="247" t="s">
        <v>7988</v>
      </c>
      <c r="V941" s="247" t="s">
        <v>7988</v>
      </c>
      <c r="W941" s="247" t="s">
        <v>7988</v>
      </c>
      <c r="X941" s="247" t="s">
        <v>7988</v>
      </c>
      <c r="Y941" s="248">
        <v>44540.081979166665</v>
      </c>
      <c r="Z941" s="248">
        <v>44540.681493055556</v>
      </c>
      <c r="AA941" s="247" t="s">
        <v>7988</v>
      </c>
      <c r="AB941" s="247"/>
      <c r="AC941" s="247"/>
      <c r="AD941" s="247">
        <v>1202</v>
      </c>
      <c r="AE941" s="247" t="s">
        <v>8111</v>
      </c>
      <c r="AF941" s="247" t="s">
        <v>8113</v>
      </c>
      <c r="AG941" s="247" t="s">
        <v>15</v>
      </c>
    </row>
    <row r="942" spans="1:33" x14ac:dyDescent="0.3">
      <c r="A942" s="247"/>
      <c r="B942" s="247" t="s">
        <v>8111</v>
      </c>
      <c r="C942" s="247" t="s">
        <v>18</v>
      </c>
      <c r="D942" s="251" t="s">
        <v>120</v>
      </c>
      <c r="E942" s="247" t="s">
        <v>3051</v>
      </c>
      <c r="F942" s="247" t="s">
        <v>321</v>
      </c>
      <c r="G942" s="247" t="s">
        <v>2918</v>
      </c>
      <c r="H942" s="247" t="s">
        <v>322</v>
      </c>
      <c r="I942" s="247" t="s">
        <v>7988</v>
      </c>
      <c r="J942" s="247" t="s">
        <v>7988</v>
      </c>
      <c r="K942" s="247" t="s">
        <v>7988</v>
      </c>
      <c r="L942" s="247" t="s">
        <v>7988</v>
      </c>
      <c r="M942" s="247" t="s">
        <v>8112</v>
      </c>
      <c r="N942" s="247" t="s">
        <v>84</v>
      </c>
      <c r="O942" s="247" t="s">
        <v>7988</v>
      </c>
      <c r="P942" s="247" t="s">
        <v>3073</v>
      </c>
      <c r="Q942" s="247" t="s">
        <v>324</v>
      </c>
      <c r="R942" s="247"/>
      <c r="S942" s="247"/>
      <c r="T942" s="247"/>
      <c r="U942" s="247" t="s">
        <v>7988</v>
      </c>
      <c r="V942" s="247" t="s">
        <v>7988</v>
      </c>
      <c r="W942" s="247" t="s">
        <v>7988</v>
      </c>
      <c r="X942" s="247" t="s">
        <v>7988</v>
      </c>
      <c r="Y942" s="248">
        <v>44540.100358796299</v>
      </c>
      <c r="Z942" s="248">
        <v>44540.565486111111</v>
      </c>
      <c r="AA942" s="247" t="s">
        <v>7988</v>
      </c>
      <c r="AB942" s="247"/>
      <c r="AC942" s="247"/>
      <c r="AD942" s="247">
        <v>2202</v>
      </c>
      <c r="AE942" s="247" t="s">
        <v>8111</v>
      </c>
      <c r="AF942" s="247" t="s">
        <v>8113</v>
      </c>
      <c r="AG942" s="247" t="s">
        <v>15</v>
      </c>
    </row>
    <row r="943" spans="1:33" ht="26.4" x14ac:dyDescent="0.3">
      <c r="A943" s="247"/>
      <c r="B943" s="247" t="s">
        <v>8111</v>
      </c>
      <c r="C943" s="247" t="s">
        <v>18</v>
      </c>
      <c r="D943" s="251" t="s">
        <v>120</v>
      </c>
      <c r="E943" s="247" t="s">
        <v>2911</v>
      </c>
      <c r="F943" s="247" t="s">
        <v>2910</v>
      </c>
      <c r="G943" s="247" t="s">
        <v>133</v>
      </c>
      <c r="H943" s="247" t="s">
        <v>23</v>
      </c>
      <c r="I943" s="247" t="s">
        <v>7988</v>
      </c>
      <c r="J943" s="247" t="s">
        <v>7988</v>
      </c>
      <c r="K943" s="247" t="s">
        <v>7988</v>
      </c>
      <c r="L943" s="247" t="s">
        <v>7988</v>
      </c>
      <c r="M943" s="247" t="s">
        <v>8112</v>
      </c>
      <c r="N943" s="247" t="s">
        <v>84</v>
      </c>
      <c r="O943" s="247" t="s">
        <v>7988</v>
      </c>
      <c r="P943" s="247" t="s">
        <v>3074</v>
      </c>
      <c r="Q943" s="247" t="s">
        <v>2909</v>
      </c>
      <c r="R943" s="247"/>
      <c r="S943" s="247" t="s">
        <v>8305</v>
      </c>
      <c r="T943" s="247"/>
      <c r="U943" s="247" t="s">
        <v>7988</v>
      </c>
      <c r="V943" s="247" t="s">
        <v>7988</v>
      </c>
      <c r="W943" s="247" t="s">
        <v>7988</v>
      </c>
      <c r="X943" s="247" t="s">
        <v>7988</v>
      </c>
      <c r="Y943" s="248">
        <v>44540.121458333335</v>
      </c>
      <c r="Z943" s="248">
        <v>44540.681493055556</v>
      </c>
      <c r="AA943" s="247" t="s">
        <v>7988</v>
      </c>
      <c r="AB943" s="247"/>
      <c r="AC943" s="247"/>
      <c r="AD943" s="247">
        <v>4641</v>
      </c>
      <c r="AE943" s="247" t="s">
        <v>8111</v>
      </c>
      <c r="AF943" s="247" t="s">
        <v>8113</v>
      </c>
      <c r="AG943" s="247" t="s">
        <v>35</v>
      </c>
    </row>
    <row r="944" spans="1:33" ht="26.4" x14ac:dyDescent="0.3">
      <c r="A944" s="247"/>
      <c r="B944" s="247" t="s">
        <v>8111</v>
      </c>
      <c r="C944" s="247" t="s">
        <v>18</v>
      </c>
      <c r="D944" s="251" t="s">
        <v>120</v>
      </c>
      <c r="E944" s="247" t="s">
        <v>2991</v>
      </c>
      <c r="F944" s="247" t="s">
        <v>2990</v>
      </c>
      <c r="G944" s="247" t="s">
        <v>133</v>
      </c>
      <c r="H944" s="247" t="s">
        <v>322</v>
      </c>
      <c r="I944" s="247" t="s">
        <v>7988</v>
      </c>
      <c r="J944" s="247" t="s">
        <v>7988</v>
      </c>
      <c r="K944" s="247" t="s">
        <v>7988</v>
      </c>
      <c r="L944" s="247" t="s">
        <v>7988</v>
      </c>
      <c r="M944" s="247" t="s">
        <v>8112</v>
      </c>
      <c r="N944" s="247" t="s">
        <v>84</v>
      </c>
      <c r="O944" s="247" t="s">
        <v>7988</v>
      </c>
      <c r="P944" s="247" t="s">
        <v>3075</v>
      </c>
      <c r="Q944" s="247" t="s">
        <v>442</v>
      </c>
      <c r="R944" s="247"/>
      <c r="S944" s="247"/>
      <c r="T944" s="247"/>
      <c r="U944" s="247" t="s">
        <v>7988</v>
      </c>
      <c r="V944" s="247" t="s">
        <v>7988</v>
      </c>
      <c r="W944" s="247" t="s">
        <v>7988</v>
      </c>
      <c r="X944" s="247" t="s">
        <v>7988</v>
      </c>
      <c r="Y944" s="248">
        <v>44540.121886574074</v>
      </c>
      <c r="Z944" s="248">
        <v>44540.681493055556</v>
      </c>
      <c r="AA944" s="247" t="s">
        <v>7988</v>
      </c>
      <c r="AB944" s="247"/>
      <c r="AC944" s="247"/>
      <c r="AD944" s="247">
        <v>4252</v>
      </c>
      <c r="AE944" s="247" t="s">
        <v>8111</v>
      </c>
      <c r="AF944" s="247" t="s">
        <v>8113</v>
      </c>
      <c r="AG944" s="247" t="s">
        <v>15</v>
      </c>
    </row>
    <row r="945" spans="1:33" ht="26.4" x14ac:dyDescent="0.3">
      <c r="A945" s="247" t="s">
        <v>1611</v>
      </c>
      <c r="B945" s="247" t="s">
        <v>8111</v>
      </c>
      <c r="C945" s="247" t="s">
        <v>64</v>
      </c>
      <c r="D945" s="251" t="s">
        <v>155</v>
      </c>
      <c r="E945" s="247" t="s">
        <v>3059</v>
      </c>
      <c r="F945" s="247" t="s">
        <v>415</v>
      </c>
      <c r="G945" s="247" t="s">
        <v>2918</v>
      </c>
      <c r="H945" s="247" t="s">
        <v>313</v>
      </c>
      <c r="I945" s="247" t="s">
        <v>7988</v>
      </c>
      <c r="J945" s="247" t="s">
        <v>7988</v>
      </c>
      <c r="K945" s="247" t="s">
        <v>7988</v>
      </c>
      <c r="L945" s="247" t="s">
        <v>7988</v>
      </c>
      <c r="M945" s="247" t="s">
        <v>8112</v>
      </c>
      <c r="N945" s="247" t="s">
        <v>84</v>
      </c>
      <c r="O945" s="247" t="s">
        <v>7988</v>
      </c>
      <c r="P945" s="247"/>
      <c r="Q945" s="247" t="s">
        <v>417</v>
      </c>
      <c r="R945" s="247"/>
      <c r="S945" s="247"/>
      <c r="T945" s="247"/>
      <c r="U945" s="247" t="s">
        <v>7988</v>
      </c>
      <c r="V945" s="247" t="s">
        <v>7988</v>
      </c>
      <c r="W945" s="247" t="s">
        <v>7988</v>
      </c>
      <c r="X945" s="247" t="s">
        <v>7988</v>
      </c>
      <c r="Y945" s="248">
        <v>44540.13244212963</v>
      </c>
      <c r="Z945" s="248">
        <v>44540.565486111111</v>
      </c>
      <c r="AA945" s="247" t="s">
        <v>7988</v>
      </c>
      <c r="AB945" s="247"/>
      <c r="AC945" s="247"/>
      <c r="AD945" s="247">
        <v>10202</v>
      </c>
      <c r="AE945" s="247" t="s">
        <v>8111</v>
      </c>
      <c r="AF945" s="247" t="s">
        <v>8113</v>
      </c>
      <c r="AG945" s="247" t="s">
        <v>15</v>
      </c>
    </row>
    <row r="946" spans="1:33" x14ac:dyDescent="0.3">
      <c r="A946" s="247" t="s">
        <v>1611</v>
      </c>
      <c r="B946" s="247" t="s">
        <v>8111</v>
      </c>
      <c r="C946" s="247" t="s">
        <v>64</v>
      </c>
      <c r="D946" s="251" t="s">
        <v>155</v>
      </c>
      <c r="E946" s="247" t="s">
        <v>3034</v>
      </c>
      <c r="F946" s="247" t="s">
        <v>375</v>
      </c>
      <c r="G946" s="247" t="s">
        <v>2283</v>
      </c>
      <c r="H946" s="247" t="s">
        <v>313</v>
      </c>
      <c r="I946" s="247" t="s">
        <v>7988</v>
      </c>
      <c r="J946" s="247" t="s">
        <v>7988</v>
      </c>
      <c r="K946" s="247" t="s">
        <v>7988</v>
      </c>
      <c r="L946" s="247" t="s">
        <v>7988</v>
      </c>
      <c r="M946" s="247" t="s">
        <v>8112</v>
      </c>
      <c r="N946" s="247" t="s">
        <v>84</v>
      </c>
      <c r="O946" s="247" t="s">
        <v>7988</v>
      </c>
      <c r="P946" s="247"/>
      <c r="Q946" s="247" t="s">
        <v>377</v>
      </c>
      <c r="R946" s="247"/>
      <c r="S946" s="247"/>
      <c r="T946" s="247"/>
      <c r="U946" s="247" t="s">
        <v>7988</v>
      </c>
      <c r="V946" s="247" t="s">
        <v>7988</v>
      </c>
      <c r="W946" s="247" t="s">
        <v>7988</v>
      </c>
      <c r="X946" s="247" t="s">
        <v>7988</v>
      </c>
      <c r="Y946" s="248">
        <v>44540.137476851851</v>
      </c>
      <c r="Z946" s="248">
        <v>44540.681493055556</v>
      </c>
      <c r="AA946" s="247" t="s">
        <v>7988</v>
      </c>
      <c r="AB946" s="247"/>
      <c r="AC946" s="247"/>
      <c r="AD946" s="247">
        <v>6202</v>
      </c>
      <c r="AE946" s="247" t="s">
        <v>8111</v>
      </c>
      <c r="AF946" s="247" t="s">
        <v>8113</v>
      </c>
      <c r="AG946" s="247" t="s">
        <v>15</v>
      </c>
    </row>
    <row r="947" spans="1:33" ht="118.8" x14ac:dyDescent="0.3">
      <c r="A947" s="247" t="s">
        <v>1611</v>
      </c>
      <c r="B947" s="247" t="s">
        <v>8111</v>
      </c>
      <c r="C947" s="247" t="s">
        <v>64</v>
      </c>
      <c r="D947" s="251" t="s">
        <v>155</v>
      </c>
      <c r="E947" s="247" t="s">
        <v>3033</v>
      </c>
      <c r="F947" s="247" t="s">
        <v>359</v>
      </c>
      <c r="G947" s="247" t="s">
        <v>162</v>
      </c>
      <c r="H947" s="247" t="s">
        <v>313</v>
      </c>
      <c r="I947" s="247" t="s">
        <v>7988</v>
      </c>
      <c r="J947" s="247" t="s">
        <v>7988</v>
      </c>
      <c r="K947" s="247" t="s">
        <v>7988</v>
      </c>
      <c r="L947" s="247" t="s">
        <v>7988</v>
      </c>
      <c r="M947" s="247" t="s">
        <v>8112</v>
      </c>
      <c r="N947" s="247" t="s">
        <v>84</v>
      </c>
      <c r="O947" s="247" t="s">
        <v>7988</v>
      </c>
      <c r="P947" s="247"/>
      <c r="Q947" s="247" t="s">
        <v>361</v>
      </c>
      <c r="R947" s="247"/>
      <c r="S947" s="247" t="s">
        <v>8351</v>
      </c>
      <c r="T947" s="247"/>
      <c r="U947" s="247" t="s">
        <v>7988</v>
      </c>
      <c r="V947" s="247" t="s">
        <v>7988</v>
      </c>
      <c r="W947" s="247" t="s">
        <v>7988</v>
      </c>
      <c r="X947" s="247" t="s">
        <v>7988</v>
      </c>
      <c r="Y947" s="248">
        <v>44540.143645833334</v>
      </c>
      <c r="Z947" s="248">
        <v>44543.832812499997</v>
      </c>
      <c r="AA947" s="247" t="s">
        <v>7988</v>
      </c>
      <c r="AB947" s="247"/>
      <c r="AC947" s="247"/>
      <c r="AD947" s="247">
        <v>2202</v>
      </c>
      <c r="AE947" s="247" t="s">
        <v>8111</v>
      </c>
      <c r="AF947" s="247" t="s">
        <v>8113</v>
      </c>
      <c r="AG947" s="247" t="s">
        <v>15</v>
      </c>
    </row>
    <row r="948" spans="1:33" x14ac:dyDescent="0.3">
      <c r="A948" s="247"/>
      <c r="B948" s="247" t="s">
        <v>8111</v>
      </c>
      <c r="C948" s="247" t="s">
        <v>18</v>
      </c>
      <c r="D948" s="251" t="s">
        <v>120</v>
      </c>
      <c r="E948" s="247" t="s">
        <v>3044</v>
      </c>
      <c r="F948" s="247" t="s">
        <v>338</v>
      </c>
      <c r="G948" s="247" t="s">
        <v>1525</v>
      </c>
      <c r="H948" s="247" t="s">
        <v>322</v>
      </c>
      <c r="I948" s="247" t="s">
        <v>7988</v>
      </c>
      <c r="J948" s="247" t="s">
        <v>7988</v>
      </c>
      <c r="K948" s="247" t="s">
        <v>7988</v>
      </c>
      <c r="L948" s="247" t="s">
        <v>7988</v>
      </c>
      <c r="M948" s="247" t="s">
        <v>8112</v>
      </c>
      <c r="N948" s="247" t="s">
        <v>84</v>
      </c>
      <c r="O948" s="247" t="s">
        <v>7988</v>
      </c>
      <c r="P948" s="247" t="s">
        <v>3076</v>
      </c>
      <c r="Q948" s="247" t="s">
        <v>340</v>
      </c>
      <c r="R948" s="247"/>
      <c r="S948" s="247"/>
      <c r="T948" s="247"/>
      <c r="U948" s="247" t="s">
        <v>7988</v>
      </c>
      <c r="V948" s="247" t="s">
        <v>7988</v>
      </c>
      <c r="W948" s="247" t="s">
        <v>7988</v>
      </c>
      <c r="X948" s="247" t="s">
        <v>7988</v>
      </c>
      <c r="Y948" s="248">
        <v>44540.149502314816</v>
      </c>
      <c r="Z948" s="248">
        <v>44540.565486111111</v>
      </c>
      <c r="AA948" s="247" t="s">
        <v>7988</v>
      </c>
      <c r="AB948" s="247"/>
      <c r="AC948" s="247"/>
      <c r="AD948" s="247">
        <v>6202</v>
      </c>
      <c r="AE948" s="247" t="s">
        <v>8111</v>
      </c>
      <c r="AF948" s="247" t="s">
        <v>8113</v>
      </c>
      <c r="AG948" s="247" t="s">
        <v>15</v>
      </c>
    </row>
    <row r="949" spans="1:33" ht="26.4" x14ac:dyDescent="0.3">
      <c r="A949" s="247" t="s">
        <v>1611</v>
      </c>
      <c r="B949" s="247" t="s">
        <v>8111</v>
      </c>
      <c r="C949" s="247" t="s">
        <v>64</v>
      </c>
      <c r="D949" s="251" t="s">
        <v>155</v>
      </c>
      <c r="E949" s="247" t="s">
        <v>3045</v>
      </c>
      <c r="F949" s="247" t="s">
        <v>355</v>
      </c>
      <c r="G949" s="247" t="s">
        <v>158</v>
      </c>
      <c r="H949" s="247" t="s">
        <v>322</v>
      </c>
      <c r="I949" s="247" t="s">
        <v>7988</v>
      </c>
      <c r="J949" s="247" t="s">
        <v>7988</v>
      </c>
      <c r="K949" s="247" t="s">
        <v>7988</v>
      </c>
      <c r="L949" s="247" t="s">
        <v>7988</v>
      </c>
      <c r="M949" s="247" t="s">
        <v>8112</v>
      </c>
      <c r="N949" s="247" t="s">
        <v>84</v>
      </c>
      <c r="O949" s="247" t="s">
        <v>7988</v>
      </c>
      <c r="P949" s="247"/>
      <c r="Q949" s="247" t="s">
        <v>357</v>
      </c>
      <c r="R949" s="247"/>
      <c r="S949" s="247"/>
      <c r="T949" s="247"/>
      <c r="U949" s="247" t="s">
        <v>7988</v>
      </c>
      <c r="V949" s="247" t="s">
        <v>7988</v>
      </c>
      <c r="W949" s="247" t="s">
        <v>7988</v>
      </c>
      <c r="X949" s="247" t="s">
        <v>7988</v>
      </c>
      <c r="Y949" s="248">
        <v>44540.493518518517</v>
      </c>
      <c r="Z949" s="248">
        <v>44540.681493055556</v>
      </c>
      <c r="AA949" s="247" t="s">
        <v>7988</v>
      </c>
      <c r="AB949" s="247"/>
      <c r="AC949" s="247"/>
      <c r="AD949" s="247">
        <v>1202</v>
      </c>
      <c r="AE949" s="247" t="s">
        <v>8111</v>
      </c>
      <c r="AF949" s="247" t="s">
        <v>8113</v>
      </c>
      <c r="AG949" s="247" t="s">
        <v>15</v>
      </c>
    </row>
    <row r="950" spans="1:33" x14ac:dyDescent="0.3">
      <c r="A950" s="247" t="s">
        <v>1427</v>
      </c>
      <c r="B950" s="247" t="s">
        <v>8111</v>
      </c>
      <c r="C950" s="247" t="s">
        <v>64</v>
      </c>
      <c r="D950" s="251" t="s">
        <v>120</v>
      </c>
      <c r="E950" s="247" t="s">
        <v>3050</v>
      </c>
      <c r="F950" s="247" t="s">
        <v>3048</v>
      </c>
      <c r="G950" s="247" t="s">
        <v>137</v>
      </c>
      <c r="H950" s="247" t="s">
        <v>322</v>
      </c>
      <c r="I950" s="247" t="s">
        <v>7988</v>
      </c>
      <c r="J950" s="247" t="s">
        <v>7988</v>
      </c>
      <c r="K950" s="247" t="s">
        <v>7988</v>
      </c>
      <c r="L950" s="247" t="s">
        <v>7988</v>
      </c>
      <c r="M950" s="247" t="s">
        <v>8112</v>
      </c>
      <c r="N950" s="247" t="s">
        <v>84</v>
      </c>
      <c r="O950" s="247" t="s">
        <v>7988</v>
      </c>
      <c r="P950" s="247"/>
      <c r="Q950" s="247" t="s">
        <v>336</v>
      </c>
      <c r="R950" s="247"/>
      <c r="S950" s="247"/>
      <c r="T950" s="247"/>
      <c r="U950" s="247" t="s">
        <v>7988</v>
      </c>
      <c r="V950" s="247" t="s">
        <v>7988</v>
      </c>
      <c r="W950" s="247" t="s">
        <v>7988</v>
      </c>
      <c r="X950" s="247" t="s">
        <v>7988</v>
      </c>
      <c r="Y950" s="248">
        <v>44540.515069444446</v>
      </c>
      <c r="Z950" s="248">
        <v>44540.712939814817</v>
      </c>
      <c r="AA950" s="247" t="s">
        <v>7988</v>
      </c>
      <c r="AB950" s="247"/>
      <c r="AC950" s="247"/>
      <c r="AD950" s="247">
        <v>5202</v>
      </c>
      <c r="AE950" s="247" t="s">
        <v>8111</v>
      </c>
      <c r="AF950" s="247" t="s">
        <v>8113</v>
      </c>
      <c r="AG950" s="247" t="s">
        <v>15</v>
      </c>
    </row>
    <row r="951" spans="1:33" ht="26.4" x14ac:dyDescent="0.3">
      <c r="A951" s="247" t="s">
        <v>1611</v>
      </c>
      <c r="B951" s="247" t="s">
        <v>8111</v>
      </c>
      <c r="C951" s="247" t="s">
        <v>64</v>
      </c>
      <c r="D951" s="251" t="s">
        <v>155</v>
      </c>
      <c r="E951" s="247" t="s">
        <v>3038</v>
      </c>
      <c r="F951" s="247" t="s">
        <v>379</v>
      </c>
      <c r="G951" s="247" t="s">
        <v>1800</v>
      </c>
      <c r="H951" s="247" t="s">
        <v>313</v>
      </c>
      <c r="I951" s="247" t="s">
        <v>7988</v>
      </c>
      <c r="J951" s="247" t="s">
        <v>7988</v>
      </c>
      <c r="K951" s="247" t="s">
        <v>7988</v>
      </c>
      <c r="L951" s="247" t="s">
        <v>7988</v>
      </c>
      <c r="M951" s="247" t="s">
        <v>8112</v>
      </c>
      <c r="N951" s="247" t="s">
        <v>84</v>
      </c>
      <c r="O951" s="247" t="s">
        <v>7988</v>
      </c>
      <c r="P951" s="247"/>
      <c r="Q951" s="247" t="s">
        <v>381</v>
      </c>
      <c r="R951" s="247"/>
      <c r="S951" s="247"/>
      <c r="T951" s="247"/>
      <c r="U951" s="247" t="s">
        <v>7988</v>
      </c>
      <c r="V951" s="247" t="s">
        <v>7988</v>
      </c>
      <c r="W951" s="247" t="s">
        <v>7988</v>
      </c>
      <c r="X951" s="247" t="s">
        <v>7988</v>
      </c>
      <c r="Y951" s="248">
        <v>44540.535081018519</v>
      </c>
      <c r="Z951" s="248">
        <v>44540.681493055556</v>
      </c>
      <c r="AA951" s="247" t="s">
        <v>7988</v>
      </c>
      <c r="AB951" s="247"/>
      <c r="AC951" s="247"/>
      <c r="AD951" s="247">
        <v>7202</v>
      </c>
      <c r="AE951" s="247" t="s">
        <v>8111</v>
      </c>
      <c r="AF951" s="247" t="s">
        <v>8113</v>
      </c>
      <c r="AG951" s="247" t="s">
        <v>15</v>
      </c>
    </row>
    <row r="952" spans="1:33" x14ac:dyDescent="0.3">
      <c r="A952" s="247"/>
      <c r="B952" s="247" t="s">
        <v>8111</v>
      </c>
      <c r="C952" s="247" t="s">
        <v>32</v>
      </c>
      <c r="D952" s="251" t="s">
        <v>155</v>
      </c>
      <c r="E952" s="247" t="s">
        <v>3032</v>
      </c>
      <c r="F952" s="247" t="s">
        <v>2955</v>
      </c>
      <c r="G952" s="247" t="s">
        <v>2368</v>
      </c>
      <c r="H952" s="247" t="s">
        <v>23</v>
      </c>
      <c r="I952" s="247" t="s">
        <v>7988</v>
      </c>
      <c r="J952" s="247" t="s">
        <v>7988</v>
      </c>
      <c r="K952" s="247" t="s">
        <v>7988</v>
      </c>
      <c r="L952" s="247" t="s">
        <v>7988</v>
      </c>
      <c r="M952" s="247" t="s">
        <v>8112</v>
      </c>
      <c r="N952" s="247" t="s">
        <v>84</v>
      </c>
      <c r="O952" s="247" t="s">
        <v>7988</v>
      </c>
      <c r="P952" s="247"/>
      <c r="Q952" s="247" t="s">
        <v>2956</v>
      </c>
      <c r="R952" s="247"/>
      <c r="S952" s="247"/>
      <c r="T952" s="247"/>
      <c r="U952" s="247" t="s">
        <v>7988</v>
      </c>
      <c r="V952" s="247" t="s">
        <v>7988</v>
      </c>
      <c r="W952" s="247" t="s">
        <v>7988</v>
      </c>
      <c r="X952" s="247" t="s">
        <v>7988</v>
      </c>
      <c r="Y952" s="248">
        <v>44540.551041666666</v>
      </c>
      <c r="Z952" s="248">
        <v>44545.930196759262</v>
      </c>
      <c r="AA952" s="247" t="s">
        <v>7988</v>
      </c>
      <c r="AB952" s="247"/>
      <c r="AC952" s="247"/>
      <c r="AD952" s="247">
        <v>4562</v>
      </c>
      <c r="AE952" s="247" t="s">
        <v>8111</v>
      </c>
      <c r="AF952" s="247" t="s">
        <v>8113</v>
      </c>
      <c r="AG952" s="247" t="s">
        <v>35</v>
      </c>
    </row>
    <row r="953" spans="1:33" x14ac:dyDescent="0.3">
      <c r="A953" s="247" t="s">
        <v>1427</v>
      </c>
      <c r="B953" s="247" t="s">
        <v>8111</v>
      </c>
      <c r="C953" s="247" t="s">
        <v>64</v>
      </c>
      <c r="D953" s="251" t="s">
        <v>120</v>
      </c>
      <c r="E953" s="247" t="s">
        <v>3076</v>
      </c>
      <c r="F953" s="247" t="s">
        <v>338</v>
      </c>
      <c r="G953" s="247" t="s">
        <v>1525</v>
      </c>
      <c r="H953" s="247" t="s">
        <v>322</v>
      </c>
      <c r="I953" s="247" t="s">
        <v>7988</v>
      </c>
      <c r="J953" s="247" t="s">
        <v>7988</v>
      </c>
      <c r="K953" s="247" t="s">
        <v>7988</v>
      </c>
      <c r="L953" s="247" t="s">
        <v>7988</v>
      </c>
      <c r="M953" s="247" t="s">
        <v>8112</v>
      </c>
      <c r="N953" s="247" t="s">
        <v>84</v>
      </c>
      <c r="O953" s="247" t="s">
        <v>7988</v>
      </c>
      <c r="P953" s="247"/>
      <c r="Q953" s="247" t="s">
        <v>3044</v>
      </c>
      <c r="R953" s="247"/>
      <c r="S953" s="247"/>
      <c r="T953" s="247"/>
      <c r="U953" s="247" t="s">
        <v>7988</v>
      </c>
      <c r="V953" s="247" t="s">
        <v>7988</v>
      </c>
      <c r="W953" s="247" t="s">
        <v>7988</v>
      </c>
      <c r="X953" s="247" t="s">
        <v>7988</v>
      </c>
      <c r="Y953" s="248">
        <v>44540.562754629631</v>
      </c>
      <c r="Z953" s="248">
        <v>44540.681493055556</v>
      </c>
      <c r="AA953" s="247" t="s">
        <v>7988</v>
      </c>
      <c r="AB953" s="247"/>
      <c r="AC953" s="247"/>
      <c r="AD953" s="247">
        <v>6203</v>
      </c>
      <c r="AE953" s="247" t="s">
        <v>8111</v>
      </c>
      <c r="AF953" s="247" t="s">
        <v>8113</v>
      </c>
      <c r="AG953" s="247" t="s">
        <v>15</v>
      </c>
    </row>
    <row r="954" spans="1:33" x14ac:dyDescent="0.3">
      <c r="A954" s="247" t="s">
        <v>1427</v>
      </c>
      <c r="B954" s="247" t="s">
        <v>8111</v>
      </c>
      <c r="C954" s="247" t="s">
        <v>18</v>
      </c>
      <c r="D954" s="251" t="s">
        <v>120</v>
      </c>
      <c r="E954" s="247" t="s">
        <v>3073</v>
      </c>
      <c r="F954" s="247" t="s">
        <v>321</v>
      </c>
      <c r="G954" s="247" t="s">
        <v>2918</v>
      </c>
      <c r="H954" s="247" t="s">
        <v>322</v>
      </c>
      <c r="I954" s="247" t="s">
        <v>7988</v>
      </c>
      <c r="J954" s="247" t="s">
        <v>7988</v>
      </c>
      <c r="K954" s="247" t="s">
        <v>7988</v>
      </c>
      <c r="L954" s="247" t="s">
        <v>7988</v>
      </c>
      <c r="M954" s="247" t="s">
        <v>8112</v>
      </c>
      <c r="N954" s="247" t="s">
        <v>84</v>
      </c>
      <c r="O954" s="247" t="s">
        <v>7988</v>
      </c>
      <c r="P954" s="247" t="s">
        <v>3077</v>
      </c>
      <c r="Q954" s="247" t="s">
        <v>3051</v>
      </c>
      <c r="R954" s="247"/>
      <c r="S954" s="247" t="s">
        <v>8352</v>
      </c>
      <c r="T954" s="247"/>
      <c r="U954" s="247" t="s">
        <v>7988</v>
      </c>
      <c r="V954" s="247" t="s">
        <v>7988</v>
      </c>
      <c r="W954" s="247" t="s">
        <v>7988</v>
      </c>
      <c r="X954" s="247" t="s">
        <v>7988</v>
      </c>
      <c r="Y954" s="248">
        <v>44540.565949074073</v>
      </c>
      <c r="Z954" s="248">
        <v>44540.681493055556</v>
      </c>
      <c r="AA954" s="247" t="s">
        <v>7988</v>
      </c>
      <c r="AB954" s="247"/>
      <c r="AC954" s="247"/>
      <c r="AD954" s="247">
        <v>2203</v>
      </c>
      <c r="AE954" s="247" t="s">
        <v>8111</v>
      </c>
      <c r="AF954" s="247" t="s">
        <v>8113</v>
      </c>
      <c r="AG954" s="247" t="s">
        <v>15</v>
      </c>
    </row>
    <row r="955" spans="1:33" ht="330" x14ac:dyDescent="0.3">
      <c r="A955" s="247"/>
      <c r="B955" s="247" t="s">
        <v>8111</v>
      </c>
      <c r="C955" s="247" t="s">
        <v>18</v>
      </c>
      <c r="D955" s="251" t="s">
        <v>120</v>
      </c>
      <c r="E955" s="247" t="s">
        <v>3053</v>
      </c>
      <c r="F955" s="247" t="s">
        <v>3052</v>
      </c>
      <c r="G955" s="247" t="s">
        <v>2283</v>
      </c>
      <c r="H955" s="247" t="s">
        <v>322</v>
      </c>
      <c r="I955" s="247" t="s">
        <v>7988</v>
      </c>
      <c r="J955" s="247" t="s">
        <v>7988</v>
      </c>
      <c r="K955" s="247" t="s">
        <v>7988</v>
      </c>
      <c r="L955" s="247" t="s">
        <v>7988</v>
      </c>
      <c r="M955" s="247" t="s">
        <v>8112</v>
      </c>
      <c r="N955" s="247" t="s">
        <v>84</v>
      </c>
      <c r="O955" s="247" t="s">
        <v>7988</v>
      </c>
      <c r="P955" s="247" t="s">
        <v>3078</v>
      </c>
      <c r="Q955" s="247" t="s">
        <v>446</v>
      </c>
      <c r="R955" s="247"/>
      <c r="S955" s="247" t="s">
        <v>8353</v>
      </c>
      <c r="T955" s="247"/>
      <c r="U955" s="247" t="s">
        <v>7988</v>
      </c>
      <c r="V955" s="247" t="s">
        <v>7988</v>
      </c>
      <c r="W955" s="247" t="s">
        <v>7988</v>
      </c>
      <c r="X955" s="247" t="s">
        <v>7988</v>
      </c>
      <c r="Y955" s="248">
        <v>44540.569976851853</v>
      </c>
      <c r="Z955" s="248">
        <v>44543.832812499997</v>
      </c>
      <c r="AA955" s="247" t="s">
        <v>7988</v>
      </c>
      <c r="AB955" s="247"/>
      <c r="AC955" s="247"/>
      <c r="AD955" s="247">
        <v>4702</v>
      </c>
      <c r="AE955" s="247" t="s">
        <v>8111</v>
      </c>
      <c r="AF955" s="247" t="s">
        <v>8113</v>
      </c>
      <c r="AG955" s="247" t="s">
        <v>15</v>
      </c>
    </row>
    <row r="956" spans="1:33" ht="26.4" x14ac:dyDescent="0.3">
      <c r="A956" s="247" t="s">
        <v>1516</v>
      </c>
      <c r="B956" s="247" t="s">
        <v>8111</v>
      </c>
      <c r="C956" s="247" t="s">
        <v>64</v>
      </c>
      <c r="D956" s="251" t="s">
        <v>187</v>
      </c>
      <c r="E956" s="247" t="s">
        <v>3062</v>
      </c>
      <c r="F956" s="247" t="s">
        <v>395</v>
      </c>
      <c r="G956" s="247" t="s">
        <v>196</v>
      </c>
      <c r="H956" s="247" t="s">
        <v>313</v>
      </c>
      <c r="I956" s="247" t="s">
        <v>7988</v>
      </c>
      <c r="J956" s="247" t="s">
        <v>7988</v>
      </c>
      <c r="K956" s="247" t="s">
        <v>7988</v>
      </c>
      <c r="L956" s="247" t="s">
        <v>7988</v>
      </c>
      <c r="M956" s="247" t="s">
        <v>8112</v>
      </c>
      <c r="N956" s="247" t="s">
        <v>84</v>
      </c>
      <c r="O956" s="247" t="s">
        <v>7988</v>
      </c>
      <c r="P956" s="247"/>
      <c r="Q956" s="247" t="s">
        <v>397</v>
      </c>
      <c r="R956" s="247"/>
      <c r="S956" s="247"/>
      <c r="T956" s="247"/>
      <c r="U956" s="247" t="s">
        <v>7988</v>
      </c>
      <c r="V956" s="247" t="s">
        <v>7988</v>
      </c>
      <c r="W956" s="247" t="s">
        <v>7988</v>
      </c>
      <c r="X956" s="247" t="s">
        <v>7988</v>
      </c>
      <c r="Y956" s="248">
        <v>44540.575231481482</v>
      </c>
      <c r="Z956" s="248">
        <v>44540.681493055556</v>
      </c>
      <c r="AA956" s="247" t="s">
        <v>7988</v>
      </c>
      <c r="AB956" s="247"/>
      <c r="AC956" s="247"/>
      <c r="AD956" s="247">
        <v>3202</v>
      </c>
      <c r="AE956" s="247" t="s">
        <v>8111</v>
      </c>
      <c r="AF956" s="247" t="s">
        <v>8113</v>
      </c>
      <c r="AG956" s="247" t="s">
        <v>15</v>
      </c>
    </row>
    <row r="957" spans="1:33" ht="145.19999999999999" x14ac:dyDescent="0.3">
      <c r="A957" s="247"/>
      <c r="B957" s="247" t="s">
        <v>8111</v>
      </c>
      <c r="C957" s="247" t="s">
        <v>32</v>
      </c>
      <c r="D957" s="251" t="s">
        <v>155</v>
      </c>
      <c r="E957" s="247" t="s">
        <v>3030</v>
      </c>
      <c r="F957" s="247" t="s">
        <v>2928</v>
      </c>
      <c r="G957" s="247" t="s">
        <v>2929</v>
      </c>
      <c r="H957" s="247" t="s">
        <v>23</v>
      </c>
      <c r="I957" s="247" t="s">
        <v>7988</v>
      </c>
      <c r="J957" s="247" t="s">
        <v>7988</v>
      </c>
      <c r="K957" s="247" t="s">
        <v>7988</v>
      </c>
      <c r="L957" s="247" t="s">
        <v>7988</v>
      </c>
      <c r="M957" s="247" t="s">
        <v>8112</v>
      </c>
      <c r="N957" s="247" t="s">
        <v>84</v>
      </c>
      <c r="O957" s="247" t="s">
        <v>7988</v>
      </c>
      <c r="P957" s="247"/>
      <c r="Q957" s="247" t="s">
        <v>3026</v>
      </c>
      <c r="R957" s="247"/>
      <c r="S957" s="247" t="s">
        <v>8354</v>
      </c>
      <c r="T957" s="247"/>
      <c r="U957" s="247" t="s">
        <v>7988</v>
      </c>
      <c r="V957" s="247" t="s">
        <v>7988</v>
      </c>
      <c r="W957" s="247" t="s">
        <v>7988</v>
      </c>
      <c r="X957" s="247" t="s">
        <v>7988</v>
      </c>
      <c r="Y957" s="248">
        <v>44540.626736111109</v>
      </c>
      <c r="Z957" s="248">
        <v>44540.681493055556</v>
      </c>
      <c r="AA957" s="247" t="s">
        <v>7988</v>
      </c>
      <c r="AB957" s="247"/>
      <c r="AC957" s="247"/>
      <c r="AD957" s="247">
        <v>3903</v>
      </c>
      <c r="AE957" s="247" t="s">
        <v>8111</v>
      </c>
      <c r="AF957" s="247" t="s">
        <v>8113</v>
      </c>
      <c r="AG957" s="247" t="s">
        <v>35</v>
      </c>
    </row>
    <row r="958" spans="1:33" x14ac:dyDescent="0.3">
      <c r="A958" s="247" t="s">
        <v>1611</v>
      </c>
      <c r="B958" s="247" t="s">
        <v>8111</v>
      </c>
      <c r="C958" s="247" t="s">
        <v>64</v>
      </c>
      <c r="D958" s="251" t="s">
        <v>155</v>
      </c>
      <c r="E958" s="247" t="s">
        <v>2995</v>
      </c>
      <c r="F958" s="247" t="s">
        <v>426</v>
      </c>
      <c r="G958" s="247" t="s">
        <v>2994</v>
      </c>
      <c r="H958" s="247" t="s">
        <v>313</v>
      </c>
      <c r="I958" s="247" t="s">
        <v>7988</v>
      </c>
      <c r="J958" s="247" t="s">
        <v>7988</v>
      </c>
      <c r="K958" s="247" t="s">
        <v>7988</v>
      </c>
      <c r="L958" s="247" t="s">
        <v>7988</v>
      </c>
      <c r="M958" s="247" t="s">
        <v>8112</v>
      </c>
      <c r="N958" s="247" t="s">
        <v>84</v>
      </c>
      <c r="O958" s="247" t="s">
        <v>7988</v>
      </c>
      <c r="P958" s="247"/>
      <c r="Q958" s="247" t="s">
        <v>429</v>
      </c>
      <c r="R958" s="247"/>
      <c r="S958" s="247"/>
      <c r="T958" s="247"/>
      <c r="U958" s="247" t="s">
        <v>7988</v>
      </c>
      <c r="V958" s="247" t="s">
        <v>7988</v>
      </c>
      <c r="W958" s="247" t="s">
        <v>7988</v>
      </c>
      <c r="X958" s="247" t="s">
        <v>7988</v>
      </c>
      <c r="Y958" s="248">
        <v>44540.628518518519</v>
      </c>
      <c r="Z958" s="248">
        <v>44540.681493055556</v>
      </c>
      <c r="AA958" s="247" t="s">
        <v>7988</v>
      </c>
      <c r="AB958" s="247"/>
      <c r="AC958" s="247"/>
      <c r="AD958" s="247">
        <v>3702</v>
      </c>
      <c r="AE958" s="247" t="s">
        <v>8111</v>
      </c>
      <c r="AF958" s="247" t="s">
        <v>8113</v>
      </c>
      <c r="AG958" s="247" t="s">
        <v>15</v>
      </c>
    </row>
    <row r="959" spans="1:33" ht="26.4" x14ac:dyDescent="0.3">
      <c r="A959" s="247"/>
      <c r="B959" s="247" t="s">
        <v>8111</v>
      </c>
      <c r="C959" s="247" t="s">
        <v>18</v>
      </c>
      <c r="D959" s="251" t="s">
        <v>155</v>
      </c>
      <c r="E959" s="247" t="s">
        <v>3029</v>
      </c>
      <c r="F959" s="247" t="s">
        <v>2939</v>
      </c>
      <c r="G959" s="247" t="s">
        <v>2940</v>
      </c>
      <c r="H959" s="247" t="s">
        <v>23</v>
      </c>
      <c r="I959" s="247" t="s">
        <v>7988</v>
      </c>
      <c r="J959" s="247" t="s">
        <v>7988</v>
      </c>
      <c r="K959" s="247" t="s">
        <v>7988</v>
      </c>
      <c r="L959" s="247" t="s">
        <v>7988</v>
      </c>
      <c r="M959" s="247" t="s">
        <v>8112</v>
      </c>
      <c r="N959" s="247" t="s">
        <v>84</v>
      </c>
      <c r="O959" s="247" t="s">
        <v>7988</v>
      </c>
      <c r="P959" s="247" t="s">
        <v>3079</v>
      </c>
      <c r="Q959" s="247" t="s">
        <v>2941</v>
      </c>
      <c r="R959" s="247"/>
      <c r="S959" s="247"/>
      <c r="T959" s="247"/>
      <c r="U959" s="247" t="s">
        <v>7988</v>
      </c>
      <c r="V959" s="247" t="s">
        <v>7988</v>
      </c>
      <c r="W959" s="247" t="s">
        <v>7988</v>
      </c>
      <c r="X959" s="247" t="s">
        <v>7988</v>
      </c>
      <c r="Y959" s="248">
        <v>44540.711840277778</v>
      </c>
      <c r="Z959" s="248">
        <v>44545.930196759262</v>
      </c>
      <c r="AA959" s="247" t="s">
        <v>7988</v>
      </c>
      <c r="AB959" s="247"/>
      <c r="AC959" s="247"/>
      <c r="AD959" s="247">
        <v>3612</v>
      </c>
      <c r="AE959" s="247" t="s">
        <v>8111</v>
      </c>
      <c r="AF959" s="247" t="s">
        <v>8113</v>
      </c>
      <c r="AG959" s="247" t="s">
        <v>35</v>
      </c>
    </row>
    <row r="960" spans="1:33" x14ac:dyDescent="0.3">
      <c r="A960" s="247" t="s">
        <v>1427</v>
      </c>
      <c r="B960" s="247" t="s">
        <v>8111</v>
      </c>
      <c r="C960" s="247" t="s">
        <v>64</v>
      </c>
      <c r="D960" s="251" t="s">
        <v>120</v>
      </c>
      <c r="E960" s="247" t="s">
        <v>2986</v>
      </c>
      <c r="F960" s="247" t="s">
        <v>312</v>
      </c>
      <c r="G960" s="247" t="s">
        <v>141</v>
      </c>
      <c r="H960" s="247" t="s">
        <v>313</v>
      </c>
      <c r="I960" s="247" t="s">
        <v>7988</v>
      </c>
      <c r="J960" s="247" t="s">
        <v>7988</v>
      </c>
      <c r="K960" s="247" t="s">
        <v>7988</v>
      </c>
      <c r="L960" s="247" t="s">
        <v>7988</v>
      </c>
      <c r="M960" s="247" t="s">
        <v>8112</v>
      </c>
      <c r="N960" s="247" t="s">
        <v>84</v>
      </c>
      <c r="O960" s="247" t="s">
        <v>7988</v>
      </c>
      <c r="P960" s="247"/>
      <c r="Q960" s="247" t="s">
        <v>315</v>
      </c>
      <c r="R960" s="247"/>
      <c r="S960" s="247"/>
      <c r="T960" s="247"/>
      <c r="U960" s="247" t="s">
        <v>7988</v>
      </c>
      <c r="V960" s="247" t="s">
        <v>7988</v>
      </c>
      <c r="W960" s="247" t="s">
        <v>7988</v>
      </c>
      <c r="X960" s="247" t="s">
        <v>7988</v>
      </c>
      <c r="Y960" s="248">
        <v>44540.74417824074</v>
      </c>
      <c r="Z960" s="248">
        <v>44542.519618055558</v>
      </c>
      <c r="AA960" s="247" t="s">
        <v>7988</v>
      </c>
      <c r="AB960" s="247"/>
      <c r="AC960" s="247"/>
      <c r="AD960" s="247">
        <v>202</v>
      </c>
      <c r="AE960" s="247" t="s">
        <v>8111</v>
      </c>
      <c r="AF960" s="247" t="s">
        <v>8113</v>
      </c>
      <c r="AG960" s="247" t="s">
        <v>15</v>
      </c>
    </row>
    <row r="961" spans="1:33" ht="26.4" x14ac:dyDescent="0.3">
      <c r="A961" s="247" t="s">
        <v>1427</v>
      </c>
      <c r="B961" s="247" t="s">
        <v>8111</v>
      </c>
      <c r="C961" s="247" t="s">
        <v>64</v>
      </c>
      <c r="D961" s="251" t="s">
        <v>120</v>
      </c>
      <c r="E961" s="247" t="s">
        <v>3047</v>
      </c>
      <c r="F961" s="247" t="s">
        <v>342</v>
      </c>
      <c r="G961" s="247" t="s">
        <v>145</v>
      </c>
      <c r="H961" s="247" t="s">
        <v>322</v>
      </c>
      <c r="I961" s="247" t="s">
        <v>7988</v>
      </c>
      <c r="J961" s="247" t="s">
        <v>7988</v>
      </c>
      <c r="K961" s="247" t="s">
        <v>7988</v>
      </c>
      <c r="L961" s="247" t="s">
        <v>7988</v>
      </c>
      <c r="M961" s="247" t="s">
        <v>8112</v>
      </c>
      <c r="N961" s="247" t="s">
        <v>84</v>
      </c>
      <c r="O961" s="247" t="s">
        <v>7988</v>
      </c>
      <c r="P961" s="247"/>
      <c r="Q961" s="247" t="s">
        <v>344</v>
      </c>
      <c r="R961" s="247"/>
      <c r="S961" s="247"/>
      <c r="T961" s="247"/>
      <c r="U961" s="247" t="s">
        <v>7988</v>
      </c>
      <c r="V961" s="247" t="s">
        <v>7988</v>
      </c>
      <c r="W961" s="247" t="s">
        <v>7988</v>
      </c>
      <c r="X961" s="247" t="s">
        <v>7988</v>
      </c>
      <c r="Y961" s="248">
        <v>44540.751168981478</v>
      </c>
      <c r="Z961" s="248">
        <v>44541.607789351852</v>
      </c>
      <c r="AA961" s="247" t="s">
        <v>7988</v>
      </c>
      <c r="AB961" s="247"/>
      <c r="AC961" s="247"/>
      <c r="AD961" s="247">
        <v>7202</v>
      </c>
      <c r="AE961" s="247" t="s">
        <v>8111</v>
      </c>
      <c r="AF961" s="247" t="s">
        <v>8113</v>
      </c>
      <c r="AG961" s="247" t="s">
        <v>15</v>
      </c>
    </row>
    <row r="962" spans="1:33" x14ac:dyDescent="0.3">
      <c r="A962" s="247" t="s">
        <v>1611</v>
      </c>
      <c r="B962" s="247" t="s">
        <v>8111</v>
      </c>
      <c r="C962" s="247" t="s">
        <v>64</v>
      </c>
      <c r="D962" s="251" t="s">
        <v>155</v>
      </c>
      <c r="E962" s="247" t="s">
        <v>3072</v>
      </c>
      <c r="F962" s="247" t="s">
        <v>3057</v>
      </c>
      <c r="G962" s="247" t="s">
        <v>158</v>
      </c>
      <c r="H962" s="247" t="s">
        <v>313</v>
      </c>
      <c r="I962" s="247" t="s">
        <v>7988</v>
      </c>
      <c r="J962" s="247" t="s">
        <v>7988</v>
      </c>
      <c r="K962" s="247" t="s">
        <v>7988</v>
      </c>
      <c r="L962" s="247" t="s">
        <v>7988</v>
      </c>
      <c r="M962" s="247" t="s">
        <v>8112</v>
      </c>
      <c r="N962" s="247" t="s">
        <v>84</v>
      </c>
      <c r="O962" s="247" t="s">
        <v>7988</v>
      </c>
      <c r="P962" s="247"/>
      <c r="Q962" s="247" t="s">
        <v>3058</v>
      </c>
      <c r="R962" s="247"/>
      <c r="S962" s="247"/>
      <c r="T962" s="247"/>
      <c r="U962" s="247" t="s">
        <v>7988</v>
      </c>
      <c r="V962" s="247" t="s">
        <v>7988</v>
      </c>
      <c r="W962" s="247" t="s">
        <v>7988</v>
      </c>
      <c r="X962" s="247" t="s">
        <v>7988</v>
      </c>
      <c r="Y962" s="248">
        <v>44540.796770833331</v>
      </c>
      <c r="Z962" s="248">
        <v>44543.832812499997</v>
      </c>
      <c r="AA962" s="247" t="s">
        <v>7988</v>
      </c>
      <c r="AB962" s="247"/>
      <c r="AC962" s="247"/>
      <c r="AD962" s="247">
        <v>5203</v>
      </c>
      <c r="AE962" s="247" t="s">
        <v>8111</v>
      </c>
      <c r="AF962" s="247" t="s">
        <v>8113</v>
      </c>
      <c r="AG962" s="247" t="s">
        <v>15</v>
      </c>
    </row>
    <row r="963" spans="1:33" ht="26.4" x14ac:dyDescent="0.3">
      <c r="A963" s="247" t="s">
        <v>1516</v>
      </c>
      <c r="B963" s="247" t="s">
        <v>8111</v>
      </c>
      <c r="C963" s="247" t="s">
        <v>64</v>
      </c>
      <c r="D963" s="251" t="s">
        <v>187</v>
      </c>
      <c r="E963" s="247" t="s">
        <v>3061</v>
      </c>
      <c r="F963" s="247" t="s">
        <v>3080</v>
      </c>
      <c r="G963" s="247" t="s">
        <v>145</v>
      </c>
      <c r="H963" s="247" t="s">
        <v>313</v>
      </c>
      <c r="I963" s="247" t="s">
        <v>7988</v>
      </c>
      <c r="J963" s="247" t="s">
        <v>7988</v>
      </c>
      <c r="K963" s="247" t="s">
        <v>7988</v>
      </c>
      <c r="L963" s="247" t="s">
        <v>7988</v>
      </c>
      <c r="M963" s="247" t="s">
        <v>8112</v>
      </c>
      <c r="N963" s="247" t="s">
        <v>84</v>
      </c>
      <c r="O963" s="247" t="s">
        <v>7988</v>
      </c>
      <c r="P963" s="247"/>
      <c r="Q963" s="247" t="s">
        <v>385</v>
      </c>
      <c r="R963" s="247"/>
      <c r="S963" s="247" t="s">
        <v>8141</v>
      </c>
      <c r="T963" s="247"/>
      <c r="U963" s="247" t="s">
        <v>7988</v>
      </c>
      <c r="V963" s="247" t="s">
        <v>7988</v>
      </c>
      <c r="W963" s="247" t="s">
        <v>7988</v>
      </c>
      <c r="X963" s="247" t="s">
        <v>7988</v>
      </c>
      <c r="Y963" s="248">
        <v>44540.809641203705</v>
      </c>
      <c r="Z963" s="248">
        <v>44540.948055555556</v>
      </c>
      <c r="AA963" s="247" t="s">
        <v>7988</v>
      </c>
      <c r="AB963" s="247"/>
      <c r="AC963" s="247"/>
      <c r="AD963" s="247">
        <v>202</v>
      </c>
      <c r="AE963" s="247" t="s">
        <v>8111</v>
      </c>
      <c r="AF963" s="247" t="s">
        <v>8113</v>
      </c>
      <c r="AG963" s="247" t="s">
        <v>15</v>
      </c>
    </row>
    <row r="964" spans="1:33" ht="26.4" x14ac:dyDescent="0.3">
      <c r="A964" s="247" t="s">
        <v>1516</v>
      </c>
      <c r="B964" s="247" t="s">
        <v>8111</v>
      </c>
      <c r="C964" s="247" t="s">
        <v>64</v>
      </c>
      <c r="D964" s="251" t="s">
        <v>187</v>
      </c>
      <c r="E964" s="247" t="s">
        <v>3041</v>
      </c>
      <c r="F964" s="247" t="s">
        <v>387</v>
      </c>
      <c r="G964" s="247" t="s">
        <v>1525</v>
      </c>
      <c r="H964" s="247" t="s">
        <v>313</v>
      </c>
      <c r="I964" s="247" t="s">
        <v>7988</v>
      </c>
      <c r="J964" s="247" t="s">
        <v>7988</v>
      </c>
      <c r="K964" s="247" t="s">
        <v>7988</v>
      </c>
      <c r="L964" s="247" t="s">
        <v>7988</v>
      </c>
      <c r="M964" s="247" t="s">
        <v>8112</v>
      </c>
      <c r="N964" s="247" t="s">
        <v>84</v>
      </c>
      <c r="O964" s="247" t="s">
        <v>7988</v>
      </c>
      <c r="P964" s="247"/>
      <c r="Q964" s="247" t="s">
        <v>389</v>
      </c>
      <c r="R964" s="247"/>
      <c r="S964" s="247"/>
      <c r="T964" s="247"/>
      <c r="U964" s="247" t="s">
        <v>7988</v>
      </c>
      <c r="V964" s="247" t="s">
        <v>7988</v>
      </c>
      <c r="W964" s="247" t="s">
        <v>7988</v>
      </c>
      <c r="X964" s="247" t="s">
        <v>7988</v>
      </c>
      <c r="Y964" s="248">
        <v>44540.814502314817</v>
      </c>
      <c r="Z964" s="248">
        <v>44541.607789351852</v>
      </c>
      <c r="AA964" s="247" t="s">
        <v>7988</v>
      </c>
      <c r="AB964" s="247"/>
      <c r="AC964" s="247"/>
      <c r="AD964" s="247">
        <v>1202</v>
      </c>
      <c r="AE964" s="247" t="s">
        <v>8111</v>
      </c>
      <c r="AF964" s="247" t="s">
        <v>8113</v>
      </c>
      <c r="AG964" s="247" t="s">
        <v>15</v>
      </c>
    </row>
    <row r="965" spans="1:33" ht="26.4" x14ac:dyDescent="0.3">
      <c r="A965" s="247" t="s">
        <v>1087</v>
      </c>
      <c r="B965" s="247" t="s">
        <v>8111</v>
      </c>
      <c r="C965" s="247" t="s">
        <v>64</v>
      </c>
      <c r="D965" s="251" t="s">
        <v>120</v>
      </c>
      <c r="E965" s="247" t="s">
        <v>3063</v>
      </c>
      <c r="F965" s="247" t="s">
        <v>399</v>
      </c>
      <c r="G965" s="247" t="s">
        <v>158</v>
      </c>
      <c r="H965" s="247" t="s">
        <v>313</v>
      </c>
      <c r="I965" s="247" t="s">
        <v>7988</v>
      </c>
      <c r="J965" s="247" t="s">
        <v>7988</v>
      </c>
      <c r="K965" s="247" t="s">
        <v>7988</v>
      </c>
      <c r="L965" s="247" t="s">
        <v>7988</v>
      </c>
      <c r="M965" s="247" t="s">
        <v>8112</v>
      </c>
      <c r="N965" s="247" t="s">
        <v>84</v>
      </c>
      <c r="O965" s="247" t="s">
        <v>7988</v>
      </c>
      <c r="P965" s="247"/>
      <c r="Q965" s="247" t="s">
        <v>402</v>
      </c>
      <c r="R965" s="247"/>
      <c r="S965" s="247"/>
      <c r="T965" s="247"/>
      <c r="U965" s="247" t="s">
        <v>7988</v>
      </c>
      <c r="V965" s="247" t="s">
        <v>7988</v>
      </c>
      <c r="W965" s="247" t="s">
        <v>7988</v>
      </c>
      <c r="X965" s="247" t="s">
        <v>7988</v>
      </c>
      <c r="Y965" s="248">
        <v>44540.824675925927</v>
      </c>
      <c r="Z965" s="248">
        <v>44540.948055555556</v>
      </c>
      <c r="AA965" s="247" t="s">
        <v>7988</v>
      </c>
      <c r="AB965" s="247"/>
      <c r="AC965" s="247"/>
      <c r="AD965" s="247">
        <v>9202</v>
      </c>
      <c r="AE965" s="247" t="s">
        <v>8111</v>
      </c>
      <c r="AF965" s="247" t="s">
        <v>8113</v>
      </c>
      <c r="AG965" s="247" t="s">
        <v>15</v>
      </c>
    </row>
    <row r="966" spans="1:33" ht="79.2" x14ac:dyDescent="0.3">
      <c r="A966" s="247" t="s">
        <v>8116</v>
      </c>
      <c r="B966" s="247" t="s">
        <v>8111</v>
      </c>
      <c r="C966" s="247" t="s">
        <v>64</v>
      </c>
      <c r="D966" s="251" t="s">
        <v>2034</v>
      </c>
      <c r="E966" s="247" t="s">
        <v>2274</v>
      </c>
      <c r="F966" s="247" t="s">
        <v>2273</v>
      </c>
      <c r="G966" s="247" t="s">
        <v>777</v>
      </c>
      <c r="H966" s="247" t="s">
        <v>769</v>
      </c>
      <c r="I966" s="247" t="s">
        <v>7988</v>
      </c>
      <c r="J966" s="247" t="s">
        <v>7988</v>
      </c>
      <c r="K966" s="247" t="s">
        <v>7988</v>
      </c>
      <c r="L966" s="247" t="s">
        <v>7988</v>
      </c>
      <c r="M966" s="247" t="s">
        <v>8112</v>
      </c>
      <c r="N966" s="247" t="s">
        <v>91</v>
      </c>
      <c r="O966" s="247" t="s">
        <v>2035</v>
      </c>
      <c r="P966" s="247"/>
      <c r="Q966" s="247" t="s">
        <v>2272</v>
      </c>
      <c r="R966" s="247" t="s">
        <v>8149</v>
      </c>
      <c r="S966" s="247" t="s">
        <v>8355</v>
      </c>
      <c r="T966" s="247"/>
      <c r="U966" s="247" t="s">
        <v>7988</v>
      </c>
      <c r="V966" s="247" t="s">
        <v>7988</v>
      </c>
      <c r="W966" s="247" t="s">
        <v>7988</v>
      </c>
      <c r="X966" s="247" t="s">
        <v>7988</v>
      </c>
      <c r="Y966" s="248">
        <v>44540.954305555555</v>
      </c>
      <c r="Z966" s="248">
        <v>44544.939826388887</v>
      </c>
      <c r="AA966" s="247" t="s">
        <v>7988</v>
      </c>
      <c r="AB966" s="247"/>
      <c r="AC966" s="247"/>
      <c r="AD966" s="247">
        <v>32541</v>
      </c>
      <c r="AE966" s="247" t="s">
        <v>8111</v>
      </c>
      <c r="AF966" s="247" t="s">
        <v>8113</v>
      </c>
      <c r="AG966" s="247" t="s">
        <v>15</v>
      </c>
    </row>
    <row r="967" spans="1:33" ht="224.4" x14ac:dyDescent="0.3">
      <c r="A967" s="247" t="s">
        <v>616</v>
      </c>
      <c r="B967" s="247" t="s">
        <v>8111</v>
      </c>
      <c r="C967" s="247" t="s">
        <v>302</v>
      </c>
      <c r="D967" s="251" t="s">
        <v>1860</v>
      </c>
      <c r="E967" s="247" t="s">
        <v>3081</v>
      </c>
      <c r="F967" s="247" t="s">
        <v>3082</v>
      </c>
      <c r="G967" s="247" t="s">
        <v>3083</v>
      </c>
      <c r="H967" s="247" t="s">
        <v>88</v>
      </c>
      <c r="I967" s="247" t="s">
        <v>7988</v>
      </c>
      <c r="J967" s="247" t="s">
        <v>7988</v>
      </c>
      <c r="K967" s="247" t="s">
        <v>7988</v>
      </c>
      <c r="L967" s="247" t="s">
        <v>7988</v>
      </c>
      <c r="M967" s="247" t="s">
        <v>8112</v>
      </c>
      <c r="N967" s="247" t="s">
        <v>91</v>
      </c>
      <c r="O967" s="247" t="s">
        <v>1861</v>
      </c>
      <c r="P967" s="247"/>
      <c r="Q967" s="247"/>
      <c r="R967" s="247" t="s">
        <v>3084</v>
      </c>
      <c r="S967" s="247" t="s">
        <v>8356</v>
      </c>
      <c r="T967" s="247" t="s">
        <v>3086</v>
      </c>
      <c r="U967" s="247" t="s">
        <v>3085</v>
      </c>
      <c r="V967" s="247" t="s">
        <v>7988</v>
      </c>
      <c r="W967" s="247"/>
      <c r="X967" s="247" t="s">
        <v>3248</v>
      </c>
      <c r="Y967" s="248">
        <v>44541.611504629633</v>
      </c>
      <c r="Z967" s="248">
        <v>44541.656331018516</v>
      </c>
      <c r="AA967" s="247" t="s">
        <v>7988</v>
      </c>
      <c r="AB967" s="247"/>
      <c r="AC967" s="247"/>
      <c r="AD967" s="247">
        <v>1000</v>
      </c>
      <c r="AE967" s="247" t="s">
        <v>8111</v>
      </c>
      <c r="AF967" s="247" t="s">
        <v>8113</v>
      </c>
      <c r="AG967" s="247"/>
    </row>
    <row r="968" spans="1:33" ht="409.6" x14ac:dyDescent="0.3">
      <c r="A968" s="247"/>
      <c r="B968" s="247" t="s">
        <v>8111</v>
      </c>
      <c r="C968" s="247" t="s">
        <v>18</v>
      </c>
      <c r="D968" s="251" t="s">
        <v>83</v>
      </c>
      <c r="E968" s="247" t="s">
        <v>3087</v>
      </c>
      <c r="F968" s="247" t="s">
        <v>3088</v>
      </c>
      <c r="G968" s="247" t="s">
        <v>3089</v>
      </c>
      <c r="H968" s="247" t="s">
        <v>35</v>
      </c>
      <c r="I968" s="247" t="s">
        <v>7988</v>
      </c>
      <c r="J968" s="247" t="s">
        <v>7988</v>
      </c>
      <c r="K968" s="247" t="s">
        <v>7988</v>
      </c>
      <c r="L968" s="247" t="s">
        <v>7988</v>
      </c>
      <c r="M968" s="247" t="s">
        <v>8112</v>
      </c>
      <c r="N968" s="247" t="s">
        <v>84</v>
      </c>
      <c r="O968" s="247" t="s">
        <v>7988</v>
      </c>
      <c r="P968" s="247" t="s">
        <v>3091</v>
      </c>
      <c r="Q968" s="247"/>
      <c r="R968" s="247" t="s">
        <v>3090</v>
      </c>
      <c r="S968" s="247" t="s">
        <v>8357</v>
      </c>
      <c r="T968" s="247"/>
      <c r="U968" s="247" t="s">
        <v>7988</v>
      </c>
      <c r="V968" s="247" t="s">
        <v>7988</v>
      </c>
      <c r="W968" s="247"/>
      <c r="X968" s="247"/>
      <c r="Y968" s="248">
        <v>44541.654513888891</v>
      </c>
      <c r="Z968" s="248">
        <v>44547.746932870374</v>
      </c>
      <c r="AA968" s="247" t="s">
        <v>7988</v>
      </c>
      <c r="AB968" s="247"/>
      <c r="AC968" s="247"/>
      <c r="AD968" s="247">
        <v>360600</v>
      </c>
      <c r="AE968" s="247" t="s">
        <v>8111</v>
      </c>
      <c r="AF968" s="247" t="s">
        <v>8113</v>
      </c>
      <c r="AG968" s="247"/>
    </row>
    <row r="969" spans="1:33" ht="79.2" x14ac:dyDescent="0.3">
      <c r="A969" s="247"/>
      <c r="B969" s="247" t="s">
        <v>8113</v>
      </c>
      <c r="C969" s="247" t="s">
        <v>3005</v>
      </c>
      <c r="D969" s="251">
        <v>15</v>
      </c>
      <c r="E969" s="247" t="s">
        <v>3092</v>
      </c>
      <c r="F969" s="247" t="s">
        <v>3093</v>
      </c>
      <c r="G969" s="247" t="s">
        <v>3089</v>
      </c>
      <c r="H969" s="247" t="s">
        <v>23</v>
      </c>
      <c r="I969" s="247" t="s">
        <v>7988</v>
      </c>
      <c r="J969" s="247" t="s">
        <v>7988</v>
      </c>
      <c r="K969" s="247" t="s">
        <v>7988</v>
      </c>
      <c r="L969" s="247" t="s">
        <v>7988</v>
      </c>
      <c r="M969" s="247" t="s">
        <v>8112</v>
      </c>
      <c r="N969" s="247" t="s">
        <v>7988</v>
      </c>
      <c r="O969" s="247" t="s">
        <v>7988</v>
      </c>
      <c r="P969" s="247"/>
      <c r="Q969" s="247"/>
      <c r="R969" s="247" t="s">
        <v>3094</v>
      </c>
      <c r="S969" s="247"/>
      <c r="T969" s="247"/>
      <c r="U969" s="247" t="s">
        <v>7988</v>
      </c>
      <c r="V969" s="247" t="s">
        <v>7988</v>
      </c>
      <c r="W969" s="247"/>
      <c r="X969" s="247"/>
      <c r="Y969" s="248">
        <v>44541.657905092594</v>
      </c>
      <c r="Z969" s="247"/>
      <c r="AA969" s="247" t="s">
        <v>7988</v>
      </c>
      <c r="AB969" s="247"/>
      <c r="AC969" s="247"/>
      <c r="AD969" s="247">
        <v>360700</v>
      </c>
      <c r="AE969" s="247" t="s">
        <v>8111</v>
      </c>
      <c r="AF969" s="247" t="s">
        <v>8113</v>
      </c>
      <c r="AG969" s="247" t="s">
        <v>2872</v>
      </c>
    </row>
    <row r="970" spans="1:33" ht="224.4" x14ac:dyDescent="0.3">
      <c r="A970" s="247"/>
      <c r="B970" s="247" t="s">
        <v>8111</v>
      </c>
      <c r="C970" s="247" t="s">
        <v>32</v>
      </c>
      <c r="D970" s="251" t="s">
        <v>40</v>
      </c>
      <c r="E970" s="247" t="s">
        <v>3095</v>
      </c>
      <c r="F970" s="247" t="s">
        <v>3096</v>
      </c>
      <c r="G970" s="247" t="s">
        <v>3097</v>
      </c>
      <c r="H970" s="247" t="s">
        <v>23</v>
      </c>
      <c r="I970" s="247" t="s">
        <v>7988</v>
      </c>
      <c r="J970" s="247" t="s">
        <v>7988</v>
      </c>
      <c r="K970" s="247" t="s">
        <v>7988</v>
      </c>
      <c r="L970" s="247" t="s">
        <v>7988</v>
      </c>
      <c r="M970" s="247" t="s">
        <v>8112</v>
      </c>
      <c r="N970" s="247" t="s">
        <v>7988</v>
      </c>
      <c r="O970" s="247" t="s">
        <v>7988</v>
      </c>
      <c r="P970" s="247"/>
      <c r="Q970" s="247"/>
      <c r="R970" s="247" t="s">
        <v>3098</v>
      </c>
      <c r="S970" s="247" t="s">
        <v>8358</v>
      </c>
      <c r="T970" s="247"/>
      <c r="U970" s="247" t="s">
        <v>7988</v>
      </c>
      <c r="V970" s="247" t="s">
        <v>7988</v>
      </c>
      <c r="W970" s="247"/>
      <c r="X970" s="247"/>
      <c r="Y970" s="248">
        <v>44541.875358796293</v>
      </c>
      <c r="Z970" s="248">
        <v>44545.930196759262</v>
      </c>
      <c r="AA970" s="247" t="s">
        <v>7988</v>
      </c>
      <c r="AB970" s="247"/>
      <c r="AC970" s="247"/>
      <c r="AD970" s="247">
        <v>110</v>
      </c>
      <c r="AE970" s="247" t="s">
        <v>8111</v>
      </c>
      <c r="AF970" s="247" t="s">
        <v>8113</v>
      </c>
      <c r="AG970" s="247" t="s">
        <v>35</v>
      </c>
    </row>
    <row r="971" spans="1:33" ht="39.6" x14ac:dyDescent="0.3">
      <c r="A971" s="247"/>
      <c r="B971" s="247" t="s">
        <v>8111</v>
      </c>
      <c r="C971" s="247" t="s">
        <v>32</v>
      </c>
      <c r="D971" s="251" t="s">
        <v>77</v>
      </c>
      <c r="E971" s="247" t="s">
        <v>3099</v>
      </c>
      <c r="F971" s="247" t="s">
        <v>3100</v>
      </c>
      <c r="G971" s="247" t="s">
        <v>3101</v>
      </c>
      <c r="H971" s="247" t="s">
        <v>23</v>
      </c>
      <c r="I971" s="247" t="s">
        <v>7988</v>
      </c>
      <c r="J971" s="247" t="s">
        <v>7988</v>
      </c>
      <c r="K971" s="247" t="s">
        <v>7988</v>
      </c>
      <c r="L971" s="247" t="s">
        <v>7988</v>
      </c>
      <c r="M971" s="247" t="s">
        <v>8112</v>
      </c>
      <c r="N971" s="247" t="s">
        <v>7988</v>
      </c>
      <c r="O971" s="247" t="s">
        <v>7988</v>
      </c>
      <c r="P971" s="247"/>
      <c r="Q971" s="247"/>
      <c r="R971" s="247" t="s">
        <v>3102</v>
      </c>
      <c r="S971" s="247"/>
      <c r="T971" s="247"/>
      <c r="U971" s="247" t="s">
        <v>7988</v>
      </c>
      <c r="V971" s="247" t="s">
        <v>7988</v>
      </c>
      <c r="W971" s="247"/>
      <c r="X971" s="247"/>
      <c r="Y971" s="248">
        <v>44541.875358796293</v>
      </c>
      <c r="Z971" s="248">
        <v>44545.930196759262</v>
      </c>
      <c r="AA971" s="247" t="s">
        <v>7988</v>
      </c>
      <c r="AB971" s="247"/>
      <c r="AC971" s="247"/>
      <c r="AD971" s="247">
        <v>360900</v>
      </c>
      <c r="AE971" s="247" t="s">
        <v>8111</v>
      </c>
      <c r="AF971" s="247" t="s">
        <v>8113</v>
      </c>
      <c r="AG971" s="247" t="s">
        <v>35</v>
      </c>
    </row>
    <row r="972" spans="1:33" ht="26.4" x14ac:dyDescent="0.3">
      <c r="A972" s="247"/>
      <c r="B972" s="247" t="s">
        <v>8111</v>
      </c>
      <c r="C972" s="247" t="s">
        <v>32</v>
      </c>
      <c r="D972" s="251" t="s">
        <v>2490</v>
      </c>
      <c r="E972" s="247" t="s">
        <v>3103</v>
      </c>
      <c r="F972" s="247" t="s">
        <v>3104</v>
      </c>
      <c r="G972" s="247" t="s">
        <v>3105</v>
      </c>
      <c r="H972" s="247" t="s">
        <v>23</v>
      </c>
      <c r="I972" s="247" t="s">
        <v>7988</v>
      </c>
      <c r="J972" s="247" t="s">
        <v>7988</v>
      </c>
      <c r="K972" s="247" t="s">
        <v>7988</v>
      </c>
      <c r="L972" s="247" t="s">
        <v>7988</v>
      </c>
      <c r="M972" s="247" t="s">
        <v>8112</v>
      </c>
      <c r="N972" s="247" t="s">
        <v>91</v>
      </c>
      <c r="O972" s="247" t="s">
        <v>7988</v>
      </c>
      <c r="P972" s="247"/>
      <c r="Q972" s="247"/>
      <c r="R972" s="247" t="s">
        <v>3106</v>
      </c>
      <c r="S972" s="247"/>
      <c r="T972" s="247"/>
      <c r="U972" s="247" t="s">
        <v>7988</v>
      </c>
      <c r="V972" s="247" t="s">
        <v>7988</v>
      </c>
      <c r="W972" s="247"/>
      <c r="X972" s="247"/>
      <c r="Y972" s="248">
        <v>44541.875358796293</v>
      </c>
      <c r="Z972" s="248">
        <v>44546.655659722222</v>
      </c>
      <c r="AA972" s="247" t="s">
        <v>7988</v>
      </c>
      <c r="AB972" s="247"/>
      <c r="AC972" s="247"/>
      <c r="AD972" s="247">
        <v>361000</v>
      </c>
      <c r="AE972" s="247" t="s">
        <v>8111</v>
      </c>
      <c r="AF972" s="247" t="s">
        <v>8113</v>
      </c>
      <c r="AG972" s="247" t="s">
        <v>35</v>
      </c>
    </row>
    <row r="973" spans="1:33" ht="409.6" x14ac:dyDescent="0.3">
      <c r="A973" s="247"/>
      <c r="B973" s="247" t="s">
        <v>8111</v>
      </c>
      <c r="C973" s="247" t="s">
        <v>18</v>
      </c>
      <c r="D973" s="251" t="s">
        <v>745</v>
      </c>
      <c r="E973" s="247" t="s">
        <v>3107</v>
      </c>
      <c r="F973" s="247" t="s">
        <v>3108</v>
      </c>
      <c r="G973" s="247" t="s">
        <v>3109</v>
      </c>
      <c r="H973" s="247" t="s">
        <v>23</v>
      </c>
      <c r="I973" s="247" t="s">
        <v>7988</v>
      </c>
      <c r="J973" s="247" t="s">
        <v>7988</v>
      </c>
      <c r="K973" s="247" t="s">
        <v>7988</v>
      </c>
      <c r="L973" s="247" t="s">
        <v>7988</v>
      </c>
      <c r="M973" s="247" t="s">
        <v>8112</v>
      </c>
      <c r="N973" s="247" t="s">
        <v>91</v>
      </c>
      <c r="O973" s="247" t="s">
        <v>7988</v>
      </c>
      <c r="P973" s="247" t="s">
        <v>3111</v>
      </c>
      <c r="Q973" s="247"/>
      <c r="R973" s="247" t="s">
        <v>3110</v>
      </c>
      <c r="S973" s="247" t="s">
        <v>8359</v>
      </c>
      <c r="T973" s="247"/>
      <c r="U973" s="247" t="s">
        <v>7988</v>
      </c>
      <c r="V973" s="247" t="s">
        <v>7988</v>
      </c>
      <c r="W973" s="247"/>
      <c r="X973" s="247"/>
      <c r="Y973" s="248">
        <v>44541.875358796293</v>
      </c>
      <c r="Z973" s="248">
        <v>44545.930196759262</v>
      </c>
      <c r="AA973" s="247" t="s">
        <v>7988</v>
      </c>
      <c r="AB973" s="247"/>
      <c r="AC973" s="247"/>
      <c r="AD973" s="247">
        <v>361100</v>
      </c>
      <c r="AE973" s="247" t="s">
        <v>8111</v>
      </c>
      <c r="AF973" s="247" t="s">
        <v>8113</v>
      </c>
      <c r="AG973" s="247" t="s">
        <v>35</v>
      </c>
    </row>
    <row r="974" spans="1:33" x14ac:dyDescent="0.3">
      <c r="A974" s="247"/>
      <c r="B974" s="247" t="s">
        <v>8111</v>
      </c>
      <c r="C974" s="247" t="s">
        <v>32</v>
      </c>
      <c r="D974" s="251" t="s">
        <v>2026</v>
      </c>
      <c r="E974" s="247" t="s">
        <v>3112</v>
      </c>
      <c r="F974" s="247" t="s">
        <v>3113</v>
      </c>
      <c r="G974" s="247" t="s">
        <v>133</v>
      </c>
      <c r="H974" s="247" t="s">
        <v>23</v>
      </c>
      <c r="I974" s="247" t="s">
        <v>7988</v>
      </c>
      <c r="J974" s="247" t="s">
        <v>7988</v>
      </c>
      <c r="K974" s="247" t="s">
        <v>7988</v>
      </c>
      <c r="L974" s="247" t="s">
        <v>7988</v>
      </c>
      <c r="M974" s="247" t="s">
        <v>8112</v>
      </c>
      <c r="N974" s="247" t="s">
        <v>91</v>
      </c>
      <c r="O974" s="247" t="s">
        <v>2030</v>
      </c>
      <c r="P974" s="247"/>
      <c r="Q974" s="247"/>
      <c r="R974" s="247" t="s">
        <v>3114</v>
      </c>
      <c r="S974" s="247"/>
      <c r="T974" s="247"/>
      <c r="U974" s="247" t="s">
        <v>7988</v>
      </c>
      <c r="V974" s="247" t="s">
        <v>7988</v>
      </c>
      <c r="W974" s="247"/>
      <c r="X974" s="247"/>
      <c r="Y974" s="248">
        <v>44541.875358796293</v>
      </c>
      <c r="Z974" s="248">
        <v>44547.746932870374</v>
      </c>
      <c r="AA974" s="247" t="s">
        <v>7988</v>
      </c>
      <c r="AB974" s="247"/>
      <c r="AC974" s="247"/>
      <c r="AD974" s="247">
        <v>32470</v>
      </c>
      <c r="AE974" s="247" t="s">
        <v>8111</v>
      </c>
      <c r="AF974" s="247" t="s">
        <v>8113</v>
      </c>
      <c r="AG974" s="247" t="s">
        <v>35</v>
      </c>
    </row>
    <row r="975" spans="1:33" ht="26.4" x14ac:dyDescent="0.3">
      <c r="A975" s="247"/>
      <c r="B975" s="247" t="s">
        <v>8111</v>
      </c>
      <c r="C975" s="247" t="s">
        <v>32</v>
      </c>
      <c r="D975" s="251" t="s">
        <v>755</v>
      </c>
      <c r="E975" s="247" t="s">
        <v>3115</v>
      </c>
      <c r="F975" s="247" t="s">
        <v>3116</v>
      </c>
      <c r="G975" s="247" t="s">
        <v>145</v>
      </c>
      <c r="H975" s="247" t="s">
        <v>23</v>
      </c>
      <c r="I975" s="247" t="s">
        <v>7988</v>
      </c>
      <c r="J975" s="247" t="s">
        <v>7988</v>
      </c>
      <c r="K975" s="247" t="s">
        <v>7988</v>
      </c>
      <c r="L975" s="247" t="s">
        <v>7988</v>
      </c>
      <c r="M975" s="247" t="s">
        <v>8112</v>
      </c>
      <c r="N975" s="247" t="s">
        <v>91</v>
      </c>
      <c r="O975" s="247" t="s">
        <v>757</v>
      </c>
      <c r="P975" s="247"/>
      <c r="Q975" s="247"/>
      <c r="R975" s="247" t="s">
        <v>3117</v>
      </c>
      <c r="S975" s="247"/>
      <c r="T975" s="247"/>
      <c r="U975" s="247" t="s">
        <v>7988</v>
      </c>
      <c r="V975" s="247" t="s">
        <v>7988</v>
      </c>
      <c r="W975" s="247"/>
      <c r="X975" s="247"/>
      <c r="Y975" s="248">
        <v>44541.875358796293</v>
      </c>
      <c r="Z975" s="248">
        <v>44544.939826388887</v>
      </c>
      <c r="AA975" s="247" t="s">
        <v>7988</v>
      </c>
      <c r="AB975" s="247"/>
      <c r="AC975" s="247"/>
      <c r="AD975" s="247">
        <v>361300</v>
      </c>
      <c r="AE975" s="247" t="s">
        <v>8111</v>
      </c>
      <c r="AF975" s="247" t="s">
        <v>8113</v>
      </c>
      <c r="AG975" s="247" t="s">
        <v>35</v>
      </c>
    </row>
    <row r="976" spans="1:33" ht="409.6" x14ac:dyDescent="0.3">
      <c r="A976" s="247"/>
      <c r="B976" s="247" t="s">
        <v>8111</v>
      </c>
      <c r="C976" s="247" t="s">
        <v>18</v>
      </c>
      <c r="D976" s="251" t="s">
        <v>1029</v>
      </c>
      <c r="E976" s="247" t="s">
        <v>3118</v>
      </c>
      <c r="F976" s="247" t="s">
        <v>3119</v>
      </c>
      <c r="G976" s="247" t="s">
        <v>3120</v>
      </c>
      <c r="H976" s="247" t="s">
        <v>23</v>
      </c>
      <c r="I976" s="247" t="s">
        <v>7988</v>
      </c>
      <c r="J976" s="247" t="s">
        <v>7988</v>
      </c>
      <c r="K976" s="247" t="s">
        <v>7988</v>
      </c>
      <c r="L976" s="247" t="s">
        <v>7988</v>
      </c>
      <c r="M976" s="247" t="s">
        <v>8112</v>
      </c>
      <c r="N976" s="247" t="s">
        <v>91</v>
      </c>
      <c r="O976" s="247" t="s">
        <v>1030</v>
      </c>
      <c r="P976" s="247" t="s">
        <v>3122</v>
      </c>
      <c r="Q976" s="247"/>
      <c r="R976" s="247" t="s">
        <v>3121</v>
      </c>
      <c r="S976" s="247" t="s">
        <v>8360</v>
      </c>
      <c r="T976" s="247"/>
      <c r="U976" s="247" t="s">
        <v>7988</v>
      </c>
      <c r="V976" s="247" t="s">
        <v>7988</v>
      </c>
      <c r="W976" s="247"/>
      <c r="X976" s="247"/>
      <c r="Y976" s="248">
        <v>44541.875358796293</v>
      </c>
      <c r="Z976" s="248">
        <v>44545.930196759262</v>
      </c>
      <c r="AA976" s="247" t="s">
        <v>7988</v>
      </c>
      <c r="AB976" s="247"/>
      <c r="AC976" s="247"/>
      <c r="AD976" s="247">
        <v>33110</v>
      </c>
      <c r="AE976" s="247" t="s">
        <v>8111</v>
      </c>
      <c r="AF976" s="247" t="s">
        <v>8113</v>
      </c>
      <c r="AG976" s="247" t="s">
        <v>35</v>
      </c>
    </row>
    <row r="977" spans="1:33" ht="396" x14ac:dyDescent="0.3">
      <c r="A977" s="247"/>
      <c r="B977" s="247" t="s">
        <v>8111</v>
      </c>
      <c r="C977" s="247" t="s">
        <v>32</v>
      </c>
      <c r="D977" s="251" t="s">
        <v>1146</v>
      </c>
      <c r="E977" s="247" t="s">
        <v>3123</v>
      </c>
      <c r="F977" s="247" t="s">
        <v>3124</v>
      </c>
      <c r="G977" s="247" t="s">
        <v>3125</v>
      </c>
      <c r="H977" s="247" t="s">
        <v>23</v>
      </c>
      <c r="I977" s="247" t="s">
        <v>7988</v>
      </c>
      <c r="J977" s="247" t="s">
        <v>7988</v>
      </c>
      <c r="K977" s="247" t="s">
        <v>7988</v>
      </c>
      <c r="L977" s="247" t="s">
        <v>7988</v>
      </c>
      <c r="M977" s="247" t="s">
        <v>8112</v>
      </c>
      <c r="N977" s="247" t="s">
        <v>91</v>
      </c>
      <c r="O977" s="247" t="s">
        <v>1377</v>
      </c>
      <c r="P977" s="247"/>
      <c r="Q977" s="247"/>
      <c r="R977" s="247" t="s">
        <v>3126</v>
      </c>
      <c r="S977" s="247" t="s">
        <v>8361</v>
      </c>
      <c r="T977" s="247"/>
      <c r="U977" s="247" t="s">
        <v>7988</v>
      </c>
      <c r="V977" s="247" t="s">
        <v>7988</v>
      </c>
      <c r="W977" s="247"/>
      <c r="X977" s="247"/>
      <c r="Y977" s="248">
        <v>44541.875358796293</v>
      </c>
      <c r="Z977" s="248">
        <v>44546.574560185189</v>
      </c>
      <c r="AA977" s="247" t="s">
        <v>7988</v>
      </c>
      <c r="AB977" s="247"/>
      <c r="AC977" s="247"/>
      <c r="AD977" s="247">
        <v>34170</v>
      </c>
      <c r="AE977" s="247" t="s">
        <v>8111</v>
      </c>
      <c r="AF977" s="247" t="s">
        <v>8113</v>
      </c>
      <c r="AG977" s="247" t="s">
        <v>35</v>
      </c>
    </row>
    <row r="978" spans="1:33" ht="26.4" x14ac:dyDescent="0.3">
      <c r="A978" s="247"/>
      <c r="B978" s="247" t="s">
        <v>8111</v>
      </c>
      <c r="C978" s="247" t="s">
        <v>18</v>
      </c>
      <c r="D978" s="251" t="s">
        <v>726</v>
      </c>
      <c r="E978" s="247" t="s">
        <v>3127</v>
      </c>
      <c r="F978" s="247" t="s">
        <v>3128</v>
      </c>
      <c r="G978" s="247" t="s">
        <v>137</v>
      </c>
      <c r="H978" s="247" t="s">
        <v>23</v>
      </c>
      <c r="I978" s="247" t="s">
        <v>7988</v>
      </c>
      <c r="J978" s="247" t="s">
        <v>7988</v>
      </c>
      <c r="K978" s="247" t="s">
        <v>7988</v>
      </c>
      <c r="L978" s="247" t="s">
        <v>7988</v>
      </c>
      <c r="M978" s="247" t="s">
        <v>8112</v>
      </c>
      <c r="N978" s="247" t="s">
        <v>91</v>
      </c>
      <c r="O978" s="247" t="s">
        <v>727</v>
      </c>
      <c r="P978" s="247" t="s">
        <v>3130</v>
      </c>
      <c r="Q978" s="247"/>
      <c r="R978" s="247" t="s">
        <v>3129</v>
      </c>
      <c r="S978" s="247"/>
      <c r="T978" s="247"/>
      <c r="U978" s="247" t="s">
        <v>7988</v>
      </c>
      <c r="V978" s="247" t="s">
        <v>7988</v>
      </c>
      <c r="W978" s="247"/>
      <c r="X978" s="247"/>
      <c r="Y978" s="248">
        <v>44541.875358796293</v>
      </c>
      <c r="Z978" s="248">
        <v>44546.655659722222</v>
      </c>
      <c r="AA978" s="247" t="s">
        <v>7988</v>
      </c>
      <c r="AB978" s="247"/>
      <c r="AC978" s="247"/>
      <c r="AD978" s="247">
        <v>361600</v>
      </c>
      <c r="AE978" s="247" t="s">
        <v>8111</v>
      </c>
      <c r="AF978" s="247" t="s">
        <v>8113</v>
      </c>
      <c r="AG978" s="247" t="s">
        <v>35</v>
      </c>
    </row>
    <row r="979" spans="1:33" ht="409.6" x14ac:dyDescent="0.3">
      <c r="A979" s="247"/>
      <c r="B979" s="247" t="s">
        <v>8111</v>
      </c>
      <c r="C979" s="247" t="s">
        <v>18</v>
      </c>
      <c r="D979" s="251" t="s">
        <v>1160</v>
      </c>
      <c r="E979" s="247" t="s">
        <v>3131</v>
      </c>
      <c r="F979" s="247" t="s">
        <v>3132</v>
      </c>
      <c r="G979" s="247" t="s">
        <v>3133</v>
      </c>
      <c r="H979" s="247" t="s">
        <v>23</v>
      </c>
      <c r="I979" s="247" t="s">
        <v>7988</v>
      </c>
      <c r="J979" s="247" t="s">
        <v>7988</v>
      </c>
      <c r="K979" s="247" t="s">
        <v>7988</v>
      </c>
      <c r="L979" s="247" t="s">
        <v>7988</v>
      </c>
      <c r="M979" s="247" t="s">
        <v>8112</v>
      </c>
      <c r="N979" s="247" t="s">
        <v>91</v>
      </c>
      <c r="O979" s="247" t="s">
        <v>1360</v>
      </c>
      <c r="P979" s="247" t="s">
        <v>3135</v>
      </c>
      <c r="Q979" s="247"/>
      <c r="R979" s="247" t="s">
        <v>3134</v>
      </c>
      <c r="S979" s="247" t="s">
        <v>8362</v>
      </c>
      <c r="T979" s="247"/>
      <c r="U979" s="247" t="s">
        <v>7988</v>
      </c>
      <c r="V979" s="247" t="s">
        <v>7988</v>
      </c>
      <c r="W979" s="247"/>
      <c r="X979" s="247"/>
      <c r="Y979" s="248">
        <v>44541.875358796293</v>
      </c>
      <c r="Z979" s="248">
        <v>44545.930208333331</v>
      </c>
      <c r="AA979" s="247" t="s">
        <v>7988</v>
      </c>
      <c r="AB979" s="247"/>
      <c r="AC979" s="247"/>
      <c r="AD979" s="247">
        <v>34180</v>
      </c>
      <c r="AE979" s="247" t="s">
        <v>8111</v>
      </c>
      <c r="AF979" s="247" t="s">
        <v>8113</v>
      </c>
      <c r="AG979" s="247" t="s">
        <v>35</v>
      </c>
    </row>
    <row r="980" spans="1:33" ht="409.6" x14ac:dyDescent="0.3">
      <c r="A980" s="247"/>
      <c r="B980" s="247" t="s">
        <v>8111</v>
      </c>
      <c r="C980" s="247" t="s">
        <v>32</v>
      </c>
      <c r="D980" s="251" t="s">
        <v>732</v>
      </c>
      <c r="E980" s="247" t="s">
        <v>3136</v>
      </c>
      <c r="F980" s="247" t="s">
        <v>3137</v>
      </c>
      <c r="G980" s="247" t="s">
        <v>2940</v>
      </c>
      <c r="H980" s="247" t="s">
        <v>23</v>
      </c>
      <c r="I980" s="247" t="s">
        <v>7988</v>
      </c>
      <c r="J980" s="247" t="s">
        <v>7988</v>
      </c>
      <c r="K980" s="247" t="s">
        <v>7988</v>
      </c>
      <c r="L980" s="247" t="s">
        <v>7988</v>
      </c>
      <c r="M980" s="247" t="s">
        <v>8112</v>
      </c>
      <c r="N980" s="247" t="s">
        <v>91</v>
      </c>
      <c r="O980" s="247" t="s">
        <v>733</v>
      </c>
      <c r="P980" s="247"/>
      <c r="Q980" s="247"/>
      <c r="R980" s="247" t="s">
        <v>3138</v>
      </c>
      <c r="S980" s="247" t="s">
        <v>8363</v>
      </c>
      <c r="T980" s="247"/>
      <c r="U980" s="247" t="s">
        <v>7988</v>
      </c>
      <c r="V980" s="247" t="s">
        <v>7988</v>
      </c>
      <c r="W980" s="247"/>
      <c r="X980" s="247"/>
      <c r="Y980" s="248">
        <v>44541.875358796293</v>
      </c>
      <c r="Z980" s="248">
        <v>44546.903506944444</v>
      </c>
      <c r="AA980" s="247" t="s">
        <v>7988</v>
      </c>
      <c r="AB980" s="247"/>
      <c r="AC980" s="247"/>
      <c r="AD980" s="247">
        <v>361800</v>
      </c>
      <c r="AE980" s="247" t="s">
        <v>8111</v>
      </c>
      <c r="AF980" s="247" t="s">
        <v>8113</v>
      </c>
      <c r="AG980" s="247" t="s">
        <v>35</v>
      </c>
    </row>
    <row r="981" spans="1:33" ht="396" x14ac:dyDescent="0.3">
      <c r="A981" s="247"/>
      <c r="B981" s="247" t="s">
        <v>8111</v>
      </c>
      <c r="C981" s="247" t="s">
        <v>18</v>
      </c>
      <c r="D981" s="251" t="s">
        <v>1393</v>
      </c>
      <c r="E981" s="247" t="s">
        <v>3139</v>
      </c>
      <c r="F981" s="247" t="s">
        <v>3140</v>
      </c>
      <c r="G981" s="247" t="s">
        <v>3097</v>
      </c>
      <c r="H981" s="247" t="s">
        <v>23</v>
      </c>
      <c r="I981" s="247" t="s">
        <v>7988</v>
      </c>
      <c r="J981" s="247" t="s">
        <v>7988</v>
      </c>
      <c r="K981" s="247" t="s">
        <v>7988</v>
      </c>
      <c r="L981" s="247" t="s">
        <v>7988</v>
      </c>
      <c r="M981" s="247" t="s">
        <v>8112</v>
      </c>
      <c r="N981" s="247" t="s">
        <v>91</v>
      </c>
      <c r="O981" s="247" t="s">
        <v>1394</v>
      </c>
      <c r="P981" s="247" t="s">
        <v>3142</v>
      </c>
      <c r="Q981" s="247"/>
      <c r="R981" s="247" t="s">
        <v>3141</v>
      </c>
      <c r="S981" s="247" t="s">
        <v>8364</v>
      </c>
      <c r="T981" s="247"/>
      <c r="U981" s="247" t="s">
        <v>7988</v>
      </c>
      <c r="V981" s="247" t="s">
        <v>7988</v>
      </c>
      <c r="W981" s="247"/>
      <c r="X981" s="247"/>
      <c r="Y981" s="248">
        <v>44541.875358796293</v>
      </c>
      <c r="Z981" s="248">
        <v>44545.930208333331</v>
      </c>
      <c r="AA981" s="247" t="s">
        <v>7988</v>
      </c>
      <c r="AB981" s="247"/>
      <c r="AC981" s="247"/>
      <c r="AD981" s="247">
        <v>32590</v>
      </c>
      <c r="AE981" s="247" t="s">
        <v>8111</v>
      </c>
      <c r="AF981" s="247" t="s">
        <v>8113</v>
      </c>
      <c r="AG981" s="247" t="s">
        <v>35</v>
      </c>
    </row>
    <row r="982" spans="1:33" x14ac:dyDescent="0.3">
      <c r="A982" s="247"/>
      <c r="B982" s="247" t="s">
        <v>8111</v>
      </c>
      <c r="C982" s="247" t="s">
        <v>32</v>
      </c>
      <c r="D982" s="251" t="s">
        <v>764</v>
      </c>
      <c r="E982" s="247" t="s">
        <v>3143</v>
      </c>
      <c r="F982" s="247" t="s">
        <v>3144</v>
      </c>
      <c r="G982" s="247" t="s">
        <v>145</v>
      </c>
      <c r="H982" s="247" t="s">
        <v>23</v>
      </c>
      <c r="I982" s="247" t="s">
        <v>7988</v>
      </c>
      <c r="J982" s="247" t="s">
        <v>7988</v>
      </c>
      <c r="K982" s="247" t="s">
        <v>7988</v>
      </c>
      <c r="L982" s="247" t="s">
        <v>7988</v>
      </c>
      <c r="M982" s="247" t="s">
        <v>8112</v>
      </c>
      <c r="N982" s="247" t="s">
        <v>91</v>
      </c>
      <c r="O982" s="247" t="s">
        <v>765</v>
      </c>
      <c r="P982" s="247"/>
      <c r="Q982" s="247"/>
      <c r="R982" s="247" t="s">
        <v>3145</v>
      </c>
      <c r="S982" s="247"/>
      <c r="T982" s="247"/>
      <c r="U982" s="247" t="s">
        <v>7988</v>
      </c>
      <c r="V982" s="247" t="s">
        <v>7988</v>
      </c>
      <c r="W982" s="247"/>
      <c r="X982" s="247"/>
      <c r="Y982" s="248">
        <v>44541.875358796293</v>
      </c>
      <c r="Z982" s="248">
        <v>44546.655659722222</v>
      </c>
      <c r="AA982" s="247" t="s">
        <v>7988</v>
      </c>
      <c r="AB982" s="247"/>
      <c r="AC982" s="247"/>
      <c r="AD982" s="247">
        <v>362000</v>
      </c>
      <c r="AE982" s="247" t="s">
        <v>8111</v>
      </c>
      <c r="AF982" s="247" t="s">
        <v>8113</v>
      </c>
      <c r="AG982" s="247" t="s">
        <v>35</v>
      </c>
    </row>
    <row r="983" spans="1:33" ht="66" x14ac:dyDescent="0.3">
      <c r="A983" s="247"/>
      <c r="B983" s="247" t="s">
        <v>8111</v>
      </c>
      <c r="C983" s="247" t="s">
        <v>32</v>
      </c>
      <c r="D983" s="251" t="s">
        <v>818</v>
      </c>
      <c r="E983" s="247" t="s">
        <v>3146</v>
      </c>
      <c r="F983" s="247" t="s">
        <v>3147</v>
      </c>
      <c r="G983" s="247" t="s">
        <v>158</v>
      </c>
      <c r="H983" s="247" t="s">
        <v>23</v>
      </c>
      <c r="I983" s="247" t="s">
        <v>7988</v>
      </c>
      <c r="J983" s="247" t="s">
        <v>7988</v>
      </c>
      <c r="K983" s="247" t="s">
        <v>7988</v>
      </c>
      <c r="L983" s="247" t="s">
        <v>7988</v>
      </c>
      <c r="M983" s="247" t="s">
        <v>8112</v>
      </c>
      <c r="N983" s="247" t="s">
        <v>91</v>
      </c>
      <c r="O983" s="247" t="s">
        <v>819</v>
      </c>
      <c r="P983" s="247"/>
      <c r="Q983" s="247"/>
      <c r="R983" s="247" t="s">
        <v>3148</v>
      </c>
      <c r="S983" s="247" t="s">
        <v>8365</v>
      </c>
      <c r="T983" s="247"/>
      <c r="U983" s="247" t="s">
        <v>7988</v>
      </c>
      <c r="V983" s="247" t="s">
        <v>7988</v>
      </c>
      <c r="W983" s="247"/>
      <c r="X983" s="247"/>
      <c r="Y983" s="248">
        <v>44541.87537037037</v>
      </c>
      <c r="Z983" s="248">
        <v>44546.574560185189</v>
      </c>
      <c r="AA983" s="247" t="s">
        <v>7988</v>
      </c>
      <c r="AB983" s="247"/>
      <c r="AC983" s="247"/>
      <c r="AD983" s="247">
        <v>352400</v>
      </c>
      <c r="AE983" s="247" t="s">
        <v>8111</v>
      </c>
      <c r="AF983" s="247" t="s">
        <v>8113</v>
      </c>
      <c r="AG983" s="247" t="s">
        <v>35</v>
      </c>
    </row>
    <row r="984" spans="1:33" ht="409.6" x14ac:dyDescent="0.3">
      <c r="A984" s="247"/>
      <c r="B984" s="247" t="s">
        <v>8111</v>
      </c>
      <c r="C984" s="247" t="s">
        <v>32</v>
      </c>
      <c r="D984" s="251" t="s">
        <v>245</v>
      </c>
      <c r="E984" s="247" t="s">
        <v>3149</v>
      </c>
      <c r="F984" s="247" t="s">
        <v>3150</v>
      </c>
      <c r="G984" s="247" t="s">
        <v>3151</v>
      </c>
      <c r="H984" s="247" t="s">
        <v>23</v>
      </c>
      <c r="I984" s="247" t="s">
        <v>7988</v>
      </c>
      <c r="J984" s="247" t="s">
        <v>7988</v>
      </c>
      <c r="K984" s="247" t="s">
        <v>7988</v>
      </c>
      <c r="L984" s="247" t="s">
        <v>7988</v>
      </c>
      <c r="M984" s="247" t="s">
        <v>8112</v>
      </c>
      <c r="N984" s="247" t="s">
        <v>91</v>
      </c>
      <c r="O984" s="247" t="s">
        <v>246</v>
      </c>
      <c r="P984" s="247"/>
      <c r="Q984" s="247"/>
      <c r="R984" s="247" t="s">
        <v>3152</v>
      </c>
      <c r="S984" s="247" t="s">
        <v>8366</v>
      </c>
      <c r="T984" s="247"/>
      <c r="U984" s="247" t="s">
        <v>7988</v>
      </c>
      <c r="V984" s="247" t="s">
        <v>7988</v>
      </c>
      <c r="W984" s="247"/>
      <c r="X984" s="247"/>
      <c r="Y984" s="248">
        <v>44541.87537037037</v>
      </c>
      <c r="Z984" s="248">
        <v>44546.655659722222</v>
      </c>
      <c r="AA984" s="247" t="s">
        <v>7988</v>
      </c>
      <c r="AB984" s="247"/>
      <c r="AC984" s="247"/>
      <c r="AD984" s="247">
        <v>362200</v>
      </c>
      <c r="AE984" s="247" t="s">
        <v>8111</v>
      </c>
      <c r="AF984" s="247" t="s">
        <v>8113</v>
      </c>
      <c r="AG984" s="247" t="s">
        <v>35</v>
      </c>
    </row>
    <row r="985" spans="1:33" ht="26.4" x14ac:dyDescent="0.3">
      <c r="A985" s="247"/>
      <c r="B985" s="247" t="s">
        <v>8111</v>
      </c>
      <c r="C985" s="247" t="s">
        <v>32</v>
      </c>
      <c r="D985" s="251" t="s">
        <v>801</v>
      </c>
      <c r="E985" s="247" t="s">
        <v>3153</v>
      </c>
      <c r="F985" s="247" t="s">
        <v>3154</v>
      </c>
      <c r="G985" s="247" t="s">
        <v>3155</v>
      </c>
      <c r="H985" s="247" t="s">
        <v>23</v>
      </c>
      <c r="I985" s="247" t="s">
        <v>7988</v>
      </c>
      <c r="J985" s="247" t="s">
        <v>7988</v>
      </c>
      <c r="K985" s="247" t="s">
        <v>7988</v>
      </c>
      <c r="L985" s="247" t="s">
        <v>7988</v>
      </c>
      <c r="M985" s="247" t="s">
        <v>8112</v>
      </c>
      <c r="N985" s="247" t="s">
        <v>91</v>
      </c>
      <c r="O985" s="247" t="s">
        <v>802</v>
      </c>
      <c r="P985" s="247"/>
      <c r="Q985" s="247"/>
      <c r="R985" s="247" t="s">
        <v>3156</v>
      </c>
      <c r="S985" s="247"/>
      <c r="T985" s="247"/>
      <c r="U985" s="247" t="s">
        <v>7988</v>
      </c>
      <c r="V985" s="247" t="s">
        <v>7988</v>
      </c>
      <c r="W985" s="247"/>
      <c r="X985" s="247"/>
      <c r="Y985" s="248">
        <v>44541.87537037037</v>
      </c>
      <c r="Z985" s="248">
        <v>44545.930208333331</v>
      </c>
      <c r="AA985" s="247" t="s">
        <v>7988</v>
      </c>
      <c r="AB985" s="247"/>
      <c r="AC985" s="247"/>
      <c r="AD985" s="247">
        <v>362300</v>
      </c>
      <c r="AE985" s="247" t="s">
        <v>8111</v>
      </c>
      <c r="AF985" s="247" t="s">
        <v>8113</v>
      </c>
      <c r="AG985" s="247" t="s">
        <v>35</v>
      </c>
    </row>
    <row r="986" spans="1:33" ht="92.4" x14ac:dyDescent="0.3">
      <c r="A986" s="247"/>
      <c r="B986" s="247" t="s">
        <v>8111</v>
      </c>
      <c r="C986" s="247" t="s">
        <v>32</v>
      </c>
      <c r="D986" s="251" t="s">
        <v>2106</v>
      </c>
      <c r="E986" s="247" t="s">
        <v>3157</v>
      </c>
      <c r="F986" s="247" t="s">
        <v>3158</v>
      </c>
      <c r="G986" s="247" t="s">
        <v>3155</v>
      </c>
      <c r="H986" s="247" t="s">
        <v>23</v>
      </c>
      <c r="I986" s="247" t="s">
        <v>7988</v>
      </c>
      <c r="J986" s="247" t="s">
        <v>7988</v>
      </c>
      <c r="K986" s="247" t="s">
        <v>7988</v>
      </c>
      <c r="L986" s="247" t="s">
        <v>7988</v>
      </c>
      <c r="M986" s="247" t="s">
        <v>8112</v>
      </c>
      <c r="N986" s="247" t="s">
        <v>91</v>
      </c>
      <c r="O986" s="247" t="s">
        <v>2108</v>
      </c>
      <c r="P986" s="247"/>
      <c r="Q986" s="247"/>
      <c r="R986" s="247" t="s">
        <v>3159</v>
      </c>
      <c r="S986" s="247" t="s">
        <v>8367</v>
      </c>
      <c r="T986" s="247"/>
      <c r="U986" s="247" t="s">
        <v>7988</v>
      </c>
      <c r="V986" s="247" t="s">
        <v>7988</v>
      </c>
      <c r="W986" s="247"/>
      <c r="X986" s="247"/>
      <c r="Y986" s="248">
        <v>44541.87537037037</v>
      </c>
      <c r="Z986" s="248">
        <v>44545.930208333331</v>
      </c>
      <c r="AA986" s="247" t="s">
        <v>7988</v>
      </c>
      <c r="AB986" s="247"/>
      <c r="AC986" s="247"/>
      <c r="AD986" s="247">
        <v>362400</v>
      </c>
      <c r="AE986" s="247" t="s">
        <v>8111</v>
      </c>
      <c r="AF986" s="247" t="s">
        <v>8113</v>
      </c>
      <c r="AG986" s="247" t="s">
        <v>35</v>
      </c>
    </row>
    <row r="987" spans="1:33" ht="198" x14ac:dyDescent="0.3">
      <c r="A987" s="247"/>
      <c r="B987" s="247" t="s">
        <v>8111</v>
      </c>
      <c r="C987" s="247" t="s">
        <v>18</v>
      </c>
      <c r="D987" s="251" t="s">
        <v>1284</v>
      </c>
      <c r="E987" s="247" t="s">
        <v>3160</v>
      </c>
      <c r="F987" s="247" t="s">
        <v>3161</v>
      </c>
      <c r="G987" s="247" t="s">
        <v>3162</v>
      </c>
      <c r="H987" s="247" t="s">
        <v>23</v>
      </c>
      <c r="I987" s="247" t="s">
        <v>7988</v>
      </c>
      <c r="J987" s="247" t="s">
        <v>7988</v>
      </c>
      <c r="K987" s="247" t="s">
        <v>7988</v>
      </c>
      <c r="L987" s="247" t="s">
        <v>7988</v>
      </c>
      <c r="M987" s="247" t="s">
        <v>8112</v>
      </c>
      <c r="N987" s="247" t="s">
        <v>91</v>
      </c>
      <c r="O987" s="247" t="s">
        <v>1288</v>
      </c>
      <c r="P987" s="247" t="s">
        <v>3164</v>
      </c>
      <c r="Q987" s="247"/>
      <c r="R987" s="247" t="s">
        <v>3163</v>
      </c>
      <c r="S987" s="247" t="s">
        <v>8368</v>
      </c>
      <c r="T987" s="247"/>
      <c r="U987" s="247" t="s">
        <v>7988</v>
      </c>
      <c r="V987" s="247" t="s">
        <v>7988</v>
      </c>
      <c r="W987" s="247"/>
      <c r="X987" s="247"/>
      <c r="Y987" s="248">
        <v>44541.87537037037</v>
      </c>
      <c r="Z987" s="248">
        <v>44545.930208333331</v>
      </c>
      <c r="AA987" s="247" t="s">
        <v>7988</v>
      </c>
      <c r="AB987" s="247"/>
      <c r="AC987" s="247"/>
      <c r="AD987" s="247">
        <v>362500</v>
      </c>
      <c r="AE987" s="247" t="s">
        <v>8111</v>
      </c>
      <c r="AF987" s="247" t="s">
        <v>8113</v>
      </c>
      <c r="AG987" s="247" t="s">
        <v>35</v>
      </c>
    </row>
    <row r="988" spans="1:33" ht="92.4" x14ac:dyDescent="0.3">
      <c r="A988" s="247"/>
      <c r="B988" s="247" t="s">
        <v>8111</v>
      </c>
      <c r="C988" s="247" t="s">
        <v>32</v>
      </c>
      <c r="D988" s="251" t="s">
        <v>1794</v>
      </c>
      <c r="E988" s="247" t="s">
        <v>3165</v>
      </c>
      <c r="F988" s="247" t="s">
        <v>3166</v>
      </c>
      <c r="G988" s="247" t="s">
        <v>3167</v>
      </c>
      <c r="H988" s="247" t="s">
        <v>23</v>
      </c>
      <c r="I988" s="247" t="s">
        <v>7988</v>
      </c>
      <c r="J988" s="247" t="s">
        <v>7988</v>
      </c>
      <c r="K988" s="247" t="s">
        <v>7988</v>
      </c>
      <c r="L988" s="247" t="s">
        <v>7988</v>
      </c>
      <c r="M988" s="247" t="s">
        <v>8112</v>
      </c>
      <c r="N988" s="247" t="s">
        <v>91</v>
      </c>
      <c r="O988" s="247" t="s">
        <v>1795</v>
      </c>
      <c r="P988" s="247"/>
      <c r="Q988" s="247"/>
      <c r="R988" s="247" t="s">
        <v>3168</v>
      </c>
      <c r="S988" s="247" t="s">
        <v>8369</v>
      </c>
      <c r="T988" s="247"/>
      <c r="U988" s="247" t="s">
        <v>7988</v>
      </c>
      <c r="V988" s="247" t="s">
        <v>7988</v>
      </c>
      <c r="W988" s="247"/>
      <c r="X988" s="247"/>
      <c r="Y988" s="248">
        <v>44541.87537037037</v>
      </c>
      <c r="Z988" s="248">
        <v>44546.6640625</v>
      </c>
      <c r="AA988" s="247" t="s">
        <v>7988</v>
      </c>
      <c r="AB988" s="247"/>
      <c r="AC988" s="247"/>
      <c r="AD988" s="247">
        <v>362600</v>
      </c>
      <c r="AE988" s="247" t="s">
        <v>8111</v>
      </c>
      <c r="AF988" s="247" t="s">
        <v>8113</v>
      </c>
      <c r="AG988" s="247" t="s">
        <v>35</v>
      </c>
    </row>
    <row r="989" spans="1:33" ht="26.4" x14ac:dyDescent="0.3">
      <c r="A989" s="247"/>
      <c r="B989" s="247" t="s">
        <v>8111</v>
      </c>
      <c r="C989" s="247" t="s">
        <v>32</v>
      </c>
      <c r="D989" s="251" t="s">
        <v>2450</v>
      </c>
      <c r="E989" s="247" t="s">
        <v>3169</v>
      </c>
      <c r="F989" s="247" t="s">
        <v>3170</v>
      </c>
      <c r="G989" s="247" t="s">
        <v>3167</v>
      </c>
      <c r="H989" s="247" t="s">
        <v>23</v>
      </c>
      <c r="I989" s="247" t="s">
        <v>7988</v>
      </c>
      <c r="J989" s="247" t="s">
        <v>7988</v>
      </c>
      <c r="K989" s="247" t="s">
        <v>7988</v>
      </c>
      <c r="L989" s="247" t="s">
        <v>7988</v>
      </c>
      <c r="M989" s="247" t="s">
        <v>8112</v>
      </c>
      <c r="N989" s="247" t="s">
        <v>91</v>
      </c>
      <c r="O989" s="247" t="s">
        <v>2452</v>
      </c>
      <c r="P989" s="247"/>
      <c r="Q989" s="247"/>
      <c r="R989" s="247" t="s">
        <v>3171</v>
      </c>
      <c r="S989" s="247"/>
      <c r="T989" s="247"/>
      <c r="U989" s="247" t="s">
        <v>7988</v>
      </c>
      <c r="V989" s="247" t="s">
        <v>7988</v>
      </c>
      <c r="W989" s="247"/>
      <c r="X989" s="247"/>
      <c r="Y989" s="248">
        <v>44541.87537037037</v>
      </c>
      <c r="Z989" s="248">
        <v>44545.930208333331</v>
      </c>
      <c r="AA989" s="247" t="s">
        <v>7988</v>
      </c>
      <c r="AB989" s="247"/>
      <c r="AC989" s="247"/>
      <c r="AD989" s="247">
        <v>362700</v>
      </c>
      <c r="AE989" s="247" t="s">
        <v>8111</v>
      </c>
      <c r="AF989" s="247" t="s">
        <v>8113</v>
      </c>
      <c r="AG989" s="247" t="s">
        <v>35</v>
      </c>
    </row>
    <row r="990" spans="1:33" ht="66" x14ac:dyDescent="0.3">
      <c r="A990" s="247"/>
      <c r="B990" s="247" t="s">
        <v>8111</v>
      </c>
      <c r="C990" s="247" t="s">
        <v>32</v>
      </c>
      <c r="D990" s="251" t="s">
        <v>2034</v>
      </c>
      <c r="E990" s="247" t="s">
        <v>3172</v>
      </c>
      <c r="F990" s="247" t="s">
        <v>3173</v>
      </c>
      <c r="G990" s="247" t="s">
        <v>3109</v>
      </c>
      <c r="H990" s="247" t="s">
        <v>23</v>
      </c>
      <c r="I990" s="247" t="s">
        <v>7988</v>
      </c>
      <c r="J990" s="247" t="s">
        <v>7988</v>
      </c>
      <c r="K990" s="247" t="s">
        <v>7988</v>
      </c>
      <c r="L990" s="247" t="s">
        <v>7988</v>
      </c>
      <c r="M990" s="247" t="s">
        <v>8112</v>
      </c>
      <c r="N990" s="247" t="s">
        <v>91</v>
      </c>
      <c r="O990" s="247" t="s">
        <v>2035</v>
      </c>
      <c r="P990" s="247"/>
      <c r="Q990" s="247"/>
      <c r="R990" s="247" t="s">
        <v>3174</v>
      </c>
      <c r="S990" s="247" t="s">
        <v>8370</v>
      </c>
      <c r="T990" s="247"/>
      <c r="U990" s="247" t="s">
        <v>7988</v>
      </c>
      <c r="V990" s="247" t="s">
        <v>7988</v>
      </c>
      <c r="W990" s="247"/>
      <c r="X990" s="247"/>
      <c r="Y990" s="248">
        <v>44541.87537037037</v>
      </c>
      <c r="Z990" s="248">
        <v>44546.903506944444</v>
      </c>
      <c r="AA990" s="247" t="s">
        <v>7988</v>
      </c>
      <c r="AB990" s="247"/>
      <c r="AC990" s="247"/>
      <c r="AD990" s="247">
        <v>362800</v>
      </c>
      <c r="AE990" s="247" t="s">
        <v>8111</v>
      </c>
      <c r="AF990" s="247" t="s">
        <v>8113</v>
      </c>
      <c r="AG990" s="247" t="s">
        <v>35</v>
      </c>
    </row>
    <row r="991" spans="1:33" ht="26.4" x14ac:dyDescent="0.3">
      <c r="A991" s="247"/>
      <c r="B991" s="247" t="s">
        <v>8111</v>
      </c>
      <c r="C991" s="247" t="s">
        <v>32</v>
      </c>
      <c r="D991" s="251" t="s">
        <v>1940</v>
      </c>
      <c r="E991" s="247" t="s">
        <v>3175</v>
      </c>
      <c r="F991" s="247" t="s">
        <v>3176</v>
      </c>
      <c r="G991" s="247" t="s">
        <v>3162</v>
      </c>
      <c r="H991" s="247" t="s">
        <v>23</v>
      </c>
      <c r="I991" s="247" t="s">
        <v>7988</v>
      </c>
      <c r="J991" s="247" t="s">
        <v>7988</v>
      </c>
      <c r="K991" s="247" t="s">
        <v>7988</v>
      </c>
      <c r="L991" s="247" t="s">
        <v>7988</v>
      </c>
      <c r="M991" s="247" t="s">
        <v>8112</v>
      </c>
      <c r="N991" s="247" t="s">
        <v>91</v>
      </c>
      <c r="O991" s="247" t="s">
        <v>1942</v>
      </c>
      <c r="P991" s="247"/>
      <c r="Q991" s="247"/>
      <c r="R991" s="247" t="s">
        <v>3177</v>
      </c>
      <c r="S991" s="247" t="s">
        <v>8371</v>
      </c>
      <c r="T991" s="247"/>
      <c r="U991" s="247" t="s">
        <v>7988</v>
      </c>
      <c r="V991" s="247" t="s">
        <v>7988</v>
      </c>
      <c r="W991" s="247"/>
      <c r="X991" s="247"/>
      <c r="Y991" s="248">
        <v>44541.87537037037</v>
      </c>
      <c r="Z991" s="248">
        <v>44545.930208333331</v>
      </c>
      <c r="AA991" s="247" t="s">
        <v>7988</v>
      </c>
      <c r="AB991" s="247"/>
      <c r="AC991" s="247"/>
      <c r="AD991" s="247">
        <v>362900</v>
      </c>
      <c r="AE991" s="247" t="s">
        <v>8111</v>
      </c>
      <c r="AF991" s="247" t="s">
        <v>8113</v>
      </c>
      <c r="AG991" s="247" t="s">
        <v>35</v>
      </c>
    </row>
    <row r="992" spans="1:33" ht="39.6" x14ac:dyDescent="0.3">
      <c r="A992" s="247"/>
      <c r="B992" s="247" t="s">
        <v>8111</v>
      </c>
      <c r="C992" s="247" t="s">
        <v>32</v>
      </c>
      <c r="D992" s="251" t="s">
        <v>111</v>
      </c>
      <c r="E992" s="247" t="s">
        <v>3178</v>
      </c>
      <c r="F992" s="247" t="s">
        <v>3179</v>
      </c>
      <c r="G992" s="247" t="s">
        <v>3105</v>
      </c>
      <c r="H992" s="247" t="s">
        <v>23</v>
      </c>
      <c r="I992" s="247" t="s">
        <v>7988</v>
      </c>
      <c r="J992" s="247" t="s">
        <v>7988</v>
      </c>
      <c r="K992" s="247" t="s">
        <v>7988</v>
      </c>
      <c r="L992" s="247" t="s">
        <v>7988</v>
      </c>
      <c r="M992" s="247" t="s">
        <v>8112</v>
      </c>
      <c r="N992" s="247" t="s">
        <v>91</v>
      </c>
      <c r="O992" s="247" t="s">
        <v>112</v>
      </c>
      <c r="P992" s="247"/>
      <c r="Q992" s="247"/>
      <c r="R992" s="247" t="s">
        <v>3180</v>
      </c>
      <c r="S992" s="247" t="s">
        <v>8372</v>
      </c>
      <c r="T992" s="247"/>
      <c r="U992" s="247" t="s">
        <v>7988</v>
      </c>
      <c r="V992" s="247" t="s">
        <v>7988</v>
      </c>
      <c r="W992" s="247"/>
      <c r="X992" s="247"/>
      <c r="Y992" s="248">
        <v>44541.87537037037</v>
      </c>
      <c r="Z992" s="248">
        <v>44545.930208333331</v>
      </c>
      <c r="AA992" s="247" t="s">
        <v>7988</v>
      </c>
      <c r="AB992" s="247"/>
      <c r="AC992" s="247"/>
      <c r="AD992" s="247">
        <v>363000</v>
      </c>
      <c r="AE992" s="247" t="s">
        <v>8111</v>
      </c>
      <c r="AF992" s="247" t="s">
        <v>8113</v>
      </c>
      <c r="AG992" s="247" t="s">
        <v>35</v>
      </c>
    </row>
    <row r="993" spans="1:33" ht="26.4" x14ac:dyDescent="0.3">
      <c r="A993" s="247"/>
      <c r="B993" s="247" t="s">
        <v>8113</v>
      </c>
      <c r="C993" s="247" t="s">
        <v>69</v>
      </c>
      <c r="D993" s="251">
        <v>14</v>
      </c>
      <c r="E993" s="247" t="s">
        <v>3181</v>
      </c>
      <c r="F993" s="247" t="s">
        <v>3182</v>
      </c>
      <c r="G993" s="247" t="s">
        <v>3183</v>
      </c>
      <c r="H993" s="247" t="s">
        <v>23</v>
      </c>
      <c r="I993" s="247" t="s">
        <v>7988</v>
      </c>
      <c r="J993" s="247" t="s">
        <v>7988</v>
      </c>
      <c r="K993" s="247" t="s">
        <v>7988</v>
      </c>
      <c r="L993" s="247" t="s">
        <v>7988</v>
      </c>
      <c r="M993" s="247" t="s">
        <v>8112</v>
      </c>
      <c r="N993" s="247" t="s">
        <v>224</v>
      </c>
      <c r="O993" s="247" t="s">
        <v>973</v>
      </c>
      <c r="P993" s="247"/>
      <c r="Q993" s="247"/>
      <c r="R993" s="247" t="s">
        <v>3184</v>
      </c>
      <c r="S993" s="247"/>
      <c r="T993" s="247"/>
      <c r="U993" s="247" t="s">
        <v>7988</v>
      </c>
      <c r="V993" s="247" t="s">
        <v>7988</v>
      </c>
      <c r="W993" s="247"/>
      <c r="X993" s="247"/>
      <c r="Y993" s="248">
        <v>44541.87537037037</v>
      </c>
      <c r="Z993" s="247"/>
      <c r="AA993" s="247" t="s">
        <v>7988</v>
      </c>
      <c r="AB993" s="247"/>
      <c r="AC993" s="247"/>
      <c r="AD993" s="247">
        <v>3120</v>
      </c>
      <c r="AE993" s="247" t="s">
        <v>8111</v>
      </c>
      <c r="AF993" s="247" t="s">
        <v>8111</v>
      </c>
      <c r="AG993" s="247" t="s">
        <v>35</v>
      </c>
    </row>
    <row r="994" spans="1:33" ht="26.4" x14ac:dyDescent="0.3">
      <c r="A994" s="247"/>
      <c r="B994" s="247" t="s">
        <v>8113</v>
      </c>
      <c r="C994" s="247" t="s">
        <v>69</v>
      </c>
      <c r="D994" s="251">
        <v>14</v>
      </c>
      <c r="E994" s="247" t="s">
        <v>3185</v>
      </c>
      <c r="F994" s="247" t="s">
        <v>3186</v>
      </c>
      <c r="G994" s="247" t="s">
        <v>3183</v>
      </c>
      <c r="H994" s="247" t="s">
        <v>23</v>
      </c>
      <c r="I994" s="247" t="s">
        <v>7988</v>
      </c>
      <c r="J994" s="247" t="s">
        <v>7988</v>
      </c>
      <c r="K994" s="247" t="s">
        <v>7988</v>
      </c>
      <c r="L994" s="247" t="s">
        <v>7988</v>
      </c>
      <c r="M994" s="247" t="s">
        <v>8112</v>
      </c>
      <c r="N994" s="247" t="s">
        <v>224</v>
      </c>
      <c r="O994" s="247" t="s">
        <v>2008</v>
      </c>
      <c r="P994" s="247"/>
      <c r="Q994" s="247"/>
      <c r="R994" s="247" t="s">
        <v>3187</v>
      </c>
      <c r="S994" s="247"/>
      <c r="T994" s="247"/>
      <c r="U994" s="247" t="s">
        <v>7988</v>
      </c>
      <c r="V994" s="247" t="s">
        <v>7988</v>
      </c>
      <c r="W994" s="247"/>
      <c r="X994" s="247"/>
      <c r="Y994" s="248">
        <v>44541.87537037037</v>
      </c>
      <c r="Z994" s="247"/>
      <c r="AA994" s="247" t="s">
        <v>7988</v>
      </c>
      <c r="AB994" s="247"/>
      <c r="AC994" s="247"/>
      <c r="AD994" s="247">
        <v>3240</v>
      </c>
      <c r="AE994" s="247" t="s">
        <v>8111</v>
      </c>
      <c r="AF994" s="247" t="s">
        <v>8111</v>
      </c>
      <c r="AG994" s="247" t="s">
        <v>35</v>
      </c>
    </row>
    <row r="995" spans="1:33" ht="79.2" x14ac:dyDescent="0.3">
      <c r="A995" s="247"/>
      <c r="B995" s="247" t="s">
        <v>8111</v>
      </c>
      <c r="C995" s="247" t="s">
        <v>32</v>
      </c>
      <c r="D995" s="251">
        <v>14</v>
      </c>
      <c r="E995" s="247" t="s">
        <v>3188</v>
      </c>
      <c r="F995" s="247" t="s">
        <v>3189</v>
      </c>
      <c r="G995" s="247" t="s">
        <v>133</v>
      </c>
      <c r="H995" s="247" t="s">
        <v>23</v>
      </c>
      <c r="I995" s="247" t="s">
        <v>7988</v>
      </c>
      <c r="J995" s="247" t="s">
        <v>7988</v>
      </c>
      <c r="K995" s="247" t="s">
        <v>7988</v>
      </c>
      <c r="L995" s="247" t="s">
        <v>7988</v>
      </c>
      <c r="M995" s="247" t="s">
        <v>8112</v>
      </c>
      <c r="N995" s="247" t="s">
        <v>528</v>
      </c>
      <c r="O995" s="247" t="s">
        <v>7988</v>
      </c>
      <c r="P995" s="247"/>
      <c r="Q995" s="247"/>
      <c r="R995" s="247" t="s">
        <v>3190</v>
      </c>
      <c r="S995" s="247" t="s">
        <v>8373</v>
      </c>
      <c r="T995" s="247"/>
      <c r="U995" s="247" t="s">
        <v>7988</v>
      </c>
      <c r="V995" s="247" t="s">
        <v>7988</v>
      </c>
      <c r="W995" s="247"/>
      <c r="X995" s="247"/>
      <c r="Y995" s="248">
        <v>44541.87537037037</v>
      </c>
      <c r="Z995" s="248">
        <v>44546.903506944444</v>
      </c>
      <c r="AA995" s="247" t="s">
        <v>7988</v>
      </c>
      <c r="AB995" s="247"/>
      <c r="AC995" s="247"/>
      <c r="AD995" s="247">
        <v>6010</v>
      </c>
      <c r="AE995" s="247" t="s">
        <v>8111</v>
      </c>
      <c r="AF995" s="247" t="s">
        <v>8113</v>
      </c>
      <c r="AG995" s="247" t="s">
        <v>35</v>
      </c>
    </row>
    <row r="996" spans="1:33" ht="79.2" x14ac:dyDescent="0.3">
      <c r="A996" s="247"/>
      <c r="B996" s="247" t="s">
        <v>8111</v>
      </c>
      <c r="C996" s="247" t="s">
        <v>18</v>
      </c>
      <c r="D996" s="251" t="s">
        <v>120</v>
      </c>
      <c r="E996" s="247" t="s">
        <v>3043</v>
      </c>
      <c r="F996" s="247" t="s">
        <v>326</v>
      </c>
      <c r="G996" s="247" t="s">
        <v>3042</v>
      </c>
      <c r="H996" s="247" t="s">
        <v>313</v>
      </c>
      <c r="I996" s="247" t="s">
        <v>7988</v>
      </c>
      <c r="J996" s="247" t="s">
        <v>7988</v>
      </c>
      <c r="K996" s="247" t="s">
        <v>7988</v>
      </c>
      <c r="L996" s="247" t="s">
        <v>7988</v>
      </c>
      <c r="M996" s="247" t="s">
        <v>8112</v>
      </c>
      <c r="N996" s="247" t="s">
        <v>84</v>
      </c>
      <c r="O996" s="247" t="s">
        <v>7988</v>
      </c>
      <c r="P996" s="247" t="s">
        <v>3191</v>
      </c>
      <c r="Q996" s="247" t="s">
        <v>328</v>
      </c>
      <c r="R996" s="247"/>
      <c r="S996" s="247" t="s">
        <v>8374</v>
      </c>
      <c r="T996" s="247"/>
      <c r="U996" s="247" t="s">
        <v>7988</v>
      </c>
      <c r="V996" s="247" t="s">
        <v>7988</v>
      </c>
      <c r="W996" s="247" t="s">
        <v>7988</v>
      </c>
      <c r="X996" s="247" t="s">
        <v>7988</v>
      </c>
      <c r="Y996" s="248">
        <v>44541.950324074074</v>
      </c>
      <c r="Z996" s="248">
        <v>44545.930208333331</v>
      </c>
      <c r="AA996" s="247" t="s">
        <v>7988</v>
      </c>
      <c r="AB996" s="247"/>
      <c r="AC996" s="247"/>
      <c r="AD996" s="247">
        <v>3202</v>
      </c>
      <c r="AE996" s="247" t="s">
        <v>8111</v>
      </c>
      <c r="AF996" s="247" t="s">
        <v>8113</v>
      </c>
      <c r="AG996" s="247" t="s">
        <v>15</v>
      </c>
    </row>
    <row r="997" spans="1:33" ht="26.4" x14ac:dyDescent="0.3">
      <c r="A997" s="247"/>
      <c r="B997" s="247" t="s">
        <v>8111</v>
      </c>
      <c r="C997" s="247" t="s">
        <v>32</v>
      </c>
      <c r="D997" s="251" t="s">
        <v>120</v>
      </c>
      <c r="E997" s="247" t="s">
        <v>3074</v>
      </c>
      <c r="F997" s="247" t="s">
        <v>2910</v>
      </c>
      <c r="G997" s="247" t="s">
        <v>133</v>
      </c>
      <c r="H997" s="247" t="s">
        <v>23</v>
      </c>
      <c r="I997" s="247" t="s">
        <v>7988</v>
      </c>
      <c r="J997" s="247" t="s">
        <v>7988</v>
      </c>
      <c r="K997" s="247" t="s">
        <v>7988</v>
      </c>
      <c r="L997" s="247" t="s">
        <v>7988</v>
      </c>
      <c r="M997" s="247" t="s">
        <v>8112</v>
      </c>
      <c r="N997" s="247" t="s">
        <v>84</v>
      </c>
      <c r="O997" s="247" t="s">
        <v>7988</v>
      </c>
      <c r="P997" s="247"/>
      <c r="Q997" s="247" t="s">
        <v>2911</v>
      </c>
      <c r="R997" s="247"/>
      <c r="S997" s="247" t="s">
        <v>8375</v>
      </c>
      <c r="T997" s="247"/>
      <c r="U997" s="247" t="s">
        <v>7988</v>
      </c>
      <c r="V997" s="247" t="s">
        <v>7988</v>
      </c>
      <c r="W997" s="247" t="s">
        <v>7988</v>
      </c>
      <c r="X997" s="247" t="s">
        <v>7988</v>
      </c>
      <c r="Y997" s="248">
        <v>44541.952581018515</v>
      </c>
      <c r="Z997" s="248">
        <v>44545.930208333331</v>
      </c>
      <c r="AA997" s="247" t="s">
        <v>7988</v>
      </c>
      <c r="AB997" s="247"/>
      <c r="AC997" s="247"/>
      <c r="AD997" s="247">
        <v>4642</v>
      </c>
      <c r="AE997" s="247" t="s">
        <v>8111</v>
      </c>
      <c r="AF997" s="247" t="s">
        <v>8113</v>
      </c>
      <c r="AG997" s="247" t="s">
        <v>35</v>
      </c>
    </row>
    <row r="998" spans="1:33" ht="66" x14ac:dyDescent="0.3">
      <c r="A998" s="247"/>
      <c r="B998" s="247" t="s">
        <v>8111</v>
      </c>
      <c r="C998" s="247" t="s">
        <v>18</v>
      </c>
      <c r="D998" s="251" t="s">
        <v>120</v>
      </c>
      <c r="E998" s="247" t="s">
        <v>3075</v>
      </c>
      <c r="F998" s="247" t="s">
        <v>2990</v>
      </c>
      <c r="G998" s="247" t="s">
        <v>133</v>
      </c>
      <c r="H998" s="247" t="s">
        <v>322</v>
      </c>
      <c r="I998" s="247" t="s">
        <v>7988</v>
      </c>
      <c r="J998" s="247" t="s">
        <v>7988</v>
      </c>
      <c r="K998" s="247" t="s">
        <v>7988</v>
      </c>
      <c r="L998" s="247" t="s">
        <v>7988</v>
      </c>
      <c r="M998" s="247" t="s">
        <v>8112</v>
      </c>
      <c r="N998" s="247" t="s">
        <v>84</v>
      </c>
      <c r="O998" s="247" t="s">
        <v>7988</v>
      </c>
      <c r="P998" s="247" t="s">
        <v>3192</v>
      </c>
      <c r="Q998" s="247" t="s">
        <v>2991</v>
      </c>
      <c r="R998" s="247"/>
      <c r="S998" s="247" t="s">
        <v>8376</v>
      </c>
      <c r="T998" s="247"/>
      <c r="U998" s="247" t="s">
        <v>7988</v>
      </c>
      <c r="V998" s="247" t="s">
        <v>7988</v>
      </c>
      <c r="W998" s="247" t="s">
        <v>7988</v>
      </c>
      <c r="X998" s="247" t="s">
        <v>7988</v>
      </c>
      <c r="Y998" s="248">
        <v>44541.953252314815</v>
      </c>
      <c r="Z998" s="248">
        <v>44545.930208333331</v>
      </c>
      <c r="AA998" s="247" t="s">
        <v>7988</v>
      </c>
      <c r="AB998" s="247"/>
      <c r="AC998" s="247"/>
      <c r="AD998" s="247">
        <v>4253</v>
      </c>
      <c r="AE998" s="247" t="s">
        <v>8111</v>
      </c>
      <c r="AF998" s="247" t="s">
        <v>8113</v>
      </c>
      <c r="AG998" s="247" t="s">
        <v>15</v>
      </c>
    </row>
    <row r="999" spans="1:33" ht="26.4" x14ac:dyDescent="0.3">
      <c r="A999" s="247"/>
      <c r="B999" s="247" t="s">
        <v>8111</v>
      </c>
      <c r="C999" s="247" t="s">
        <v>32</v>
      </c>
      <c r="D999" s="251" t="s">
        <v>120</v>
      </c>
      <c r="E999" s="247" t="s">
        <v>2923</v>
      </c>
      <c r="F999" s="247" t="s">
        <v>2922</v>
      </c>
      <c r="G999" s="247" t="s">
        <v>2283</v>
      </c>
      <c r="H999" s="247" t="s">
        <v>23</v>
      </c>
      <c r="I999" s="247" t="s">
        <v>7988</v>
      </c>
      <c r="J999" s="247" t="s">
        <v>7988</v>
      </c>
      <c r="K999" s="247" t="s">
        <v>7988</v>
      </c>
      <c r="L999" s="247" t="s">
        <v>7988</v>
      </c>
      <c r="M999" s="247" t="s">
        <v>8112</v>
      </c>
      <c r="N999" s="247" t="s">
        <v>84</v>
      </c>
      <c r="O999" s="247" t="s">
        <v>7988</v>
      </c>
      <c r="P999" s="247"/>
      <c r="Q999" s="247" t="s">
        <v>2921</v>
      </c>
      <c r="R999" s="247"/>
      <c r="S999" s="247"/>
      <c r="T999" s="247"/>
      <c r="U999" s="247" t="s">
        <v>7988</v>
      </c>
      <c r="V999" s="247" t="s">
        <v>7988</v>
      </c>
      <c r="W999" s="247" t="s">
        <v>7988</v>
      </c>
      <c r="X999" s="247" t="s">
        <v>7988</v>
      </c>
      <c r="Y999" s="248">
        <v>44541.95590277778</v>
      </c>
      <c r="Z999" s="248">
        <v>44543.832812499997</v>
      </c>
      <c r="AA999" s="247" t="s">
        <v>7988</v>
      </c>
      <c r="AB999" s="247"/>
      <c r="AC999" s="247"/>
      <c r="AD999" s="247">
        <v>4751</v>
      </c>
      <c r="AE999" s="247" t="s">
        <v>8111</v>
      </c>
      <c r="AF999" s="247" t="s">
        <v>8113</v>
      </c>
      <c r="AG999" s="247" t="s">
        <v>35</v>
      </c>
    </row>
    <row r="1000" spans="1:33" ht="26.4" x14ac:dyDescent="0.3">
      <c r="A1000" s="247"/>
      <c r="B1000" s="247" t="s">
        <v>8111</v>
      </c>
      <c r="C1000" s="247" t="s">
        <v>32</v>
      </c>
      <c r="D1000" s="251" t="s">
        <v>155</v>
      </c>
      <c r="E1000" s="247" t="s">
        <v>3031</v>
      </c>
      <c r="F1000" s="247" t="s">
        <v>2936</v>
      </c>
      <c r="G1000" s="247" t="s">
        <v>162</v>
      </c>
      <c r="H1000" s="247" t="s">
        <v>23</v>
      </c>
      <c r="I1000" s="247" t="s">
        <v>7988</v>
      </c>
      <c r="J1000" s="247" t="s">
        <v>7988</v>
      </c>
      <c r="K1000" s="247" t="s">
        <v>7988</v>
      </c>
      <c r="L1000" s="247" t="s">
        <v>7988</v>
      </c>
      <c r="M1000" s="247" t="s">
        <v>8112</v>
      </c>
      <c r="N1000" s="247" t="s">
        <v>84</v>
      </c>
      <c r="O1000" s="247" t="s">
        <v>7988</v>
      </c>
      <c r="P1000" s="247"/>
      <c r="Q1000" s="247" t="s">
        <v>2937</v>
      </c>
      <c r="R1000" s="247"/>
      <c r="S1000" s="247"/>
      <c r="T1000" s="247"/>
      <c r="U1000" s="247" t="s">
        <v>7988</v>
      </c>
      <c r="V1000" s="247" t="s">
        <v>7988</v>
      </c>
      <c r="W1000" s="247" t="s">
        <v>7988</v>
      </c>
      <c r="X1000" s="247" t="s">
        <v>7988</v>
      </c>
      <c r="Y1000" s="248">
        <v>44541.960127314815</v>
      </c>
      <c r="Z1000" s="248">
        <v>44544.939826388887</v>
      </c>
      <c r="AA1000" s="247" t="s">
        <v>7988</v>
      </c>
      <c r="AB1000" s="247"/>
      <c r="AC1000" s="247"/>
      <c r="AD1000" s="247">
        <v>2622</v>
      </c>
      <c r="AE1000" s="247" t="s">
        <v>8111</v>
      </c>
      <c r="AF1000" s="247" t="s">
        <v>8113</v>
      </c>
      <c r="AG1000" s="247" t="s">
        <v>35</v>
      </c>
    </row>
    <row r="1001" spans="1:33" ht="409.6" x14ac:dyDescent="0.3">
      <c r="A1001" s="247"/>
      <c r="B1001" s="247" t="s">
        <v>8111</v>
      </c>
      <c r="C1001" s="247" t="s">
        <v>18</v>
      </c>
      <c r="D1001" s="251" t="s">
        <v>187</v>
      </c>
      <c r="E1001" s="247" t="s">
        <v>2989</v>
      </c>
      <c r="F1001" s="247" t="s">
        <v>2988</v>
      </c>
      <c r="G1001" s="247" t="s">
        <v>123</v>
      </c>
      <c r="H1001" s="247" t="s">
        <v>23</v>
      </c>
      <c r="I1001" s="247" t="s">
        <v>7988</v>
      </c>
      <c r="J1001" s="247" t="s">
        <v>7988</v>
      </c>
      <c r="K1001" s="247" t="s">
        <v>7988</v>
      </c>
      <c r="L1001" s="247" t="s">
        <v>7988</v>
      </c>
      <c r="M1001" s="247" t="s">
        <v>8112</v>
      </c>
      <c r="N1001" s="247" t="s">
        <v>84</v>
      </c>
      <c r="O1001" s="247" t="s">
        <v>7988</v>
      </c>
      <c r="P1001" s="247" t="s">
        <v>3193</v>
      </c>
      <c r="Q1001" s="247" t="s">
        <v>2987</v>
      </c>
      <c r="R1001" s="247"/>
      <c r="S1001" s="247" t="s">
        <v>8377</v>
      </c>
      <c r="T1001" s="247"/>
      <c r="U1001" s="247" t="s">
        <v>7988</v>
      </c>
      <c r="V1001" s="247" t="s">
        <v>7988</v>
      </c>
      <c r="W1001" s="247" t="s">
        <v>7988</v>
      </c>
      <c r="X1001" s="247" t="s">
        <v>7988</v>
      </c>
      <c r="Y1001" s="248">
        <v>44541.984560185185</v>
      </c>
      <c r="Z1001" s="248">
        <v>44545.930208333331</v>
      </c>
      <c r="AA1001" s="247" t="s">
        <v>7988</v>
      </c>
      <c r="AB1001" s="247"/>
      <c r="AC1001" s="247"/>
      <c r="AD1001" s="247">
        <v>4521</v>
      </c>
      <c r="AE1001" s="247" t="s">
        <v>8111</v>
      </c>
      <c r="AF1001" s="247" t="s">
        <v>8113</v>
      </c>
      <c r="AG1001" s="247" t="s">
        <v>7988</v>
      </c>
    </row>
    <row r="1002" spans="1:33" ht="224.4" x14ac:dyDescent="0.3">
      <c r="A1002" s="247"/>
      <c r="B1002" s="247" t="s">
        <v>8111</v>
      </c>
      <c r="C1002" s="247" t="s">
        <v>18</v>
      </c>
      <c r="D1002" s="251" t="s">
        <v>1860</v>
      </c>
      <c r="E1002" s="247" t="s">
        <v>3194</v>
      </c>
      <c r="F1002" s="247" t="s">
        <v>3195</v>
      </c>
      <c r="G1002" s="247" t="s">
        <v>1434</v>
      </c>
      <c r="H1002" s="247" t="s">
        <v>23</v>
      </c>
      <c r="I1002" s="247" t="s">
        <v>7988</v>
      </c>
      <c r="J1002" s="247" t="s">
        <v>7988</v>
      </c>
      <c r="K1002" s="247" t="s">
        <v>7988</v>
      </c>
      <c r="L1002" s="247" t="s">
        <v>7988</v>
      </c>
      <c r="M1002" s="247" t="s">
        <v>8112</v>
      </c>
      <c r="N1002" s="247" t="s">
        <v>91</v>
      </c>
      <c r="O1002" s="247" t="s">
        <v>1861</v>
      </c>
      <c r="P1002" s="247" t="s">
        <v>3196</v>
      </c>
      <c r="Q1002" s="247"/>
      <c r="R1002" s="247"/>
      <c r="S1002" s="247" t="s">
        <v>8378</v>
      </c>
      <c r="T1002" s="247"/>
      <c r="U1002" s="247" t="s">
        <v>7988</v>
      </c>
      <c r="V1002" s="247" t="s">
        <v>7988</v>
      </c>
      <c r="W1002" s="247"/>
      <c r="X1002" s="247"/>
      <c r="Y1002" s="248">
        <v>44542.409270833334</v>
      </c>
      <c r="Z1002" s="248">
        <v>44546.655659722222</v>
      </c>
      <c r="AA1002" s="247" t="s">
        <v>7988</v>
      </c>
      <c r="AB1002" s="247"/>
      <c r="AC1002" s="247"/>
      <c r="AD1002" s="247">
        <v>2000</v>
      </c>
      <c r="AE1002" s="247" t="s">
        <v>8111</v>
      </c>
      <c r="AF1002" s="247" t="s">
        <v>8113</v>
      </c>
      <c r="AG1002" s="247" t="s">
        <v>35</v>
      </c>
    </row>
    <row r="1003" spans="1:33" ht="171.6" x14ac:dyDescent="0.3">
      <c r="A1003" s="247"/>
      <c r="B1003" s="247" t="s">
        <v>8111</v>
      </c>
      <c r="C1003" s="247" t="s">
        <v>32</v>
      </c>
      <c r="D1003" s="251" t="s">
        <v>155</v>
      </c>
      <c r="E1003" s="247" t="s">
        <v>3068</v>
      </c>
      <c r="F1003" s="247" t="s">
        <v>3066</v>
      </c>
      <c r="G1003" s="247" t="s">
        <v>3197</v>
      </c>
      <c r="H1003" s="247" t="s">
        <v>35</v>
      </c>
      <c r="I1003" s="247" t="s">
        <v>7988</v>
      </c>
      <c r="J1003" s="247" t="s">
        <v>7988</v>
      </c>
      <c r="K1003" s="247" t="s">
        <v>7988</v>
      </c>
      <c r="L1003" s="247" t="s">
        <v>7988</v>
      </c>
      <c r="M1003" s="247" t="s">
        <v>8112</v>
      </c>
      <c r="N1003" s="247" t="s">
        <v>84</v>
      </c>
      <c r="O1003" s="247" t="s">
        <v>7988</v>
      </c>
      <c r="P1003" s="247"/>
      <c r="Q1003" s="247" t="s">
        <v>3065</v>
      </c>
      <c r="R1003" s="247"/>
      <c r="S1003" s="247"/>
      <c r="T1003" s="247"/>
      <c r="U1003" s="247" t="s">
        <v>7988</v>
      </c>
      <c r="V1003" s="247" t="s">
        <v>7988</v>
      </c>
      <c r="W1003" s="247" t="s">
        <v>7988</v>
      </c>
      <c r="X1003" s="247" t="s">
        <v>7988</v>
      </c>
      <c r="Y1003" s="248">
        <v>44542.815983796296</v>
      </c>
      <c r="Z1003" s="248">
        <v>44543.832812499997</v>
      </c>
      <c r="AA1003" s="247" t="s">
        <v>7988</v>
      </c>
      <c r="AB1003" s="247"/>
      <c r="AC1003" s="247"/>
      <c r="AD1003" s="247">
        <v>4601</v>
      </c>
      <c r="AE1003" s="247" t="s">
        <v>8111</v>
      </c>
      <c r="AF1003" s="247" t="s">
        <v>8113</v>
      </c>
      <c r="AG1003" s="247" t="s">
        <v>7988</v>
      </c>
    </row>
    <row r="1004" spans="1:33" ht="171.6" x14ac:dyDescent="0.3">
      <c r="A1004" s="247" t="s">
        <v>261</v>
      </c>
      <c r="B1004" s="247" t="s">
        <v>8111</v>
      </c>
      <c r="C1004" s="247" t="s">
        <v>3198</v>
      </c>
      <c r="D1004" s="251" t="s">
        <v>262</v>
      </c>
      <c r="E1004" s="247" t="s">
        <v>305</v>
      </c>
      <c r="F1004" s="247" t="s">
        <v>2968</v>
      </c>
      <c r="G1004" s="247" t="s">
        <v>249</v>
      </c>
      <c r="H1004" s="247" t="s">
        <v>2970</v>
      </c>
      <c r="I1004" s="247" t="s">
        <v>7988</v>
      </c>
      <c r="J1004" s="247" t="s">
        <v>7988</v>
      </c>
      <c r="K1004" s="247" t="s">
        <v>7988</v>
      </c>
      <c r="L1004" s="247" t="s">
        <v>7988</v>
      </c>
      <c r="M1004" s="247" t="s">
        <v>8112</v>
      </c>
      <c r="N1004" s="247" t="s">
        <v>7988</v>
      </c>
      <c r="O1004" s="247" t="s">
        <v>7988</v>
      </c>
      <c r="P1004" s="247"/>
      <c r="Q1004" s="247" t="s">
        <v>2967</v>
      </c>
      <c r="R1004" s="247"/>
      <c r="S1004" s="247" t="s">
        <v>8379</v>
      </c>
      <c r="T1004" s="247"/>
      <c r="U1004" s="247" t="s">
        <v>108</v>
      </c>
      <c r="V1004" s="247" t="s">
        <v>7988</v>
      </c>
      <c r="W1004" s="247" t="s">
        <v>263</v>
      </c>
      <c r="X1004" s="247" t="s">
        <v>7988</v>
      </c>
      <c r="Y1004" s="248">
        <v>44543.4374537037</v>
      </c>
      <c r="Z1004" s="248">
        <v>44545.930208333331</v>
      </c>
      <c r="AA1004" s="247" t="s">
        <v>7988</v>
      </c>
      <c r="AB1004" s="247"/>
      <c r="AC1004" s="247"/>
      <c r="AD1004" s="247">
        <v>401</v>
      </c>
      <c r="AE1004" s="247" t="s">
        <v>8111</v>
      </c>
      <c r="AF1004" s="247" t="s">
        <v>8113</v>
      </c>
      <c r="AG1004" s="247" t="s">
        <v>1302</v>
      </c>
    </row>
    <row r="1005" spans="1:33" ht="66" x14ac:dyDescent="0.3">
      <c r="A1005" s="247" t="s">
        <v>254</v>
      </c>
      <c r="B1005" s="247" t="s">
        <v>8111</v>
      </c>
      <c r="C1005" s="247" t="s">
        <v>3198</v>
      </c>
      <c r="D1005" s="251" t="s">
        <v>255</v>
      </c>
      <c r="E1005" s="247" t="s">
        <v>2975</v>
      </c>
      <c r="F1005" s="247" t="s">
        <v>2973</v>
      </c>
      <c r="G1005" s="247" t="s">
        <v>249</v>
      </c>
      <c r="H1005" s="247" t="s">
        <v>2970</v>
      </c>
      <c r="I1005" s="247" t="s">
        <v>7988</v>
      </c>
      <c r="J1005" s="247" t="s">
        <v>7988</v>
      </c>
      <c r="K1005" s="247" t="s">
        <v>7988</v>
      </c>
      <c r="L1005" s="247" t="s">
        <v>7988</v>
      </c>
      <c r="M1005" s="247" t="s">
        <v>8112</v>
      </c>
      <c r="N1005" s="247" t="s">
        <v>7988</v>
      </c>
      <c r="O1005" s="247" t="s">
        <v>7988</v>
      </c>
      <c r="P1005" s="247"/>
      <c r="Q1005" s="247" t="s">
        <v>2972</v>
      </c>
      <c r="R1005" s="247" t="s">
        <v>3199</v>
      </c>
      <c r="S1005" s="247" t="s">
        <v>8380</v>
      </c>
      <c r="T1005" s="247"/>
      <c r="U1005" s="247" t="s">
        <v>108</v>
      </c>
      <c r="V1005" s="247" t="s">
        <v>7988</v>
      </c>
      <c r="W1005" s="247" t="s">
        <v>256</v>
      </c>
      <c r="X1005" s="247" t="s">
        <v>7988</v>
      </c>
      <c r="Y1005" s="248">
        <v>44543.439039351855</v>
      </c>
      <c r="Z1005" s="248">
        <v>44545.930208333331</v>
      </c>
      <c r="AA1005" s="247" t="s">
        <v>7988</v>
      </c>
      <c r="AB1005" s="247"/>
      <c r="AC1005" s="247"/>
      <c r="AD1005" s="247">
        <v>251</v>
      </c>
      <c r="AE1005" s="247" t="s">
        <v>8111</v>
      </c>
      <c r="AF1005" s="247" t="s">
        <v>8113</v>
      </c>
      <c r="AG1005" s="247" t="s">
        <v>1302</v>
      </c>
    </row>
    <row r="1006" spans="1:33" ht="79.2" x14ac:dyDescent="0.3">
      <c r="A1006" s="247"/>
      <c r="B1006" s="247" t="s">
        <v>8111</v>
      </c>
      <c r="C1006" s="247" t="s">
        <v>18</v>
      </c>
      <c r="D1006" s="251" t="s">
        <v>755</v>
      </c>
      <c r="E1006" s="247" t="s">
        <v>3025</v>
      </c>
      <c r="F1006" s="247" t="s">
        <v>3022</v>
      </c>
      <c r="G1006" s="247" t="s">
        <v>3023</v>
      </c>
      <c r="H1006" s="247" t="s">
        <v>2970</v>
      </c>
      <c r="I1006" s="247" t="s">
        <v>7988</v>
      </c>
      <c r="J1006" s="247" t="s">
        <v>7988</v>
      </c>
      <c r="K1006" s="247" t="s">
        <v>7988</v>
      </c>
      <c r="L1006" s="247" t="s">
        <v>7988</v>
      </c>
      <c r="M1006" s="247" t="s">
        <v>8112</v>
      </c>
      <c r="N1006" s="247" t="s">
        <v>91</v>
      </c>
      <c r="O1006" s="247" t="s">
        <v>757</v>
      </c>
      <c r="P1006" s="247" t="s">
        <v>3200</v>
      </c>
      <c r="Q1006" s="247" t="s">
        <v>3021</v>
      </c>
      <c r="R1006" s="247"/>
      <c r="S1006" s="247"/>
      <c r="T1006" s="247"/>
      <c r="U1006" s="247" t="s">
        <v>241</v>
      </c>
      <c r="V1006" s="247" t="s">
        <v>7988</v>
      </c>
      <c r="W1006" s="247" t="s">
        <v>7988</v>
      </c>
      <c r="X1006" s="247" t="s">
        <v>7988</v>
      </c>
      <c r="Y1006" s="248">
        <v>44543.476238425923</v>
      </c>
      <c r="Z1006" s="248">
        <v>44543.832812499997</v>
      </c>
      <c r="AA1006" s="247" t="s">
        <v>7988</v>
      </c>
      <c r="AB1006" s="247"/>
      <c r="AC1006" s="247"/>
      <c r="AD1006" s="247">
        <v>353601</v>
      </c>
      <c r="AE1006" s="247" t="s">
        <v>8111</v>
      </c>
      <c r="AF1006" s="247" t="s">
        <v>8113</v>
      </c>
      <c r="AG1006" s="247" t="s">
        <v>15</v>
      </c>
    </row>
    <row r="1007" spans="1:33" ht="26.4" x14ac:dyDescent="0.3">
      <c r="A1007" s="247" t="s">
        <v>1427</v>
      </c>
      <c r="B1007" s="247" t="s">
        <v>8111</v>
      </c>
      <c r="C1007" s="247" t="s">
        <v>64</v>
      </c>
      <c r="D1007" s="251" t="s">
        <v>120</v>
      </c>
      <c r="E1007" s="247" t="s">
        <v>3078</v>
      </c>
      <c r="F1007" s="247" t="s">
        <v>3052</v>
      </c>
      <c r="G1007" s="247" t="s">
        <v>2283</v>
      </c>
      <c r="H1007" s="247" t="s">
        <v>322</v>
      </c>
      <c r="I1007" s="247" t="s">
        <v>7988</v>
      </c>
      <c r="J1007" s="247" t="s">
        <v>7988</v>
      </c>
      <c r="K1007" s="247" t="s">
        <v>7988</v>
      </c>
      <c r="L1007" s="247" t="s">
        <v>7988</v>
      </c>
      <c r="M1007" s="247" t="s">
        <v>8112</v>
      </c>
      <c r="N1007" s="247" t="s">
        <v>84</v>
      </c>
      <c r="O1007" s="247" t="s">
        <v>7988</v>
      </c>
      <c r="P1007" s="247"/>
      <c r="Q1007" s="247" t="s">
        <v>3053</v>
      </c>
      <c r="R1007" s="247"/>
      <c r="S1007" s="247"/>
      <c r="T1007" s="247"/>
      <c r="U1007" s="247" t="s">
        <v>7988</v>
      </c>
      <c r="V1007" s="247" t="s">
        <v>7988</v>
      </c>
      <c r="W1007" s="247" t="s">
        <v>7988</v>
      </c>
      <c r="X1007" s="247" t="s">
        <v>7988</v>
      </c>
      <c r="Y1007" s="248">
        <v>44543.657986111109</v>
      </c>
      <c r="Z1007" s="248">
        <v>44543.97755787037</v>
      </c>
      <c r="AA1007" s="247" t="s">
        <v>7988</v>
      </c>
      <c r="AB1007" s="247"/>
      <c r="AC1007" s="247"/>
      <c r="AD1007" s="247">
        <v>4703</v>
      </c>
      <c r="AE1007" s="247" t="s">
        <v>8111</v>
      </c>
      <c r="AF1007" s="247" t="s">
        <v>8113</v>
      </c>
      <c r="AG1007" s="247" t="s">
        <v>15</v>
      </c>
    </row>
    <row r="1008" spans="1:33" ht="26.4" x14ac:dyDescent="0.3">
      <c r="A1008" s="247"/>
      <c r="B1008" s="247" t="s">
        <v>8111</v>
      </c>
      <c r="C1008" s="247" t="s">
        <v>1321</v>
      </c>
      <c r="D1008" s="251" t="s">
        <v>2026</v>
      </c>
      <c r="E1008" s="247" t="s">
        <v>3201</v>
      </c>
      <c r="F1008" s="247" t="s">
        <v>3202</v>
      </c>
      <c r="G1008" s="247" t="s">
        <v>133</v>
      </c>
      <c r="H1008" s="247" t="s">
        <v>2025</v>
      </c>
      <c r="I1008" s="247" t="s">
        <v>2028</v>
      </c>
      <c r="J1008" s="247" t="s">
        <v>7988</v>
      </c>
      <c r="K1008" s="247" t="s">
        <v>7988</v>
      </c>
      <c r="L1008" s="247" t="s">
        <v>7988</v>
      </c>
      <c r="M1008" s="247" t="s">
        <v>2029</v>
      </c>
      <c r="N1008" s="247" t="s">
        <v>91</v>
      </c>
      <c r="O1008" s="247" t="s">
        <v>2030</v>
      </c>
      <c r="P1008" s="247"/>
      <c r="Q1008" s="247"/>
      <c r="R1008" s="247" t="s">
        <v>3203</v>
      </c>
      <c r="S1008" s="247" t="s">
        <v>8381</v>
      </c>
      <c r="T1008" s="247"/>
      <c r="U1008" s="247" t="s">
        <v>7988</v>
      </c>
      <c r="V1008" s="247" t="s">
        <v>7988</v>
      </c>
      <c r="W1008" s="247"/>
      <c r="X1008" s="247"/>
      <c r="Y1008" s="248">
        <v>44544.422083333331</v>
      </c>
      <c r="Z1008" s="248">
        <v>44547.746932870374</v>
      </c>
      <c r="AA1008" s="247" t="s">
        <v>7988</v>
      </c>
      <c r="AB1008" s="247"/>
      <c r="AC1008" s="247"/>
      <c r="AD1008" s="247">
        <v>361200</v>
      </c>
      <c r="AE1008" s="247" t="s">
        <v>8111</v>
      </c>
      <c r="AF1008" s="247" t="s">
        <v>8113</v>
      </c>
      <c r="AG1008" s="247" t="s">
        <v>15</v>
      </c>
    </row>
    <row r="1009" spans="1:33" ht="26.4" x14ac:dyDescent="0.3">
      <c r="A1009" s="247" t="s">
        <v>8119</v>
      </c>
      <c r="B1009" s="247" t="s">
        <v>8113</v>
      </c>
      <c r="C1009" s="247" t="s">
        <v>69</v>
      </c>
      <c r="D1009" s="251" t="s">
        <v>2026</v>
      </c>
      <c r="E1009" s="247" t="s">
        <v>3204</v>
      </c>
      <c r="F1009" s="247" t="s">
        <v>3205</v>
      </c>
      <c r="G1009" s="247" t="s">
        <v>133</v>
      </c>
      <c r="H1009" s="247" t="s">
        <v>1085</v>
      </c>
      <c r="I1009" s="247" t="s">
        <v>2028</v>
      </c>
      <c r="J1009" s="247" t="s">
        <v>7988</v>
      </c>
      <c r="K1009" s="247" t="s">
        <v>7988</v>
      </c>
      <c r="L1009" s="247" t="s">
        <v>7988</v>
      </c>
      <c r="M1009" s="247" t="s">
        <v>3207</v>
      </c>
      <c r="N1009" s="247" t="s">
        <v>91</v>
      </c>
      <c r="O1009" s="247" t="s">
        <v>2030</v>
      </c>
      <c r="P1009" s="247"/>
      <c r="Q1009" s="247"/>
      <c r="R1009" s="247" t="s">
        <v>3206</v>
      </c>
      <c r="S1009" s="247" t="s">
        <v>8381</v>
      </c>
      <c r="T1009" s="247"/>
      <c r="U1009" s="247" t="s">
        <v>7988</v>
      </c>
      <c r="V1009" s="247" t="s">
        <v>7988</v>
      </c>
      <c r="W1009" s="247"/>
      <c r="X1009" s="247"/>
      <c r="Y1009" s="248">
        <v>44544.422083333331</v>
      </c>
      <c r="Z1009" s="247"/>
      <c r="AA1009" s="247" t="s">
        <v>7988</v>
      </c>
      <c r="AB1009" s="247"/>
      <c r="AC1009" s="247"/>
      <c r="AD1009" s="247">
        <v>364600</v>
      </c>
      <c r="AE1009" s="247" t="s">
        <v>8111</v>
      </c>
      <c r="AF1009" s="247" t="s">
        <v>8111</v>
      </c>
      <c r="AG1009" s="247" t="s">
        <v>1302</v>
      </c>
    </row>
    <row r="1010" spans="1:33" ht="52.8" x14ac:dyDescent="0.3">
      <c r="A1010" s="247"/>
      <c r="B1010" s="247" t="s">
        <v>8111</v>
      </c>
      <c r="C1010" s="247" t="s">
        <v>18</v>
      </c>
      <c r="D1010" s="251">
        <v>14</v>
      </c>
      <c r="E1010" s="247" t="s">
        <v>3208</v>
      </c>
      <c r="F1010" s="247" t="s">
        <v>3209</v>
      </c>
      <c r="G1010" s="247" t="s">
        <v>133</v>
      </c>
      <c r="H1010" s="247" t="s">
        <v>2970</v>
      </c>
      <c r="I1010" s="247" t="s">
        <v>7988</v>
      </c>
      <c r="J1010" s="247" t="s">
        <v>7988</v>
      </c>
      <c r="K1010" s="247" t="s">
        <v>7988</v>
      </c>
      <c r="L1010" s="247" t="s">
        <v>7988</v>
      </c>
      <c r="M1010" s="247" t="s">
        <v>8112</v>
      </c>
      <c r="N1010" s="247" t="s">
        <v>528</v>
      </c>
      <c r="O1010" s="247" t="s">
        <v>7988</v>
      </c>
      <c r="P1010" s="247" t="s">
        <v>3211</v>
      </c>
      <c r="Q1010" s="247"/>
      <c r="R1010" s="247" t="s">
        <v>3210</v>
      </c>
      <c r="S1010" s="247" t="s">
        <v>8382</v>
      </c>
      <c r="T1010" s="247"/>
      <c r="U1010" s="247" t="s">
        <v>3213</v>
      </c>
      <c r="V1010" s="247" t="s">
        <v>3214</v>
      </c>
      <c r="W1010" s="247" t="s">
        <v>3212</v>
      </c>
      <c r="X1010" s="247"/>
      <c r="Y1010" s="248">
        <v>44544.422372685185</v>
      </c>
      <c r="Z1010" s="248">
        <v>44545.930208333331</v>
      </c>
      <c r="AA1010" s="247" t="s">
        <v>7988</v>
      </c>
      <c r="AB1010" s="247"/>
      <c r="AC1010" s="247"/>
      <c r="AD1010" s="247">
        <v>6020</v>
      </c>
      <c r="AE1010" s="247" t="s">
        <v>8111</v>
      </c>
      <c r="AF1010" s="247" t="s">
        <v>8113</v>
      </c>
      <c r="AG1010" s="247" t="s">
        <v>15</v>
      </c>
    </row>
    <row r="1011" spans="1:33" ht="39.6" x14ac:dyDescent="0.3">
      <c r="A1011" s="247" t="s">
        <v>8116</v>
      </c>
      <c r="B1011" s="247" t="s">
        <v>8111</v>
      </c>
      <c r="C1011" s="247" t="s">
        <v>64</v>
      </c>
      <c r="D1011" s="251" t="s">
        <v>1715</v>
      </c>
      <c r="E1011" s="247" t="s">
        <v>1716</v>
      </c>
      <c r="F1011" s="247" t="s">
        <v>1713</v>
      </c>
      <c r="G1011" s="247" t="s">
        <v>1281</v>
      </c>
      <c r="H1011" s="247" t="s">
        <v>769</v>
      </c>
      <c r="I1011" s="247" t="s">
        <v>7988</v>
      </c>
      <c r="J1011" s="247" t="s">
        <v>7988</v>
      </c>
      <c r="K1011" s="247" t="s">
        <v>7988</v>
      </c>
      <c r="L1011" s="247" t="s">
        <v>7988</v>
      </c>
      <c r="M1011" s="247" t="s">
        <v>8112</v>
      </c>
      <c r="N1011" s="247" t="s">
        <v>91</v>
      </c>
      <c r="O1011" s="247" t="s">
        <v>1717</v>
      </c>
      <c r="P1011" s="247"/>
      <c r="Q1011" s="247" t="s">
        <v>1712</v>
      </c>
      <c r="R1011" s="247" t="s">
        <v>8150</v>
      </c>
      <c r="S1011" s="247" t="s">
        <v>8151</v>
      </c>
      <c r="T1011" s="247"/>
      <c r="U1011" s="247" t="s">
        <v>7988</v>
      </c>
      <c r="V1011" s="247" t="s">
        <v>7988</v>
      </c>
      <c r="W1011" s="247" t="s">
        <v>7988</v>
      </c>
      <c r="X1011" s="247" t="s">
        <v>7988</v>
      </c>
      <c r="Y1011" s="248">
        <v>44544.551481481481</v>
      </c>
      <c r="Z1011" s="248">
        <v>44547.53052083333</v>
      </c>
      <c r="AA1011" s="247" t="s">
        <v>7988</v>
      </c>
      <c r="AB1011" s="247"/>
      <c r="AC1011" s="247"/>
      <c r="AD1011" s="247">
        <v>30821</v>
      </c>
      <c r="AE1011" s="247" t="s">
        <v>8111</v>
      </c>
      <c r="AF1011" s="247" t="s">
        <v>8113</v>
      </c>
      <c r="AG1011" s="247" t="s">
        <v>15</v>
      </c>
    </row>
    <row r="1012" spans="1:33" ht="52.8" x14ac:dyDescent="0.3">
      <c r="A1012" s="247" t="s">
        <v>8116</v>
      </c>
      <c r="B1012" s="247" t="s">
        <v>8111</v>
      </c>
      <c r="C1012" s="247" t="s">
        <v>64</v>
      </c>
      <c r="D1012" s="251" t="s">
        <v>1893</v>
      </c>
      <c r="E1012" s="247" t="s">
        <v>1898</v>
      </c>
      <c r="F1012" s="247" t="s">
        <v>1896</v>
      </c>
      <c r="G1012" s="247" t="s">
        <v>1868</v>
      </c>
      <c r="H1012" s="247" t="s">
        <v>769</v>
      </c>
      <c r="I1012" s="247" t="s">
        <v>7988</v>
      </c>
      <c r="J1012" s="247" t="s">
        <v>7988</v>
      </c>
      <c r="K1012" s="247" t="s">
        <v>7988</v>
      </c>
      <c r="L1012" s="247" t="s">
        <v>7988</v>
      </c>
      <c r="M1012" s="247" t="s">
        <v>8112</v>
      </c>
      <c r="N1012" s="247" t="s">
        <v>91</v>
      </c>
      <c r="O1012" s="247" t="s">
        <v>1894</v>
      </c>
      <c r="P1012" s="247"/>
      <c r="Q1012" s="247" t="s">
        <v>1895</v>
      </c>
      <c r="R1012" s="247" t="s">
        <v>1897</v>
      </c>
      <c r="S1012" s="247" t="s">
        <v>8152</v>
      </c>
      <c r="T1012" s="247"/>
      <c r="U1012" s="247" t="s">
        <v>7988</v>
      </c>
      <c r="V1012" s="247" t="s">
        <v>7988</v>
      </c>
      <c r="W1012" s="247" t="s">
        <v>7988</v>
      </c>
      <c r="X1012" s="247" t="s">
        <v>7988</v>
      </c>
      <c r="Y1012" s="248">
        <v>44544.552210648151</v>
      </c>
      <c r="Z1012" s="248">
        <v>44547.974432870367</v>
      </c>
      <c r="AA1012" s="247" t="s">
        <v>7988</v>
      </c>
      <c r="AB1012" s="247"/>
      <c r="AC1012" s="247"/>
      <c r="AD1012" s="247">
        <v>31351</v>
      </c>
      <c r="AE1012" s="247" t="s">
        <v>8111</v>
      </c>
      <c r="AF1012" s="247" t="s">
        <v>8113</v>
      </c>
      <c r="AG1012" s="247" t="s">
        <v>15</v>
      </c>
    </row>
    <row r="1013" spans="1:33" x14ac:dyDescent="0.3">
      <c r="A1013" s="247"/>
      <c r="B1013" s="247" t="s">
        <v>8113</v>
      </c>
      <c r="C1013" s="247" t="s">
        <v>69</v>
      </c>
      <c r="D1013" s="251" t="s">
        <v>2026</v>
      </c>
      <c r="E1013" s="247" t="s">
        <v>2027</v>
      </c>
      <c r="F1013" s="247" t="s">
        <v>2023</v>
      </c>
      <c r="G1013" s="247" t="s">
        <v>1434</v>
      </c>
      <c r="H1013" s="247" t="s">
        <v>2025</v>
      </c>
      <c r="I1013" s="247" t="s">
        <v>2028</v>
      </c>
      <c r="J1013" s="247" t="s">
        <v>7988</v>
      </c>
      <c r="K1013" s="247" t="s">
        <v>7988</v>
      </c>
      <c r="L1013" s="247" t="s">
        <v>7988</v>
      </c>
      <c r="M1013" s="247" t="s">
        <v>2029</v>
      </c>
      <c r="N1013" s="247" t="s">
        <v>91</v>
      </c>
      <c r="O1013" s="247" t="s">
        <v>2030</v>
      </c>
      <c r="P1013" s="247"/>
      <c r="Q1013" s="247" t="s">
        <v>2022</v>
      </c>
      <c r="R1013" s="247"/>
      <c r="S1013" s="247" t="s">
        <v>8381</v>
      </c>
      <c r="T1013" s="247"/>
      <c r="U1013" s="247" t="s">
        <v>7988</v>
      </c>
      <c r="V1013" s="247" t="s">
        <v>7988</v>
      </c>
      <c r="W1013" s="247" t="s">
        <v>7988</v>
      </c>
      <c r="X1013" s="247" t="s">
        <v>7988</v>
      </c>
      <c r="Y1013" s="248">
        <v>44544.578101851854</v>
      </c>
      <c r="Z1013" s="247"/>
      <c r="AA1013" s="247" t="s">
        <v>7988</v>
      </c>
      <c r="AB1013" s="247"/>
      <c r="AC1013" s="247"/>
      <c r="AD1013" s="247">
        <v>31771</v>
      </c>
      <c r="AE1013" s="247" t="s">
        <v>8111</v>
      </c>
      <c r="AF1013" s="247" t="s">
        <v>8111</v>
      </c>
      <c r="AG1013" s="247" t="s">
        <v>15</v>
      </c>
    </row>
    <row r="1014" spans="1:33" ht="26.4" x14ac:dyDescent="0.3">
      <c r="A1014" s="247" t="s">
        <v>1427</v>
      </c>
      <c r="B1014" s="247" t="s">
        <v>8111</v>
      </c>
      <c r="C1014" s="247" t="s">
        <v>64</v>
      </c>
      <c r="D1014" s="251" t="s">
        <v>1421</v>
      </c>
      <c r="E1014" s="247" t="s">
        <v>1428</v>
      </c>
      <c r="F1014" s="247" t="s">
        <v>3215</v>
      </c>
      <c r="G1014" s="247" t="s">
        <v>1425</v>
      </c>
      <c r="H1014" s="247" t="s">
        <v>1085</v>
      </c>
      <c r="I1014" s="247" t="s">
        <v>1429</v>
      </c>
      <c r="J1014" s="247" t="s">
        <v>7988</v>
      </c>
      <c r="K1014" s="247" t="s">
        <v>7988</v>
      </c>
      <c r="L1014" s="247" t="s">
        <v>7988</v>
      </c>
      <c r="M1014" s="247" t="s">
        <v>2866</v>
      </c>
      <c r="N1014" s="247" t="s">
        <v>91</v>
      </c>
      <c r="O1014" s="247" t="s">
        <v>1422</v>
      </c>
      <c r="P1014" s="247"/>
      <c r="Q1014" s="247" t="s">
        <v>1423</v>
      </c>
      <c r="R1014" s="247" t="s">
        <v>1426</v>
      </c>
      <c r="S1014" s="247"/>
      <c r="T1014" s="247"/>
      <c r="U1014" s="247" t="s">
        <v>7988</v>
      </c>
      <c r="V1014" s="247" t="s">
        <v>7988</v>
      </c>
      <c r="W1014" s="247" t="s">
        <v>7988</v>
      </c>
      <c r="X1014" s="247" t="s">
        <v>7988</v>
      </c>
      <c r="Y1014" s="248">
        <v>44544.737268518518</v>
      </c>
      <c r="Z1014" s="248">
        <v>44547.029328703706</v>
      </c>
      <c r="AA1014" s="247" t="s">
        <v>7988</v>
      </c>
      <c r="AB1014" s="247"/>
      <c r="AC1014" s="247"/>
      <c r="AD1014" s="247">
        <v>29891</v>
      </c>
      <c r="AE1014" s="247" t="s">
        <v>8111</v>
      </c>
      <c r="AF1014" s="247" t="s">
        <v>8113</v>
      </c>
      <c r="AG1014" s="247" t="s">
        <v>15</v>
      </c>
    </row>
    <row r="1015" spans="1:33" ht="26.4" x14ac:dyDescent="0.3">
      <c r="A1015" s="247"/>
      <c r="B1015" s="247" t="s">
        <v>8111</v>
      </c>
      <c r="C1015" s="247" t="s">
        <v>32</v>
      </c>
      <c r="D1015" s="251" t="s">
        <v>830</v>
      </c>
      <c r="E1015" s="247" t="s">
        <v>1463</v>
      </c>
      <c r="F1015" s="247" t="s">
        <v>1462</v>
      </c>
      <c r="G1015" s="247" t="s">
        <v>723</v>
      </c>
      <c r="H1015" s="247" t="s">
        <v>725</v>
      </c>
      <c r="I1015" s="247" t="s">
        <v>7988</v>
      </c>
      <c r="J1015" s="247" t="s">
        <v>7988</v>
      </c>
      <c r="K1015" s="247" t="s">
        <v>7988</v>
      </c>
      <c r="L1015" s="247" t="s">
        <v>7988</v>
      </c>
      <c r="M1015" s="247" t="s">
        <v>8112</v>
      </c>
      <c r="N1015" s="247" t="s">
        <v>91</v>
      </c>
      <c r="O1015" s="247" t="s">
        <v>1460</v>
      </c>
      <c r="P1015" s="247"/>
      <c r="Q1015" s="247" t="s">
        <v>1461</v>
      </c>
      <c r="R1015" s="247"/>
      <c r="S1015" s="247" t="s">
        <v>8383</v>
      </c>
      <c r="T1015" s="247"/>
      <c r="U1015" s="247" t="s">
        <v>7988</v>
      </c>
      <c r="V1015" s="247" t="s">
        <v>7988</v>
      </c>
      <c r="W1015" s="247" t="s">
        <v>7988</v>
      </c>
      <c r="X1015" s="247" t="s">
        <v>7988</v>
      </c>
      <c r="Y1015" s="248">
        <v>44544.752881944441</v>
      </c>
      <c r="Z1015" s="248">
        <v>44545.930208333331</v>
      </c>
      <c r="AA1015" s="247" t="s">
        <v>7988</v>
      </c>
      <c r="AB1015" s="247"/>
      <c r="AC1015" s="247"/>
      <c r="AD1015" s="247">
        <v>28251</v>
      </c>
      <c r="AE1015" s="247" t="s">
        <v>8111</v>
      </c>
      <c r="AF1015" s="247" t="s">
        <v>8113</v>
      </c>
      <c r="AG1015" s="247" t="s">
        <v>7988</v>
      </c>
    </row>
    <row r="1016" spans="1:33" ht="26.4" x14ac:dyDescent="0.3">
      <c r="A1016" s="247" t="s">
        <v>1087</v>
      </c>
      <c r="B1016" s="247" t="s">
        <v>8111</v>
      </c>
      <c r="C1016" s="247" t="s">
        <v>64</v>
      </c>
      <c r="D1016" s="251" t="s">
        <v>830</v>
      </c>
      <c r="E1016" s="247" t="s">
        <v>1459</v>
      </c>
      <c r="F1016" s="247" t="s">
        <v>1456</v>
      </c>
      <c r="G1016" s="247" t="s">
        <v>133</v>
      </c>
      <c r="H1016" s="247" t="s">
        <v>769</v>
      </c>
      <c r="I1016" s="247" t="s">
        <v>7988</v>
      </c>
      <c r="J1016" s="247" t="s">
        <v>7988</v>
      </c>
      <c r="K1016" s="247" t="s">
        <v>7988</v>
      </c>
      <c r="L1016" s="247" t="s">
        <v>7988</v>
      </c>
      <c r="M1016" s="247" t="s">
        <v>8112</v>
      </c>
      <c r="N1016" s="247" t="s">
        <v>91</v>
      </c>
      <c r="O1016" s="247" t="s">
        <v>1460</v>
      </c>
      <c r="P1016" s="247"/>
      <c r="Q1016" s="247" t="s">
        <v>1455</v>
      </c>
      <c r="R1016" s="247" t="s">
        <v>1458</v>
      </c>
      <c r="S1016" s="247"/>
      <c r="T1016" s="247"/>
      <c r="U1016" s="247" t="s">
        <v>7988</v>
      </c>
      <c r="V1016" s="247" t="s">
        <v>7988</v>
      </c>
      <c r="W1016" s="247" t="s">
        <v>7988</v>
      </c>
      <c r="X1016" s="247" t="s">
        <v>7988</v>
      </c>
      <c r="Y1016" s="248">
        <v>44544.754282407404</v>
      </c>
      <c r="Z1016" s="248">
        <v>44545.930208333331</v>
      </c>
      <c r="AA1016" s="247" t="s">
        <v>7988</v>
      </c>
      <c r="AB1016" s="247"/>
      <c r="AC1016" s="247"/>
      <c r="AD1016" s="247">
        <v>30021</v>
      </c>
      <c r="AE1016" s="247" t="s">
        <v>8111</v>
      </c>
      <c r="AF1016" s="247" t="s">
        <v>8113</v>
      </c>
      <c r="AG1016" s="247" t="s">
        <v>15</v>
      </c>
    </row>
    <row r="1017" spans="1:33" ht="26.4" x14ac:dyDescent="0.3">
      <c r="A1017" s="247"/>
      <c r="B1017" s="247" t="s">
        <v>8111</v>
      </c>
      <c r="C1017" s="247" t="s">
        <v>64</v>
      </c>
      <c r="D1017" s="251" t="s">
        <v>755</v>
      </c>
      <c r="E1017" s="247" t="s">
        <v>3200</v>
      </c>
      <c r="F1017" s="247" t="s">
        <v>3216</v>
      </c>
      <c r="G1017" s="247" t="s">
        <v>249</v>
      </c>
      <c r="H1017" s="247" t="s">
        <v>2970</v>
      </c>
      <c r="I1017" s="247" t="s">
        <v>7988</v>
      </c>
      <c r="J1017" s="247" t="s">
        <v>7988</v>
      </c>
      <c r="K1017" s="247" t="s">
        <v>7988</v>
      </c>
      <c r="L1017" s="247" t="s">
        <v>7988</v>
      </c>
      <c r="M1017" s="247" t="s">
        <v>8112</v>
      </c>
      <c r="N1017" s="247" t="s">
        <v>91</v>
      </c>
      <c r="O1017" s="247" t="s">
        <v>757</v>
      </c>
      <c r="P1017" s="247"/>
      <c r="Q1017" s="247" t="s">
        <v>3025</v>
      </c>
      <c r="R1017" s="247"/>
      <c r="S1017" s="247"/>
      <c r="T1017" s="247"/>
      <c r="U1017" s="247" t="s">
        <v>241</v>
      </c>
      <c r="V1017" s="247" t="s">
        <v>7988</v>
      </c>
      <c r="W1017" s="247" t="s">
        <v>7988</v>
      </c>
      <c r="X1017" s="247" t="s">
        <v>7988</v>
      </c>
      <c r="Y1017" s="248">
        <v>44544.950868055559</v>
      </c>
      <c r="Z1017" s="248">
        <v>44545.930208333331</v>
      </c>
      <c r="AA1017" s="247" t="s">
        <v>7988</v>
      </c>
      <c r="AB1017" s="247"/>
      <c r="AC1017" s="247"/>
      <c r="AD1017" s="247">
        <v>353602</v>
      </c>
      <c r="AE1017" s="247" t="s">
        <v>8111</v>
      </c>
      <c r="AF1017" s="247" t="s">
        <v>8113</v>
      </c>
      <c r="AG1017" s="247" t="s">
        <v>15</v>
      </c>
    </row>
    <row r="1018" spans="1:33" ht="26.4" x14ac:dyDescent="0.3">
      <c r="A1018" s="247" t="s">
        <v>1087</v>
      </c>
      <c r="B1018" s="247" t="s">
        <v>8111</v>
      </c>
      <c r="C1018" s="247" t="s">
        <v>64</v>
      </c>
      <c r="D1018" s="251" t="s">
        <v>1284</v>
      </c>
      <c r="E1018" s="247" t="s">
        <v>1741</v>
      </c>
      <c r="F1018" s="247" t="s">
        <v>1739</v>
      </c>
      <c r="G1018" s="247" t="s">
        <v>1281</v>
      </c>
      <c r="H1018" s="247" t="s">
        <v>769</v>
      </c>
      <c r="I1018" s="247" t="s">
        <v>7988</v>
      </c>
      <c r="J1018" s="247" t="s">
        <v>7988</v>
      </c>
      <c r="K1018" s="247" t="s">
        <v>7988</v>
      </c>
      <c r="L1018" s="247" t="s">
        <v>7988</v>
      </c>
      <c r="M1018" s="247" t="s">
        <v>8112</v>
      </c>
      <c r="N1018" s="247" t="s">
        <v>91</v>
      </c>
      <c r="O1018" s="247" t="s">
        <v>1288</v>
      </c>
      <c r="P1018" s="247"/>
      <c r="Q1018" s="247" t="s">
        <v>1738</v>
      </c>
      <c r="R1018" s="247" t="s">
        <v>1740</v>
      </c>
      <c r="S1018" s="247"/>
      <c r="T1018" s="247"/>
      <c r="U1018" s="247" t="s">
        <v>7988</v>
      </c>
      <c r="V1018" s="247" t="s">
        <v>7988</v>
      </c>
      <c r="W1018" s="247" t="s">
        <v>7988</v>
      </c>
      <c r="X1018" s="247" t="s">
        <v>7988</v>
      </c>
      <c r="Y1018" s="248">
        <v>44545.458738425928</v>
      </c>
      <c r="Z1018" s="248">
        <v>44547.746932870374</v>
      </c>
      <c r="AA1018" s="247" t="s">
        <v>7988</v>
      </c>
      <c r="AB1018" s="247"/>
      <c r="AC1018" s="247"/>
      <c r="AD1018" s="247">
        <v>30891</v>
      </c>
      <c r="AE1018" s="247" t="s">
        <v>8111</v>
      </c>
      <c r="AF1018" s="247" t="s">
        <v>8113</v>
      </c>
      <c r="AG1018" s="247" t="s">
        <v>15</v>
      </c>
    </row>
    <row r="1019" spans="1:33" ht="39.6" x14ac:dyDescent="0.3">
      <c r="A1019" s="247" t="s">
        <v>1087</v>
      </c>
      <c r="B1019" s="247" t="s">
        <v>8111</v>
      </c>
      <c r="C1019" s="247" t="s">
        <v>64</v>
      </c>
      <c r="D1019" s="251" t="s">
        <v>823</v>
      </c>
      <c r="E1019" s="247" t="s">
        <v>1755</v>
      </c>
      <c r="F1019" s="247" t="s">
        <v>1183</v>
      </c>
      <c r="G1019" s="247" t="s">
        <v>1281</v>
      </c>
      <c r="H1019" s="247" t="s">
        <v>1185</v>
      </c>
      <c r="I1019" s="247" t="s">
        <v>7988</v>
      </c>
      <c r="J1019" s="247" t="s">
        <v>7988</v>
      </c>
      <c r="K1019" s="247" t="s">
        <v>7988</v>
      </c>
      <c r="L1019" s="247" t="s">
        <v>7988</v>
      </c>
      <c r="M1019" s="247" t="s">
        <v>8112</v>
      </c>
      <c r="N1019" s="247" t="s">
        <v>91</v>
      </c>
      <c r="O1019" s="247" t="s">
        <v>824</v>
      </c>
      <c r="P1019" s="247"/>
      <c r="Q1019" s="247" t="s">
        <v>1753</v>
      </c>
      <c r="R1019" s="247" t="s">
        <v>1754</v>
      </c>
      <c r="S1019" s="247"/>
      <c r="T1019" s="247"/>
      <c r="U1019" s="247" t="s">
        <v>7988</v>
      </c>
      <c r="V1019" s="247" t="s">
        <v>7988</v>
      </c>
      <c r="W1019" s="247" t="s">
        <v>7988</v>
      </c>
      <c r="X1019" s="247" t="s">
        <v>7988</v>
      </c>
      <c r="Y1019" s="248">
        <v>44545.46025462963</v>
      </c>
      <c r="Z1019" s="248">
        <v>44545.930208333331</v>
      </c>
      <c r="AA1019" s="247" t="s">
        <v>7988</v>
      </c>
      <c r="AB1019" s="247"/>
      <c r="AC1019" s="247"/>
      <c r="AD1019" s="247">
        <v>29221</v>
      </c>
      <c r="AE1019" s="247" t="s">
        <v>8111</v>
      </c>
      <c r="AF1019" s="247" t="s">
        <v>8113</v>
      </c>
      <c r="AG1019" s="247" t="s">
        <v>15</v>
      </c>
    </row>
    <row r="1020" spans="1:33" ht="26.4" x14ac:dyDescent="0.3">
      <c r="A1020" s="247" t="s">
        <v>1087</v>
      </c>
      <c r="B1020" s="247" t="s">
        <v>8111</v>
      </c>
      <c r="C1020" s="247" t="s">
        <v>64</v>
      </c>
      <c r="D1020" s="251" t="s">
        <v>2450</v>
      </c>
      <c r="E1020" s="247" t="s">
        <v>2451</v>
      </c>
      <c r="F1020" s="247" t="s">
        <v>2446</v>
      </c>
      <c r="G1020" s="247" t="s">
        <v>2447</v>
      </c>
      <c r="H1020" s="247" t="s">
        <v>769</v>
      </c>
      <c r="I1020" s="247" t="s">
        <v>7988</v>
      </c>
      <c r="J1020" s="247" t="s">
        <v>7988</v>
      </c>
      <c r="K1020" s="247" t="s">
        <v>7988</v>
      </c>
      <c r="L1020" s="247" t="s">
        <v>7988</v>
      </c>
      <c r="M1020" s="247" t="s">
        <v>8112</v>
      </c>
      <c r="N1020" s="247" t="s">
        <v>91</v>
      </c>
      <c r="O1020" s="247" t="s">
        <v>2452</v>
      </c>
      <c r="P1020" s="247"/>
      <c r="Q1020" s="247" t="s">
        <v>2445</v>
      </c>
      <c r="R1020" s="247" t="s">
        <v>8153</v>
      </c>
      <c r="S1020" s="247"/>
      <c r="T1020" s="247"/>
      <c r="U1020" s="247" t="s">
        <v>7988</v>
      </c>
      <c r="V1020" s="247" t="s">
        <v>7988</v>
      </c>
      <c r="W1020" s="247" t="s">
        <v>7988</v>
      </c>
      <c r="X1020" s="247" t="s">
        <v>7988</v>
      </c>
      <c r="Y1020" s="248">
        <v>44545.54074074074</v>
      </c>
      <c r="Z1020" s="248">
        <v>44545.930208333331</v>
      </c>
      <c r="AA1020" s="247" t="s">
        <v>7988</v>
      </c>
      <c r="AB1020" s="247"/>
      <c r="AC1020" s="247"/>
      <c r="AD1020" s="247">
        <v>33501</v>
      </c>
      <c r="AE1020" s="247" t="s">
        <v>8111</v>
      </c>
      <c r="AF1020" s="247" t="s">
        <v>8113</v>
      </c>
      <c r="AG1020" s="247" t="s">
        <v>15</v>
      </c>
    </row>
    <row r="1021" spans="1:33" x14ac:dyDescent="0.3">
      <c r="A1021" s="247" t="s">
        <v>1087</v>
      </c>
      <c r="B1021" s="247" t="s">
        <v>8111</v>
      </c>
      <c r="C1021" s="247" t="s">
        <v>64</v>
      </c>
      <c r="D1021" s="251" t="s">
        <v>745</v>
      </c>
      <c r="E1021" s="247" t="s">
        <v>1693</v>
      </c>
      <c r="F1021" s="247" t="s">
        <v>1692</v>
      </c>
      <c r="G1021" s="247" t="s">
        <v>1650</v>
      </c>
      <c r="H1021" s="247" t="s">
        <v>313</v>
      </c>
      <c r="I1021" s="247" t="s">
        <v>7988</v>
      </c>
      <c r="J1021" s="247" t="s">
        <v>7988</v>
      </c>
      <c r="K1021" s="247" t="s">
        <v>7988</v>
      </c>
      <c r="L1021" s="247" t="s">
        <v>7988</v>
      </c>
      <c r="M1021" s="247" t="s">
        <v>8112</v>
      </c>
      <c r="N1021" s="247" t="s">
        <v>91</v>
      </c>
      <c r="O1021" s="247" t="s">
        <v>7988</v>
      </c>
      <c r="P1021" s="247"/>
      <c r="Q1021" s="247" t="s">
        <v>1691</v>
      </c>
      <c r="R1021" s="247"/>
      <c r="S1021" s="247"/>
      <c r="T1021" s="247"/>
      <c r="U1021" s="247" t="s">
        <v>7988</v>
      </c>
      <c r="V1021" s="247" t="s">
        <v>7988</v>
      </c>
      <c r="W1021" s="247" t="s">
        <v>7988</v>
      </c>
      <c r="X1021" s="247" t="s">
        <v>7988</v>
      </c>
      <c r="Y1021" s="248">
        <v>44545.566134259258</v>
      </c>
      <c r="Z1021" s="248">
        <v>44546.903506944444</v>
      </c>
      <c r="AA1021" s="247" t="s">
        <v>7988</v>
      </c>
      <c r="AB1021" s="247"/>
      <c r="AC1021" s="247"/>
      <c r="AD1021" s="247">
        <v>30061</v>
      </c>
      <c r="AE1021" s="247" t="s">
        <v>8111</v>
      </c>
      <c r="AF1021" s="247" t="s">
        <v>8113</v>
      </c>
      <c r="AG1021" s="247" t="s">
        <v>15</v>
      </c>
    </row>
    <row r="1022" spans="1:33" ht="237.6" x14ac:dyDescent="0.3">
      <c r="A1022" s="247"/>
      <c r="B1022" s="247" t="s">
        <v>8111</v>
      </c>
      <c r="C1022" s="247" t="s">
        <v>32</v>
      </c>
      <c r="D1022" s="251" t="s">
        <v>1029</v>
      </c>
      <c r="E1022" s="247" t="s">
        <v>3122</v>
      </c>
      <c r="F1022" s="247" t="s">
        <v>3119</v>
      </c>
      <c r="G1022" s="247" t="s">
        <v>3120</v>
      </c>
      <c r="H1022" s="247" t="s">
        <v>23</v>
      </c>
      <c r="I1022" s="247" t="s">
        <v>7988</v>
      </c>
      <c r="J1022" s="247" t="s">
        <v>7988</v>
      </c>
      <c r="K1022" s="247" t="s">
        <v>7988</v>
      </c>
      <c r="L1022" s="247" t="s">
        <v>7988</v>
      </c>
      <c r="M1022" s="247" t="s">
        <v>8112</v>
      </c>
      <c r="N1022" s="247" t="s">
        <v>91</v>
      </c>
      <c r="O1022" s="247" t="s">
        <v>1030</v>
      </c>
      <c r="P1022" s="247"/>
      <c r="Q1022" s="247" t="s">
        <v>3118</v>
      </c>
      <c r="R1022" s="247"/>
      <c r="S1022" s="247" t="s">
        <v>8384</v>
      </c>
      <c r="T1022" s="247"/>
      <c r="U1022" s="247" t="s">
        <v>7988</v>
      </c>
      <c r="V1022" s="247" t="s">
        <v>7988</v>
      </c>
      <c r="W1022" s="247" t="s">
        <v>7988</v>
      </c>
      <c r="X1022" s="247" t="s">
        <v>7988</v>
      </c>
      <c r="Y1022" s="248">
        <v>44545.60564814815</v>
      </c>
      <c r="Z1022" s="248">
        <v>44546.574560185189</v>
      </c>
      <c r="AA1022" s="247" t="s">
        <v>7988</v>
      </c>
      <c r="AB1022" s="247"/>
      <c r="AC1022" s="247"/>
      <c r="AD1022" s="247">
        <v>33111</v>
      </c>
      <c r="AE1022" s="247" t="s">
        <v>8111</v>
      </c>
      <c r="AF1022" s="247" t="s">
        <v>8113</v>
      </c>
      <c r="AG1022" s="247" t="s">
        <v>35</v>
      </c>
    </row>
    <row r="1023" spans="1:33" ht="26.4" x14ac:dyDescent="0.3">
      <c r="A1023" s="247" t="s">
        <v>1427</v>
      </c>
      <c r="B1023" s="247" t="s">
        <v>8111</v>
      </c>
      <c r="C1023" s="247" t="s">
        <v>64</v>
      </c>
      <c r="D1023" s="251" t="s">
        <v>120</v>
      </c>
      <c r="E1023" s="247" t="s">
        <v>3192</v>
      </c>
      <c r="F1023" s="247" t="s">
        <v>3217</v>
      </c>
      <c r="G1023" s="247" t="s">
        <v>133</v>
      </c>
      <c r="H1023" s="247" t="s">
        <v>322</v>
      </c>
      <c r="I1023" s="247" t="s">
        <v>7988</v>
      </c>
      <c r="J1023" s="247" t="s">
        <v>7988</v>
      </c>
      <c r="K1023" s="247" t="s">
        <v>7988</v>
      </c>
      <c r="L1023" s="247" t="s">
        <v>7988</v>
      </c>
      <c r="M1023" s="247" t="s">
        <v>8112</v>
      </c>
      <c r="N1023" s="247" t="s">
        <v>84</v>
      </c>
      <c r="O1023" s="247" t="s">
        <v>7988</v>
      </c>
      <c r="P1023" s="247"/>
      <c r="Q1023" s="247" t="s">
        <v>3075</v>
      </c>
      <c r="R1023" s="247"/>
      <c r="S1023" s="247"/>
      <c r="T1023" s="247"/>
      <c r="U1023" s="247" t="s">
        <v>7988</v>
      </c>
      <c r="V1023" s="247" t="s">
        <v>7988</v>
      </c>
      <c r="W1023" s="247" t="s">
        <v>7988</v>
      </c>
      <c r="X1023" s="247" t="s">
        <v>7988</v>
      </c>
      <c r="Y1023" s="248">
        <v>44545.663969907408</v>
      </c>
      <c r="Z1023" s="248">
        <v>44545.930208333331</v>
      </c>
      <c r="AA1023" s="247" t="s">
        <v>7988</v>
      </c>
      <c r="AB1023" s="247"/>
      <c r="AC1023" s="247"/>
      <c r="AD1023" s="247">
        <v>4254</v>
      </c>
      <c r="AE1023" s="247" t="s">
        <v>8111</v>
      </c>
      <c r="AF1023" s="247" t="s">
        <v>8113</v>
      </c>
      <c r="AG1023" s="247" t="s">
        <v>15</v>
      </c>
    </row>
    <row r="1024" spans="1:33" ht="409.6" x14ac:dyDescent="0.3">
      <c r="A1024" s="247"/>
      <c r="B1024" s="247" t="s">
        <v>8111</v>
      </c>
      <c r="C1024" s="247" t="s">
        <v>18</v>
      </c>
      <c r="D1024" s="251" t="s">
        <v>155</v>
      </c>
      <c r="E1024" s="247" t="s">
        <v>3079</v>
      </c>
      <c r="F1024" s="247" t="s">
        <v>2939</v>
      </c>
      <c r="G1024" s="247" t="s">
        <v>2940</v>
      </c>
      <c r="H1024" s="247" t="s">
        <v>23</v>
      </c>
      <c r="I1024" s="247" t="s">
        <v>7988</v>
      </c>
      <c r="J1024" s="247" t="s">
        <v>7988</v>
      </c>
      <c r="K1024" s="247" t="s">
        <v>7988</v>
      </c>
      <c r="L1024" s="247" t="s">
        <v>7988</v>
      </c>
      <c r="M1024" s="247" t="s">
        <v>8112</v>
      </c>
      <c r="N1024" s="247" t="s">
        <v>84</v>
      </c>
      <c r="O1024" s="247" t="s">
        <v>7988</v>
      </c>
      <c r="P1024" s="247" t="s">
        <v>3218</v>
      </c>
      <c r="Q1024" s="247" t="s">
        <v>3029</v>
      </c>
      <c r="R1024" s="247"/>
      <c r="S1024" s="247" t="s">
        <v>8385</v>
      </c>
      <c r="T1024" s="247"/>
      <c r="U1024" s="247" t="s">
        <v>7988</v>
      </c>
      <c r="V1024" s="247" t="s">
        <v>7988</v>
      </c>
      <c r="W1024" s="247" t="s">
        <v>7988</v>
      </c>
      <c r="X1024" s="247" t="s">
        <v>7988</v>
      </c>
      <c r="Y1024" s="248">
        <v>44545.688310185185</v>
      </c>
      <c r="Z1024" s="248">
        <v>44546.655659722222</v>
      </c>
      <c r="AA1024" s="247" t="s">
        <v>7988</v>
      </c>
      <c r="AB1024" s="247"/>
      <c r="AC1024" s="247"/>
      <c r="AD1024" s="247">
        <v>3613</v>
      </c>
      <c r="AE1024" s="247" t="s">
        <v>8111</v>
      </c>
      <c r="AF1024" s="247" t="s">
        <v>8113</v>
      </c>
      <c r="AG1024" s="247" t="s">
        <v>35</v>
      </c>
    </row>
    <row r="1025" spans="1:33" ht="105.6" x14ac:dyDescent="0.3">
      <c r="A1025" s="247"/>
      <c r="B1025" s="247" t="s">
        <v>8111</v>
      </c>
      <c r="C1025" s="247" t="s">
        <v>32</v>
      </c>
      <c r="D1025" s="251" t="s">
        <v>187</v>
      </c>
      <c r="E1025" s="247" t="s">
        <v>3193</v>
      </c>
      <c r="F1025" s="247" t="s">
        <v>2988</v>
      </c>
      <c r="G1025" s="247" t="s">
        <v>123</v>
      </c>
      <c r="H1025" s="247" t="s">
        <v>23</v>
      </c>
      <c r="I1025" s="247" t="s">
        <v>7988</v>
      </c>
      <c r="J1025" s="247" t="s">
        <v>7988</v>
      </c>
      <c r="K1025" s="247" t="s">
        <v>7988</v>
      </c>
      <c r="L1025" s="247" t="s">
        <v>7988</v>
      </c>
      <c r="M1025" s="247" t="s">
        <v>8112</v>
      </c>
      <c r="N1025" s="247" t="s">
        <v>84</v>
      </c>
      <c r="O1025" s="247" t="s">
        <v>7988</v>
      </c>
      <c r="P1025" s="247"/>
      <c r="Q1025" s="247" t="s">
        <v>2989</v>
      </c>
      <c r="R1025" s="247"/>
      <c r="S1025" s="247" t="s">
        <v>8386</v>
      </c>
      <c r="T1025" s="247"/>
      <c r="U1025" s="247" t="s">
        <v>7988</v>
      </c>
      <c r="V1025" s="247" t="s">
        <v>7988</v>
      </c>
      <c r="W1025" s="247" t="s">
        <v>7988</v>
      </c>
      <c r="X1025" s="247" t="s">
        <v>7988</v>
      </c>
      <c r="Y1025" s="248">
        <v>44545.705601851849</v>
      </c>
      <c r="Z1025" s="248">
        <v>44546.574560185189</v>
      </c>
      <c r="AA1025" s="247" t="s">
        <v>7988</v>
      </c>
      <c r="AB1025" s="247"/>
      <c r="AC1025" s="247"/>
      <c r="AD1025" s="247">
        <v>4522</v>
      </c>
      <c r="AE1025" s="247" t="s">
        <v>8111</v>
      </c>
      <c r="AF1025" s="247" t="s">
        <v>8113</v>
      </c>
      <c r="AG1025" s="247" t="s">
        <v>7988</v>
      </c>
    </row>
    <row r="1026" spans="1:33" ht="66" x14ac:dyDescent="0.3">
      <c r="A1026" s="247"/>
      <c r="B1026" s="247" t="s">
        <v>8111</v>
      </c>
      <c r="C1026" s="247" t="s">
        <v>18</v>
      </c>
      <c r="D1026" s="251" t="s">
        <v>1860</v>
      </c>
      <c r="E1026" s="247" t="s">
        <v>3219</v>
      </c>
      <c r="F1026" s="247" t="s">
        <v>8387</v>
      </c>
      <c r="G1026" s="247" t="s">
        <v>133</v>
      </c>
      <c r="H1026" s="247" t="s">
        <v>2970</v>
      </c>
      <c r="I1026" s="247" t="s">
        <v>7988</v>
      </c>
      <c r="J1026" s="247" t="s">
        <v>7988</v>
      </c>
      <c r="K1026" s="247" t="s">
        <v>7988</v>
      </c>
      <c r="L1026" s="247" t="s">
        <v>7988</v>
      </c>
      <c r="M1026" s="247" t="s">
        <v>8112</v>
      </c>
      <c r="N1026" s="247" t="s">
        <v>91</v>
      </c>
      <c r="O1026" s="247" t="s">
        <v>1861</v>
      </c>
      <c r="P1026" s="247" t="s">
        <v>3220</v>
      </c>
      <c r="Q1026" s="247"/>
      <c r="R1026" s="247"/>
      <c r="S1026" s="247" t="s">
        <v>8388</v>
      </c>
      <c r="T1026" s="247"/>
      <c r="U1026" s="247" t="s">
        <v>3083</v>
      </c>
      <c r="V1026" s="247" t="s">
        <v>7988</v>
      </c>
      <c r="W1026" s="247" t="s">
        <v>3081</v>
      </c>
      <c r="X1026" s="247"/>
      <c r="Y1026" s="248">
        <v>44545.833645833336</v>
      </c>
      <c r="Z1026" s="248">
        <v>44546.655659722222</v>
      </c>
      <c r="AA1026" s="247" t="s">
        <v>7988</v>
      </c>
      <c r="AB1026" s="247"/>
      <c r="AC1026" s="247"/>
      <c r="AD1026" s="247">
        <v>1001</v>
      </c>
      <c r="AE1026" s="247" t="s">
        <v>8111</v>
      </c>
      <c r="AF1026" s="247" t="s">
        <v>8113</v>
      </c>
      <c r="AG1026" s="247" t="s">
        <v>8123</v>
      </c>
    </row>
    <row r="1027" spans="1:33" x14ac:dyDescent="0.3">
      <c r="A1027" s="247"/>
      <c r="B1027" s="247" t="s">
        <v>8111</v>
      </c>
      <c r="C1027" s="247" t="s">
        <v>18</v>
      </c>
      <c r="D1027" s="251" t="s">
        <v>1860</v>
      </c>
      <c r="E1027" s="247" t="s">
        <v>3221</v>
      </c>
      <c r="F1027" s="247" t="s">
        <v>3222</v>
      </c>
      <c r="G1027" s="247" t="s">
        <v>149</v>
      </c>
      <c r="H1027" s="247" t="s">
        <v>769</v>
      </c>
      <c r="I1027" s="247" t="s">
        <v>7988</v>
      </c>
      <c r="J1027" s="247" t="s">
        <v>7988</v>
      </c>
      <c r="K1027" s="247" t="s">
        <v>7988</v>
      </c>
      <c r="L1027" s="247" t="s">
        <v>7988</v>
      </c>
      <c r="M1027" s="247" t="s">
        <v>8112</v>
      </c>
      <c r="N1027" s="247" t="s">
        <v>91</v>
      </c>
      <c r="O1027" s="247" t="s">
        <v>1861</v>
      </c>
      <c r="P1027" s="247" t="s">
        <v>3224</v>
      </c>
      <c r="Q1027" s="247"/>
      <c r="R1027" s="247" t="s">
        <v>3223</v>
      </c>
      <c r="S1027" s="247" t="s">
        <v>8388</v>
      </c>
      <c r="T1027" s="247"/>
      <c r="U1027" s="247" t="s">
        <v>7988</v>
      </c>
      <c r="V1027" s="247" t="s">
        <v>7988</v>
      </c>
      <c r="W1027" s="247"/>
      <c r="X1027" s="247"/>
      <c r="Y1027" s="248">
        <v>44545.839780092596</v>
      </c>
      <c r="Z1027" s="248">
        <v>44546.574560185189</v>
      </c>
      <c r="AA1027" s="247" t="s">
        <v>7988</v>
      </c>
      <c r="AB1027" s="247"/>
      <c r="AC1027" s="247"/>
      <c r="AD1027" s="247">
        <v>366500</v>
      </c>
      <c r="AE1027" s="247" t="s">
        <v>8111</v>
      </c>
      <c r="AF1027" s="247" t="s">
        <v>8113</v>
      </c>
      <c r="AG1027" s="247" t="s">
        <v>15</v>
      </c>
    </row>
    <row r="1028" spans="1:33" ht="26.4" x14ac:dyDescent="0.3">
      <c r="A1028" s="247" t="s">
        <v>1087</v>
      </c>
      <c r="B1028" s="247" t="s">
        <v>8111</v>
      </c>
      <c r="C1028" s="247" t="s">
        <v>64</v>
      </c>
      <c r="D1028" s="251" t="s">
        <v>1794</v>
      </c>
      <c r="E1028" s="247" t="s">
        <v>1805</v>
      </c>
      <c r="F1028" s="247" t="s">
        <v>1803</v>
      </c>
      <c r="G1028" s="247" t="s">
        <v>777</v>
      </c>
      <c r="H1028" s="247" t="s">
        <v>769</v>
      </c>
      <c r="I1028" s="247" t="s">
        <v>7988</v>
      </c>
      <c r="J1028" s="247" t="s">
        <v>7988</v>
      </c>
      <c r="K1028" s="247" t="s">
        <v>7988</v>
      </c>
      <c r="L1028" s="247" t="s">
        <v>7988</v>
      </c>
      <c r="M1028" s="247" t="s">
        <v>8112</v>
      </c>
      <c r="N1028" s="247" t="s">
        <v>91</v>
      </c>
      <c r="O1028" s="247" t="s">
        <v>1795</v>
      </c>
      <c r="P1028" s="247"/>
      <c r="Q1028" s="247" t="s">
        <v>1802</v>
      </c>
      <c r="R1028" s="247" t="s">
        <v>8154</v>
      </c>
      <c r="S1028" s="247" t="s">
        <v>8155</v>
      </c>
      <c r="T1028" s="247"/>
      <c r="U1028" s="247" t="s">
        <v>7988</v>
      </c>
      <c r="V1028" s="247" t="s">
        <v>7988</v>
      </c>
      <c r="W1028" s="247" t="s">
        <v>7988</v>
      </c>
      <c r="X1028" s="247" t="s">
        <v>7988</v>
      </c>
      <c r="Y1028" s="248">
        <v>44545.853125000001</v>
      </c>
      <c r="Z1028" s="248">
        <v>44546.574560185189</v>
      </c>
      <c r="AA1028" s="247" t="s">
        <v>7988</v>
      </c>
      <c r="AB1028" s="247"/>
      <c r="AC1028" s="247"/>
      <c r="AD1028" s="247">
        <v>33781</v>
      </c>
      <c r="AE1028" s="247" t="s">
        <v>8111</v>
      </c>
      <c r="AF1028" s="247" t="s">
        <v>8113</v>
      </c>
      <c r="AG1028" s="247" t="s">
        <v>15</v>
      </c>
    </row>
    <row r="1029" spans="1:33" ht="39.6" x14ac:dyDescent="0.3">
      <c r="A1029" s="247" t="s">
        <v>8124</v>
      </c>
      <c r="B1029" s="247" t="s">
        <v>8111</v>
      </c>
      <c r="C1029" s="247" t="s">
        <v>64</v>
      </c>
      <c r="D1029" s="251" t="s">
        <v>1036</v>
      </c>
      <c r="E1029" s="247" t="s">
        <v>3225</v>
      </c>
      <c r="F1029" s="247" t="s">
        <v>3226</v>
      </c>
      <c r="G1029" s="247" t="s">
        <v>1077</v>
      </c>
      <c r="H1029" s="247" t="s">
        <v>769</v>
      </c>
      <c r="I1029" s="247" t="s">
        <v>7988</v>
      </c>
      <c r="J1029" s="247" t="s">
        <v>7988</v>
      </c>
      <c r="K1029" s="247" t="s">
        <v>7988</v>
      </c>
      <c r="L1029" s="247" t="s">
        <v>7988</v>
      </c>
      <c r="M1029" s="247" t="s">
        <v>8112</v>
      </c>
      <c r="N1029" s="247" t="s">
        <v>91</v>
      </c>
      <c r="O1029" s="247" t="s">
        <v>1037</v>
      </c>
      <c r="P1029" s="247"/>
      <c r="Q1029" s="247"/>
      <c r="R1029" s="247" t="s">
        <v>3227</v>
      </c>
      <c r="S1029" s="247" t="s">
        <v>8156</v>
      </c>
      <c r="T1029" s="247"/>
      <c r="U1029" s="247" t="s">
        <v>7988</v>
      </c>
      <c r="V1029" s="247" t="s">
        <v>7988</v>
      </c>
      <c r="W1029" s="247"/>
      <c r="X1029" s="247"/>
      <c r="Y1029" s="248">
        <v>44545.859143518515</v>
      </c>
      <c r="Z1029" s="248">
        <v>44547.746932870374</v>
      </c>
      <c r="AA1029" s="247" t="s">
        <v>7988</v>
      </c>
      <c r="AB1029" s="247"/>
      <c r="AC1029" s="247"/>
      <c r="AD1029" s="247">
        <v>366700</v>
      </c>
      <c r="AE1029" s="247" t="s">
        <v>8111</v>
      </c>
      <c r="AF1029" s="247" t="s">
        <v>8113</v>
      </c>
      <c r="AG1029" s="247" t="s">
        <v>15</v>
      </c>
    </row>
    <row r="1030" spans="1:33" ht="26.4" x14ac:dyDescent="0.3">
      <c r="A1030" s="247" t="s">
        <v>1611</v>
      </c>
      <c r="B1030" s="247" t="s">
        <v>8111</v>
      </c>
      <c r="C1030" s="247" t="s">
        <v>64</v>
      </c>
      <c r="D1030" s="251" t="s">
        <v>764</v>
      </c>
      <c r="E1030" s="247" t="s">
        <v>772</v>
      </c>
      <c r="F1030" s="247" t="s">
        <v>767</v>
      </c>
      <c r="G1030" s="247" t="s">
        <v>768</v>
      </c>
      <c r="H1030" s="247" t="s">
        <v>769</v>
      </c>
      <c r="I1030" s="247" t="s">
        <v>7988</v>
      </c>
      <c r="J1030" s="247" t="s">
        <v>7988</v>
      </c>
      <c r="K1030" s="247" t="s">
        <v>7988</v>
      </c>
      <c r="L1030" s="247" t="s">
        <v>7988</v>
      </c>
      <c r="M1030" s="247" t="s">
        <v>8112</v>
      </c>
      <c r="N1030" s="247" t="s">
        <v>91</v>
      </c>
      <c r="O1030" s="247" t="s">
        <v>765</v>
      </c>
      <c r="P1030" s="247"/>
      <c r="Q1030" s="247" t="s">
        <v>766</v>
      </c>
      <c r="R1030" s="247" t="s">
        <v>3228</v>
      </c>
      <c r="S1030" s="247" t="s">
        <v>8157</v>
      </c>
      <c r="T1030" s="247"/>
      <c r="U1030" s="247" t="s">
        <v>7988</v>
      </c>
      <c r="V1030" s="247" t="s">
        <v>7988</v>
      </c>
      <c r="W1030" s="247" t="s">
        <v>7988</v>
      </c>
      <c r="X1030" s="247" t="s">
        <v>7988</v>
      </c>
      <c r="Y1030" s="248">
        <v>44545.932939814818</v>
      </c>
      <c r="Z1030" s="248">
        <v>44546.655659722222</v>
      </c>
      <c r="AA1030" s="247" t="s">
        <v>7988</v>
      </c>
      <c r="AB1030" s="247"/>
      <c r="AC1030" s="247"/>
      <c r="AD1030" s="247">
        <v>29771</v>
      </c>
      <c r="AE1030" s="247" t="s">
        <v>8111</v>
      </c>
      <c r="AF1030" s="247" t="s">
        <v>8113</v>
      </c>
      <c r="AG1030" s="247" t="s">
        <v>15</v>
      </c>
    </row>
    <row r="1031" spans="1:33" ht="26.4" x14ac:dyDescent="0.3">
      <c r="A1031" s="247" t="s">
        <v>1516</v>
      </c>
      <c r="B1031" s="247" t="s">
        <v>8111</v>
      </c>
      <c r="C1031" s="247" t="s">
        <v>64</v>
      </c>
      <c r="D1031" s="251" t="s">
        <v>2490</v>
      </c>
      <c r="E1031" s="247" t="s">
        <v>2492</v>
      </c>
      <c r="F1031" s="247" t="s">
        <v>3229</v>
      </c>
      <c r="G1031" s="247" t="s">
        <v>2487</v>
      </c>
      <c r="H1031" s="247" t="s">
        <v>313</v>
      </c>
      <c r="I1031" s="247" t="s">
        <v>7988</v>
      </c>
      <c r="J1031" s="247" t="s">
        <v>7988</v>
      </c>
      <c r="K1031" s="247" t="s">
        <v>7988</v>
      </c>
      <c r="L1031" s="247" t="s">
        <v>7988</v>
      </c>
      <c r="M1031" s="247" t="s">
        <v>8112</v>
      </c>
      <c r="N1031" s="247" t="s">
        <v>91</v>
      </c>
      <c r="O1031" s="247" t="s">
        <v>7988</v>
      </c>
      <c r="P1031" s="247"/>
      <c r="Q1031" s="247" t="s">
        <v>2485</v>
      </c>
      <c r="R1031" s="247"/>
      <c r="S1031" s="247" t="s">
        <v>8142</v>
      </c>
      <c r="T1031" s="247"/>
      <c r="U1031" s="247" t="s">
        <v>7988</v>
      </c>
      <c r="V1031" s="247" t="s">
        <v>7988</v>
      </c>
      <c r="W1031" s="247" t="s">
        <v>7988</v>
      </c>
      <c r="X1031" s="247" t="s">
        <v>7988</v>
      </c>
      <c r="Y1031" s="248">
        <v>44546.442569444444</v>
      </c>
      <c r="Z1031" s="248">
        <v>44546.655659722222</v>
      </c>
      <c r="AA1031" s="247" t="s">
        <v>7988</v>
      </c>
      <c r="AB1031" s="247"/>
      <c r="AC1031" s="247"/>
      <c r="AD1031" s="247">
        <v>347601</v>
      </c>
      <c r="AE1031" s="247" t="s">
        <v>8111</v>
      </c>
      <c r="AF1031" s="247" t="s">
        <v>8113</v>
      </c>
      <c r="AG1031" s="247" t="s">
        <v>15</v>
      </c>
    </row>
    <row r="1032" spans="1:33" ht="26.4" x14ac:dyDescent="0.3">
      <c r="A1032" s="247"/>
      <c r="B1032" s="247" t="s">
        <v>8111</v>
      </c>
      <c r="C1032" s="247" t="s">
        <v>18</v>
      </c>
      <c r="D1032" s="251" t="s">
        <v>1284</v>
      </c>
      <c r="E1032" s="247" t="s">
        <v>3164</v>
      </c>
      <c r="F1032" s="247" t="s">
        <v>3161</v>
      </c>
      <c r="G1032" s="247" t="s">
        <v>3162</v>
      </c>
      <c r="H1032" s="247" t="s">
        <v>23</v>
      </c>
      <c r="I1032" s="247" t="s">
        <v>7988</v>
      </c>
      <c r="J1032" s="247" t="s">
        <v>7988</v>
      </c>
      <c r="K1032" s="247" t="s">
        <v>7988</v>
      </c>
      <c r="L1032" s="247" t="s">
        <v>7988</v>
      </c>
      <c r="M1032" s="247" t="s">
        <v>8112</v>
      </c>
      <c r="N1032" s="247" t="s">
        <v>91</v>
      </c>
      <c r="O1032" s="247" t="s">
        <v>1288</v>
      </c>
      <c r="P1032" s="247" t="s">
        <v>3230</v>
      </c>
      <c r="Q1032" s="247" t="s">
        <v>3160</v>
      </c>
      <c r="R1032" s="247" t="s">
        <v>3163</v>
      </c>
      <c r="S1032" s="247"/>
      <c r="T1032" s="247"/>
      <c r="U1032" s="247" t="s">
        <v>7988</v>
      </c>
      <c r="V1032" s="247" t="s">
        <v>7988</v>
      </c>
      <c r="W1032" s="247" t="s">
        <v>7988</v>
      </c>
      <c r="X1032" s="247" t="s">
        <v>7988</v>
      </c>
      <c r="Y1032" s="248">
        <v>44546.476701388892</v>
      </c>
      <c r="Z1032" s="248">
        <v>44546.655659722222</v>
      </c>
      <c r="AA1032" s="247" t="s">
        <v>7988</v>
      </c>
      <c r="AB1032" s="247"/>
      <c r="AC1032" s="247"/>
      <c r="AD1032" s="247">
        <v>362501</v>
      </c>
      <c r="AE1032" s="247" t="s">
        <v>8111</v>
      </c>
      <c r="AF1032" s="247" t="s">
        <v>8113</v>
      </c>
      <c r="AG1032" s="247" t="s">
        <v>35</v>
      </c>
    </row>
    <row r="1033" spans="1:33" x14ac:dyDescent="0.3">
      <c r="A1033" s="247"/>
      <c r="B1033" s="247" t="s">
        <v>8111</v>
      </c>
      <c r="C1033" s="247" t="s">
        <v>32</v>
      </c>
      <c r="D1033" s="251" t="s">
        <v>120</v>
      </c>
      <c r="E1033" s="247" t="s">
        <v>3000</v>
      </c>
      <c r="F1033" s="247" t="s">
        <v>2904</v>
      </c>
      <c r="G1033" s="247" t="s">
        <v>1196</v>
      </c>
      <c r="H1033" s="247" t="s">
        <v>23</v>
      </c>
      <c r="I1033" s="247" t="s">
        <v>7988</v>
      </c>
      <c r="J1033" s="247" t="s">
        <v>7988</v>
      </c>
      <c r="K1033" s="247" t="s">
        <v>7988</v>
      </c>
      <c r="L1033" s="247" t="s">
        <v>7988</v>
      </c>
      <c r="M1033" s="247" t="s">
        <v>8112</v>
      </c>
      <c r="N1033" s="247" t="s">
        <v>84</v>
      </c>
      <c r="O1033" s="247" t="s">
        <v>7988</v>
      </c>
      <c r="P1033" s="247"/>
      <c r="Q1033" s="247" t="s">
        <v>2905</v>
      </c>
      <c r="R1033" s="247"/>
      <c r="S1033" s="247"/>
      <c r="T1033" s="247"/>
      <c r="U1033" s="247" t="s">
        <v>7988</v>
      </c>
      <c r="V1033" s="247" t="s">
        <v>7988</v>
      </c>
      <c r="W1033" s="247" t="s">
        <v>7988</v>
      </c>
      <c r="X1033" s="247" t="s">
        <v>7988</v>
      </c>
      <c r="Y1033" s="248">
        <v>44546.479814814818</v>
      </c>
      <c r="Z1033" s="248">
        <v>44547.53052083333</v>
      </c>
      <c r="AA1033" s="247" t="s">
        <v>7988</v>
      </c>
      <c r="AB1033" s="247"/>
      <c r="AC1033" s="247"/>
      <c r="AD1033" s="247">
        <v>3632</v>
      </c>
      <c r="AE1033" s="247" t="s">
        <v>8111</v>
      </c>
      <c r="AF1033" s="247" t="s">
        <v>8113</v>
      </c>
      <c r="AG1033" s="247" t="s">
        <v>35</v>
      </c>
    </row>
    <row r="1034" spans="1:33" ht="409.6" x14ac:dyDescent="0.3">
      <c r="A1034" s="247"/>
      <c r="B1034" s="247" t="s">
        <v>8111</v>
      </c>
      <c r="C1034" s="247" t="s">
        <v>18</v>
      </c>
      <c r="D1034" s="251" t="s">
        <v>120</v>
      </c>
      <c r="E1034" s="247" t="s">
        <v>3191</v>
      </c>
      <c r="F1034" s="247" t="s">
        <v>326</v>
      </c>
      <c r="G1034" s="247" t="s">
        <v>3042</v>
      </c>
      <c r="H1034" s="247" t="s">
        <v>313</v>
      </c>
      <c r="I1034" s="247" t="s">
        <v>7988</v>
      </c>
      <c r="J1034" s="247" t="s">
        <v>7988</v>
      </c>
      <c r="K1034" s="247" t="s">
        <v>7988</v>
      </c>
      <c r="L1034" s="247" t="s">
        <v>7988</v>
      </c>
      <c r="M1034" s="247" t="s">
        <v>8112</v>
      </c>
      <c r="N1034" s="247" t="s">
        <v>84</v>
      </c>
      <c r="O1034" s="247" t="s">
        <v>7988</v>
      </c>
      <c r="P1034" s="247" t="s">
        <v>3231</v>
      </c>
      <c r="Q1034" s="247" t="s">
        <v>3043</v>
      </c>
      <c r="R1034" s="247"/>
      <c r="S1034" s="247" t="s">
        <v>8389</v>
      </c>
      <c r="T1034" s="247"/>
      <c r="U1034" s="247" t="s">
        <v>7988</v>
      </c>
      <c r="V1034" s="247" t="s">
        <v>7988</v>
      </c>
      <c r="W1034" s="247" t="s">
        <v>7988</v>
      </c>
      <c r="X1034" s="247" t="s">
        <v>7988</v>
      </c>
      <c r="Y1034" s="248">
        <v>44546.480127314811</v>
      </c>
      <c r="Z1034" s="248">
        <v>44546.574560185189</v>
      </c>
      <c r="AA1034" s="247" t="s">
        <v>7988</v>
      </c>
      <c r="AB1034" s="247"/>
      <c r="AC1034" s="247"/>
      <c r="AD1034" s="247">
        <v>3203</v>
      </c>
      <c r="AE1034" s="247" t="s">
        <v>8111</v>
      </c>
      <c r="AF1034" s="247" t="s">
        <v>8113</v>
      </c>
      <c r="AG1034" s="247" t="s">
        <v>15</v>
      </c>
    </row>
    <row r="1035" spans="1:33" ht="409.6" x14ac:dyDescent="0.3">
      <c r="A1035" s="247"/>
      <c r="B1035" s="247" t="s">
        <v>8111</v>
      </c>
      <c r="C1035" s="247" t="s">
        <v>32</v>
      </c>
      <c r="D1035" s="251" t="s">
        <v>1160</v>
      </c>
      <c r="E1035" s="247" t="s">
        <v>3135</v>
      </c>
      <c r="F1035" s="247" t="s">
        <v>3132</v>
      </c>
      <c r="G1035" s="247" t="s">
        <v>3133</v>
      </c>
      <c r="H1035" s="247" t="s">
        <v>23</v>
      </c>
      <c r="I1035" s="247" t="s">
        <v>7988</v>
      </c>
      <c r="J1035" s="247" t="s">
        <v>7988</v>
      </c>
      <c r="K1035" s="247" t="s">
        <v>7988</v>
      </c>
      <c r="L1035" s="247" t="s">
        <v>7988</v>
      </c>
      <c r="M1035" s="247" t="s">
        <v>8112</v>
      </c>
      <c r="N1035" s="247" t="s">
        <v>91</v>
      </c>
      <c r="O1035" s="247" t="s">
        <v>1360</v>
      </c>
      <c r="P1035" s="247"/>
      <c r="Q1035" s="247" t="s">
        <v>3131</v>
      </c>
      <c r="R1035" s="247"/>
      <c r="S1035" s="247" t="s">
        <v>8390</v>
      </c>
      <c r="T1035" s="247"/>
      <c r="U1035" s="247" t="s">
        <v>7988</v>
      </c>
      <c r="V1035" s="247" t="s">
        <v>7988</v>
      </c>
      <c r="W1035" s="247" t="s">
        <v>7988</v>
      </c>
      <c r="X1035" s="247" t="s">
        <v>7988</v>
      </c>
      <c r="Y1035" s="248">
        <v>44546.50445601852</v>
      </c>
      <c r="Z1035" s="248">
        <v>44546.574560185189</v>
      </c>
      <c r="AA1035" s="247" t="s">
        <v>7988</v>
      </c>
      <c r="AB1035" s="247"/>
      <c r="AC1035" s="247"/>
      <c r="AD1035" s="247">
        <v>34181</v>
      </c>
      <c r="AE1035" s="247" t="s">
        <v>8111</v>
      </c>
      <c r="AF1035" s="247" t="s">
        <v>8113</v>
      </c>
      <c r="AG1035" s="247" t="s">
        <v>35</v>
      </c>
    </row>
    <row r="1036" spans="1:33" ht="52.8" x14ac:dyDescent="0.3">
      <c r="A1036" s="247"/>
      <c r="B1036" s="247" t="s">
        <v>8111</v>
      </c>
      <c r="C1036" s="247" t="s">
        <v>64</v>
      </c>
      <c r="D1036" s="251">
        <v>14</v>
      </c>
      <c r="E1036" s="247" t="s">
        <v>3211</v>
      </c>
      <c r="F1036" s="247" t="s">
        <v>3232</v>
      </c>
      <c r="G1036" s="247" t="s">
        <v>249</v>
      </c>
      <c r="H1036" s="247" t="s">
        <v>2970</v>
      </c>
      <c r="I1036" s="247" t="s">
        <v>7988</v>
      </c>
      <c r="J1036" s="247" t="s">
        <v>7988</v>
      </c>
      <c r="K1036" s="247" t="s">
        <v>7988</v>
      </c>
      <c r="L1036" s="247" t="s">
        <v>7988</v>
      </c>
      <c r="M1036" s="247" t="s">
        <v>8112</v>
      </c>
      <c r="N1036" s="247" t="s">
        <v>528</v>
      </c>
      <c r="O1036" s="247" t="s">
        <v>7988</v>
      </c>
      <c r="P1036" s="247"/>
      <c r="Q1036" s="247" t="s">
        <v>3208</v>
      </c>
      <c r="R1036" s="247"/>
      <c r="S1036" s="247" t="s">
        <v>8391</v>
      </c>
      <c r="T1036" s="247"/>
      <c r="U1036" s="247" t="s">
        <v>3213</v>
      </c>
      <c r="V1036" s="247" t="s">
        <v>3214</v>
      </c>
      <c r="W1036" s="247" t="s">
        <v>3212</v>
      </c>
      <c r="X1036" s="247" t="s">
        <v>7988</v>
      </c>
      <c r="Y1036" s="248">
        <v>44546.510162037041</v>
      </c>
      <c r="Z1036" s="248">
        <v>44546.903506944444</v>
      </c>
      <c r="AA1036" s="247" t="s">
        <v>7988</v>
      </c>
      <c r="AB1036" s="247"/>
      <c r="AC1036" s="247"/>
      <c r="AD1036" s="247">
        <v>6021</v>
      </c>
      <c r="AE1036" s="247" t="s">
        <v>8111</v>
      </c>
      <c r="AF1036" s="247" t="s">
        <v>8113</v>
      </c>
      <c r="AG1036" s="247" t="s">
        <v>15</v>
      </c>
    </row>
    <row r="1037" spans="1:33" ht="409.6" x14ac:dyDescent="0.3">
      <c r="A1037" s="247"/>
      <c r="B1037" s="247" t="s">
        <v>8111</v>
      </c>
      <c r="C1037" s="247" t="s">
        <v>32</v>
      </c>
      <c r="D1037" s="251" t="s">
        <v>1393</v>
      </c>
      <c r="E1037" s="247" t="s">
        <v>3142</v>
      </c>
      <c r="F1037" s="247" t="s">
        <v>3140</v>
      </c>
      <c r="G1037" s="247" t="s">
        <v>3097</v>
      </c>
      <c r="H1037" s="247" t="s">
        <v>23</v>
      </c>
      <c r="I1037" s="247" t="s">
        <v>7988</v>
      </c>
      <c r="J1037" s="247" t="s">
        <v>7988</v>
      </c>
      <c r="K1037" s="247" t="s">
        <v>7988</v>
      </c>
      <c r="L1037" s="247" t="s">
        <v>7988</v>
      </c>
      <c r="M1037" s="247" t="s">
        <v>8112</v>
      </c>
      <c r="N1037" s="247" t="s">
        <v>91</v>
      </c>
      <c r="O1037" s="247" t="s">
        <v>1394</v>
      </c>
      <c r="P1037" s="247"/>
      <c r="Q1037" s="247" t="s">
        <v>3139</v>
      </c>
      <c r="R1037" s="247"/>
      <c r="S1037" s="247" t="s">
        <v>8392</v>
      </c>
      <c r="T1037" s="247"/>
      <c r="U1037" s="247" t="s">
        <v>7988</v>
      </c>
      <c r="V1037" s="247" t="s">
        <v>7988</v>
      </c>
      <c r="W1037" s="247" t="s">
        <v>7988</v>
      </c>
      <c r="X1037" s="247" t="s">
        <v>7988</v>
      </c>
      <c r="Y1037" s="248">
        <v>44546.546944444446</v>
      </c>
      <c r="Z1037" s="248">
        <v>44547.53052083333</v>
      </c>
      <c r="AA1037" s="247" t="s">
        <v>7988</v>
      </c>
      <c r="AB1037" s="247"/>
      <c r="AC1037" s="247"/>
      <c r="AD1037" s="247">
        <v>32591</v>
      </c>
      <c r="AE1037" s="247" t="s">
        <v>8111</v>
      </c>
      <c r="AF1037" s="247" t="s">
        <v>8113</v>
      </c>
      <c r="AG1037" s="247" t="s">
        <v>35</v>
      </c>
    </row>
    <row r="1038" spans="1:33" ht="224.4" x14ac:dyDescent="0.3">
      <c r="A1038" s="247"/>
      <c r="B1038" s="247" t="s">
        <v>8111</v>
      </c>
      <c r="C1038" s="247" t="s">
        <v>3005</v>
      </c>
      <c r="D1038" s="251" t="s">
        <v>120</v>
      </c>
      <c r="E1038" s="247" t="s">
        <v>3233</v>
      </c>
      <c r="F1038" s="247" t="s">
        <v>3234</v>
      </c>
      <c r="G1038" s="247" t="s">
        <v>3235</v>
      </c>
      <c r="H1038" s="247" t="s">
        <v>35</v>
      </c>
      <c r="I1038" s="247" t="s">
        <v>7988</v>
      </c>
      <c r="J1038" s="247" t="s">
        <v>7988</v>
      </c>
      <c r="K1038" s="247" t="s">
        <v>7988</v>
      </c>
      <c r="L1038" s="247" t="s">
        <v>7988</v>
      </c>
      <c r="M1038" s="247" t="s">
        <v>8112</v>
      </c>
      <c r="N1038" s="247" t="s">
        <v>84</v>
      </c>
      <c r="O1038" s="247" t="s">
        <v>7988</v>
      </c>
      <c r="P1038" s="247"/>
      <c r="Q1038" s="247"/>
      <c r="R1038" s="247"/>
      <c r="S1038" s="247" t="s">
        <v>8393</v>
      </c>
      <c r="T1038" s="247"/>
      <c r="U1038" s="247" t="s">
        <v>7988</v>
      </c>
      <c r="V1038" s="247" t="s">
        <v>7988</v>
      </c>
      <c r="W1038" s="247"/>
      <c r="X1038" s="247"/>
      <c r="Y1038" s="248">
        <v>44546.558923611112</v>
      </c>
      <c r="Z1038" s="248">
        <v>44546.903506944444</v>
      </c>
      <c r="AA1038" s="247" t="s">
        <v>7988</v>
      </c>
      <c r="AB1038" s="247"/>
      <c r="AC1038" s="247"/>
      <c r="AD1038" s="247">
        <v>2300</v>
      </c>
      <c r="AE1038" s="247" t="s">
        <v>8111</v>
      </c>
      <c r="AF1038" s="247" t="s">
        <v>8113</v>
      </c>
      <c r="AG1038" s="247"/>
    </row>
    <row r="1039" spans="1:33" ht="26.4" x14ac:dyDescent="0.3">
      <c r="A1039" s="247" t="s">
        <v>1516</v>
      </c>
      <c r="B1039" s="247" t="s">
        <v>8111</v>
      </c>
      <c r="C1039" s="247" t="s">
        <v>64</v>
      </c>
      <c r="D1039" s="251" t="s">
        <v>187</v>
      </c>
      <c r="E1039" s="247" t="s">
        <v>3064</v>
      </c>
      <c r="F1039" s="247" t="s">
        <v>404</v>
      </c>
      <c r="G1039" s="247" t="s">
        <v>185</v>
      </c>
      <c r="H1039" s="247" t="s">
        <v>322</v>
      </c>
      <c r="I1039" s="247" t="s">
        <v>7988</v>
      </c>
      <c r="J1039" s="247" t="s">
        <v>7988</v>
      </c>
      <c r="K1039" s="247" t="s">
        <v>7988</v>
      </c>
      <c r="L1039" s="247" t="s">
        <v>7988</v>
      </c>
      <c r="M1039" s="247" t="s">
        <v>8112</v>
      </c>
      <c r="N1039" s="247" t="s">
        <v>84</v>
      </c>
      <c r="O1039" s="247" t="s">
        <v>7988</v>
      </c>
      <c r="P1039" s="247"/>
      <c r="Q1039" s="247" t="s">
        <v>406</v>
      </c>
      <c r="R1039" s="247"/>
      <c r="S1039" s="247"/>
      <c r="T1039" s="247"/>
      <c r="U1039" s="247" t="s">
        <v>7988</v>
      </c>
      <c r="V1039" s="247" t="s">
        <v>7988</v>
      </c>
      <c r="W1039" s="247" t="s">
        <v>7988</v>
      </c>
      <c r="X1039" s="247" t="s">
        <v>7988</v>
      </c>
      <c r="Y1039" s="248">
        <v>44546.565150462964</v>
      </c>
      <c r="Z1039" s="248">
        <v>44546.655659722222</v>
      </c>
      <c r="AA1039" s="247" t="s">
        <v>7988</v>
      </c>
      <c r="AB1039" s="247"/>
      <c r="AC1039" s="247"/>
      <c r="AD1039" s="247">
        <v>4202</v>
      </c>
      <c r="AE1039" s="247" t="s">
        <v>8111</v>
      </c>
      <c r="AF1039" s="247" t="s">
        <v>8113</v>
      </c>
      <c r="AG1039" s="247" t="s">
        <v>15</v>
      </c>
    </row>
    <row r="1040" spans="1:33" ht="26.4" x14ac:dyDescent="0.3">
      <c r="A1040" s="247" t="s">
        <v>1427</v>
      </c>
      <c r="B1040" s="247" t="s">
        <v>8111</v>
      </c>
      <c r="C1040" s="247" t="s">
        <v>64</v>
      </c>
      <c r="D1040" s="251" t="s">
        <v>120</v>
      </c>
      <c r="E1040" s="247" t="s">
        <v>3231</v>
      </c>
      <c r="F1040" s="247" t="s">
        <v>326</v>
      </c>
      <c r="G1040" s="247" t="s">
        <v>3042</v>
      </c>
      <c r="H1040" s="247" t="s">
        <v>313</v>
      </c>
      <c r="I1040" s="247" t="s">
        <v>7988</v>
      </c>
      <c r="J1040" s="247" t="s">
        <v>7988</v>
      </c>
      <c r="K1040" s="247" t="s">
        <v>7988</v>
      </c>
      <c r="L1040" s="247" t="s">
        <v>7988</v>
      </c>
      <c r="M1040" s="247" t="s">
        <v>8112</v>
      </c>
      <c r="N1040" s="247" t="s">
        <v>84</v>
      </c>
      <c r="O1040" s="247" t="s">
        <v>7988</v>
      </c>
      <c r="P1040" s="247"/>
      <c r="Q1040" s="247" t="s">
        <v>3191</v>
      </c>
      <c r="R1040" s="247"/>
      <c r="S1040" s="247"/>
      <c r="T1040" s="247"/>
      <c r="U1040" s="247" t="s">
        <v>7988</v>
      </c>
      <c r="V1040" s="247" t="s">
        <v>7988</v>
      </c>
      <c r="W1040" s="247" t="s">
        <v>7988</v>
      </c>
      <c r="X1040" s="247" t="s">
        <v>7988</v>
      </c>
      <c r="Y1040" s="248">
        <v>44546.577569444446</v>
      </c>
      <c r="Z1040" s="248">
        <v>44546.655659722222</v>
      </c>
      <c r="AA1040" s="247" t="s">
        <v>7988</v>
      </c>
      <c r="AB1040" s="247"/>
      <c r="AC1040" s="247"/>
      <c r="AD1040" s="247">
        <v>3204</v>
      </c>
      <c r="AE1040" s="247" t="s">
        <v>8111</v>
      </c>
      <c r="AF1040" s="247" t="s">
        <v>8113</v>
      </c>
      <c r="AG1040" s="247" t="s">
        <v>15</v>
      </c>
    </row>
    <row r="1041" spans="1:33" ht="26.4" x14ac:dyDescent="0.3">
      <c r="A1041" s="247" t="s">
        <v>1611</v>
      </c>
      <c r="B1041" s="247" t="s">
        <v>8111</v>
      </c>
      <c r="C1041" s="247" t="s">
        <v>64</v>
      </c>
      <c r="D1041" s="251" t="s">
        <v>245</v>
      </c>
      <c r="E1041" s="247" t="s">
        <v>2295</v>
      </c>
      <c r="F1041" s="247" t="s">
        <v>2293</v>
      </c>
      <c r="G1041" s="247" t="s">
        <v>2283</v>
      </c>
      <c r="H1041" s="247" t="s">
        <v>769</v>
      </c>
      <c r="I1041" s="247" t="s">
        <v>7988</v>
      </c>
      <c r="J1041" s="247" t="s">
        <v>7988</v>
      </c>
      <c r="K1041" s="247" t="s">
        <v>7988</v>
      </c>
      <c r="L1041" s="247" t="s">
        <v>7988</v>
      </c>
      <c r="M1041" s="247" t="s">
        <v>8112</v>
      </c>
      <c r="N1041" s="247" t="s">
        <v>91</v>
      </c>
      <c r="O1041" s="247" t="s">
        <v>246</v>
      </c>
      <c r="P1041" s="247"/>
      <c r="Q1041" s="247" t="s">
        <v>2292</v>
      </c>
      <c r="R1041" s="247" t="s">
        <v>2294</v>
      </c>
      <c r="S1041" s="247"/>
      <c r="T1041" s="247"/>
      <c r="U1041" s="247" t="s">
        <v>7988</v>
      </c>
      <c r="V1041" s="247" t="s">
        <v>7988</v>
      </c>
      <c r="W1041" s="247" t="s">
        <v>7988</v>
      </c>
      <c r="X1041" s="247" t="s">
        <v>7988</v>
      </c>
      <c r="Y1041" s="248">
        <v>44546.595925925925</v>
      </c>
      <c r="Z1041" s="248">
        <v>44546.903506944444</v>
      </c>
      <c r="AA1041" s="247" t="s">
        <v>7988</v>
      </c>
      <c r="AB1041" s="247"/>
      <c r="AC1041" s="247"/>
      <c r="AD1041" s="247">
        <v>32621</v>
      </c>
      <c r="AE1041" s="247" t="s">
        <v>8111</v>
      </c>
      <c r="AF1041" s="247" t="s">
        <v>8113</v>
      </c>
      <c r="AG1041" s="247" t="s">
        <v>15</v>
      </c>
    </row>
    <row r="1042" spans="1:33" ht="39.6" x14ac:dyDescent="0.3">
      <c r="A1042" s="247"/>
      <c r="B1042" s="247" t="s">
        <v>8111</v>
      </c>
      <c r="C1042" s="247" t="s">
        <v>32</v>
      </c>
      <c r="D1042" s="251" t="s">
        <v>155</v>
      </c>
      <c r="E1042" s="247" t="s">
        <v>3218</v>
      </c>
      <c r="F1042" s="247" t="s">
        <v>2939</v>
      </c>
      <c r="G1042" s="247" t="s">
        <v>2940</v>
      </c>
      <c r="H1042" s="247" t="s">
        <v>23</v>
      </c>
      <c r="I1042" s="247" t="s">
        <v>7988</v>
      </c>
      <c r="J1042" s="247" t="s">
        <v>7988</v>
      </c>
      <c r="K1042" s="247" t="s">
        <v>7988</v>
      </c>
      <c r="L1042" s="247" t="s">
        <v>7988</v>
      </c>
      <c r="M1042" s="247" t="s">
        <v>8112</v>
      </c>
      <c r="N1042" s="247" t="s">
        <v>84</v>
      </c>
      <c r="O1042" s="247" t="s">
        <v>7988</v>
      </c>
      <c r="P1042" s="247"/>
      <c r="Q1042" s="247" t="s">
        <v>3079</v>
      </c>
      <c r="R1042" s="247"/>
      <c r="S1042" s="247" t="s">
        <v>8394</v>
      </c>
      <c r="T1042" s="247"/>
      <c r="U1042" s="247" t="s">
        <v>7988</v>
      </c>
      <c r="V1042" s="247" t="s">
        <v>7988</v>
      </c>
      <c r="W1042" s="247" t="s">
        <v>7988</v>
      </c>
      <c r="X1042" s="247" t="s">
        <v>7988</v>
      </c>
      <c r="Y1042" s="248">
        <v>44546.604421296295</v>
      </c>
      <c r="Z1042" s="248">
        <v>44546.903506944444</v>
      </c>
      <c r="AA1042" s="247" t="s">
        <v>7988</v>
      </c>
      <c r="AB1042" s="247"/>
      <c r="AC1042" s="247"/>
      <c r="AD1042" s="247">
        <v>3614</v>
      </c>
      <c r="AE1042" s="247" t="s">
        <v>8111</v>
      </c>
      <c r="AF1042" s="247" t="s">
        <v>8113</v>
      </c>
      <c r="AG1042" s="247" t="s">
        <v>35</v>
      </c>
    </row>
    <row r="1043" spans="1:33" ht="211.2" x14ac:dyDescent="0.3">
      <c r="A1043" s="247"/>
      <c r="B1043" s="247" t="s">
        <v>8111</v>
      </c>
      <c r="C1043" s="247" t="s">
        <v>32</v>
      </c>
      <c r="D1043" s="251" t="s">
        <v>745</v>
      </c>
      <c r="E1043" s="247" t="s">
        <v>3111</v>
      </c>
      <c r="F1043" s="247" t="s">
        <v>3108</v>
      </c>
      <c r="G1043" s="247" t="s">
        <v>3109</v>
      </c>
      <c r="H1043" s="247" t="s">
        <v>23</v>
      </c>
      <c r="I1043" s="247" t="s">
        <v>7988</v>
      </c>
      <c r="J1043" s="247" t="s">
        <v>7988</v>
      </c>
      <c r="K1043" s="247" t="s">
        <v>7988</v>
      </c>
      <c r="L1043" s="247" t="s">
        <v>7988</v>
      </c>
      <c r="M1043" s="247" t="s">
        <v>8112</v>
      </c>
      <c r="N1043" s="247" t="s">
        <v>91</v>
      </c>
      <c r="O1043" s="247" t="s">
        <v>7988</v>
      </c>
      <c r="P1043" s="247"/>
      <c r="Q1043" s="247" t="s">
        <v>3107</v>
      </c>
      <c r="R1043" s="247" t="s">
        <v>3110</v>
      </c>
      <c r="S1043" s="247" t="s">
        <v>8395</v>
      </c>
      <c r="T1043" s="247"/>
      <c r="U1043" s="247" t="s">
        <v>7988</v>
      </c>
      <c r="V1043" s="247" t="s">
        <v>7988</v>
      </c>
      <c r="W1043" s="247" t="s">
        <v>7988</v>
      </c>
      <c r="X1043" s="247" t="s">
        <v>7988</v>
      </c>
      <c r="Y1043" s="248">
        <v>44546.770254629628</v>
      </c>
      <c r="Z1043" s="248">
        <v>44547.746944444443</v>
      </c>
      <c r="AA1043" s="247" t="s">
        <v>7988</v>
      </c>
      <c r="AB1043" s="247"/>
      <c r="AC1043" s="247"/>
      <c r="AD1043" s="247">
        <v>361101</v>
      </c>
      <c r="AE1043" s="247" t="s">
        <v>8111</v>
      </c>
      <c r="AF1043" s="247" t="s">
        <v>8113</v>
      </c>
      <c r="AG1043" s="247" t="s">
        <v>35</v>
      </c>
    </row>
    <row r="1044" spans="1:33" ht="66" x14ac:dyDescent="0.3">
      <c r="A1044" s="247"/>
      <c r="B1044" s="247" t="s">
        <v>8111</v>
      </c>
      <c r="C1044" s="247" t="s">
        <v>32</v>
      </c>
      <c r="D1044" s="251" t="s">
        <v>1893</v>
      </c>
      <c r="E1044" s="247" t="s">
        <v>3236</v>
      </c>
      <c r="F1044" s="247" t="s">
        <v>3237</v>
      </c>
      <c r="G1044" s="247" t="s">
        <v>3109</v>
      </c>
      <c r="H1044" s="247" t="s">
        <v>23</v>
      </c>
      <c r="I1044" s="247" t="s">
        <v>7988</v>
      </c>
      <c r="J1044" s="247" t="s">
        <v>7988</v>
      </c>
      <c r="K1044" s="247" t="s">
        <v>7988</v>
      </c>
      <c r="L1044" s="247" t="s">
        <v>7988</v>
      </c>
      <c r="M1044" s="247" t="s">
        <v>8112</v>
      </c>
      <c r="N1044" s="247" t="s">
        <v>91</v>
      </c>
      <c r="O1044" s="247" t="s">
        <v>3239</v>
      </c>
      <c r="P1044" s="247"/>
      <c r="Q1044" s="247"/>
      <c r="R1044" s="247" t="s">
        <v>3238</v>
      </c>
      <c r="S1044" s="247"/>
      <c r="T1044" s="247"/>
      <c r="U1044" s="247" t="s">
        <v>7988</v>
      </c>
      <c r="V1044" s="247" t="s">
        <v>7988</v>
      </c>
      <c r="W1044" s="247"/>
      <c r="X1044" s="247"/>
      <c r="Y1044" s="248">
        <v>44546.772187499999</v>
      </c>
      <c r="Z1044" s="248">
        <v>44547.53052083333</v>
      </c>
      <c r="AA1044" s="247" t="s">
        <v>7988</v>
      </c>
      <c r="AB1044" s="247"/>
      <c r="AC1044" s="247"/>
      <c r="AD1044" s="247">
        <v>368200</v>
      </c>
      <c r="AE1044" s="247" t="s">
        <v>8111</v>
      </c>
      <c r="AF1044" s="247" t="s">
        <v>8113</v>
      </c>
      <c r="AG1044" s="247"/>
    </row>
    <row r="1045" spans="1:33" ht="26.4" x14ac:dyDescent="0.3">
      <c r="A1045" s="247" t="s">
        <v>8116</v>
      </c>
      <c r="B1045" s="247" t="s">
        <v>8111</v>
      </c>
      <c r="C1045" s="247" t="s">
        <v>64</v>
      </c>
      <c r="D1045" s="251" t="s">
        <v>2038</v>
      </c>
      <c r="E1045" s="247" t="s">
        <v>2043</v>
      </c>
      <c r="F1045" s="247" t="s">
        <v>2041</v>
      </c>
      <c r="G1045" s="247" t="s">
        <v>1434</v>
      </c>
      <c r="H1045" s="247" t="s">
        <v>769</v>
      </c>
      <c r="I1045" s="247" t="s">
        <v>7988</v>
      </c>
      <c r="J1045" s="247" t="s">
        <v>7988</v>
      </c>
      <c r="K1045" s="247" t="s">
        <v>7988</v>
      </c>
      <c r="L1045" s="247" t="s">
        <v>7988</v>
      </c>
      <c r="M1045" s="247" t="s">
        <v>8112</v>
      </c>
      <c r="N1045" s="247" t="s">
        <v>91</v>
      </c>
      <c r="O1045" s="247" t="s">
        <v>2039</v>
      </c>
      <c r="P1045" s="247"/>
      <c r="Q1045" s="247" t="s">
        <v>2040</v>
      </c>
      <c r="R1045" s="247" t="s">
        <v>2042</v>
      </c>
      <c r="S1045" s="247"/>
      <c r="T1045" s="247"/>
      <c r="U1045" s="247" t="s">
        <v>7988</v>
      </c>
      <c r="V1045" s="247" t="s">
        <v>7988</v>
      </c>
      <c r="W1045" s="247" t="s">
        <v>7988</v>
      </c>
      <c r="X1045" s="247" t="s">
        <v>7988</v>
      </c>
      <c r="Y1045" s="248">
        <v>44546.972939814812</v>
      </c>
      <c r="Z1045" s="248">
        <v>44547.53052083333</v>
      </c>
      <c r="AA1045" s="247" t="s">
        <v>7988</v>
      </c>
      <c r="AB1045" s="247"/>
      <c r="AC1045" s="247"/>
      <c r="AD1045" s="247">
        <v>31801</v>
      </c>
      <c r="AE1045" s="247" t="s">
        <v>8111</v>
      </c>
      <c r="AF1045" s="247" t="s">
        <v>8113</v>
      </c>
      <c r="AG1045" s="247" t="s">
        <v>15</v>
      </c>
    </row>
    <row r="1046" spans="1:33" ht="26.4" x14ac:dyDescent="0.3">
      <c r="A1046" s="247"/>
      <c r="B1046" s="247" t="s">
        <v>8111</v>
      </c>
      <c r="C1046" s="247" t="s">
        <v>32</v>
      </c>
      <c r="D1046" s="251" t="s">
        <v>1146</v>
      </c>
      <c r="E1046" s="247" t="s">
        <v>1700</v>
      </c>
      <c r="F1046" s="247" t="s">
        <v>1698</v>
      </c>
      <c r="G1046" s="247" t="s">
        <v>723</v>
      </c>
      <c r="H1046" s="247" t="s">
        <v>725</v>
      </c>
      <c r="I1046" s="247" t="s">
        <v>7988</v>
      </c>
      <c r="J1046" s="247" t="s">
        <v>7988</v>
      </c>
      <c r="K1046" s="247" t="s">
        <v>7988</v>
      </c>
      <c r="L1046" s="247" t="s">
        <v>7988</v>
      </c>
      <c r="M1046" s="247" t="s">
        <v>8112</v>
      </c>
      <c r="N1046" s="247" t="s">
        <v>91</v>
      </c>
      <c r="O1046" s="247" t="s">
        <v>1147</v>
      </c>
      <c r="P1046" s="247"/>
      <c r="Q1046" s="247" t="s">
        <v>1697</v>
      </c>
      <c r="R1046" s="247"/>
      <c r="S1046" s="247" t="s">
        <v>8396</v>
      </c>
      <c r="T1046" s="247"/>
      <c r="U1046" s="247" t="s">
        <v>7988</v>
      </c>
      <c r="V1046" s="247" t="s">
        <v>7988</v>
      </c>
      <c r="W1046" s="247" t="s">
        <v>7988</v>
      </c>
      <c r="X1046" s="247" t="s">
        <v>7988</v>
      </c>
      <c r="Y1046" s="248">
        <v>44547.011319444442</v>
      </c>
      <c r="Z1046" s="248">
        <v>44547.53052083333</v>
      </c>
      <c r="AA1046" s="247" t="s">
        <v>7988</v>
      </c>
      <c r="AB1046" s="247"/>
      <c r="AC1046" s="247"/>
      <c r="AD1046" s="247">
        <v>29091</v>
      </c>
      <c r="AE1046" s="247" t="s">
        <v>8111</v>
      </c>
      <c r="AF1046" s="247" t="s">
        <v>8113</v>
      </c>
      <c r="AG1046" s="247" t="s">
        <v>7988</v>
      </c>
    </row>
    <row r="1047" spans="1:33" ht="382.8" x14ac:dyDescent="0.3">
      <c r="A1047" s="247"/>
      <c r="B1047" s="247" t="s">
        <v>8111</v>
      </c>
      <c r="C1047" s="247" t="s">
        <v>18</v>
      </c>
      <c r="D1047" s="251" t="s">
        <v>155</v>
      </c>
      <c r="E1047" s="247" t="s">
        <v>2993</v>
      </c>
      <c r="F1047" s="247" t="s">
        <v>363</v>
      </c>
      <c r="G1047" s="247" t="s">
        <v>2992</v>
      </c>
      <c r="H1047" s="247" t="s">
        <v>313</v>
      </c>
      <c r="I1047" s="247" t="s">
        <v>7988</v>
      </c>
      <c r="J1047" s="247" t="s">
        <v>7988</v>
      </c>
      <c r="K1047" s="247" t="s">
        <v>7988</v>
      </c>
      <c r="L1047" s="247" t="s">
        <v>7988</v>
      </c>
      <c r="M1047" s="247" t="s">
        <v>8112</v>
      </c>
      <c r="N1047" s="247" t="s">
        <v>84</v>
      </c>
      <c r="O1047" s="247" t="s">
        <v>7988</v>
      </c>
      <c r="P1047" s="247" t="s">
        <v>3240</v>
      </c>
      <c r="Q1047" s="247" t="s">
        <v>365</v>
      </c>
      <c r="R1047" s="247"/>
      <c r="S1047" s="247" t="s">
        <v>8397</v>
      </c>
      <c r="T1047" s="247"/>
      <c r="U1047" s="247" t="s">
        <v>7988</v>
      </c>
      <c r="V1047" s="247" t="s">
        <v>7988</v>
      </c>
      <c r="W1047" s="247" t="s">
        <v>7988</v>
      </c>
      <c r="X1047" s="247" t="s">
        <v>7988</v>
      </c>
      <c r="Y1047" s="248">
        <v>44547.014837962961</v>
      </c>
      <c r="Z1047" s="248">
        <v>44547.746944444443</v>
      </c>
      <c r="AA1047" s="247" t="s">
        <v>7988</v>
      </c>
      <c r="AB1047" s="247"/>
      <c r="AC1047" s="247"/>
      <c r="AD1047" s="247">
        <v>3202</v>
      </c>
      <c r="AE1047" s="247" t="s">
        <v>8111</v>
      </c>
      <c r="AF1047" s="247" t="s">
        <v>8113</v>
      </c>
      <c r="AG1047" s="247" t="s">
        <v>15</v>
      </c>
    </row>
    <row r="1048" spans="1:33" ht="26.4" x14ac:dyDescent="0.3">
      <c r="A1048" s="247"/>
      <c r="B1048" s="247" t="s">
        <v>8111</v>
      </c>
      <c r="C1048" s="247" t="s">
        <v>32</v>
      </c>
      <c r="D1048" s="251" t="s">
        <v>1058</v>
      </c>
      <c r="E1048" s="247" t="s">
        <v>3241</v>
      </c>
      <c r="F1048" s="247" t="s">
        <v>3242</v>
      </c>
      <c r="G1048" s="247" t="s">
        <v>141</v>
      </c>
      <c r="H1048" s="247" t="s">
        <v>23</v>
      </c>
      <c r="I1048" s="247" t="s">
        <v>7988</v>
      </c>
      <c r="J1048" s="247" t="s">
        <v>7988</v>
      </c>
      <c r="K1048" s="247" t="s">
        <v>7988</v>
      </c>
      <c r="L1048" s="247" t="s">
        <v>7988</v>
      </c>
      <c r="M1048" s="247" t="s">
        <v>8112</v>
      </c>
      <c r="N1048" s="247" t="s">
        <v>91</v>
      </c>
      <c r="O1048" s="247" t="s">
        <v>1059</v>
      </c>
      <c r="P1048" s="247"/>
      <c r="Q1048" s="247"/>
      <c r="R1048" s="247" t="s">
        <v>3243</v>
      </c>
      <c r="S1048" s="247"/>
      <c r="T1048" s="247"/>
      <c r="U1048" s="247" t="s">
        <v>7988</v>
      </c>
      <c r="V1048" s="247" t="s">
        <v>7988</v>
      </c>
      <c r="W1048" s="247"/>
      <c r="X1048" s="247"/>
      <c r="Y1048" s="248">
        <v>44547.02002314815</v>
      </c>
      <c r="Z1048" s="248">
        <v>44547.53052083333</v>
      </c>
      <c r="AA1048" s="247" t="s">
        <v>7988</v>
      </c>
      <c r="AB1048" s="247"/>
      <c r="AC1048" s="247"/>
      <c r="AD1048" s="247">
        <v>29600</v>
      </c>
      <c r="AE1048" s="247" t="s">
        <v>8111</v>
      </c>
      <c r="AF1048" s="247" t="s">
        <v>8113</v>
      </c>
      <c r="AG1048" s="247"/>
    </row>
    <row r="1049" spans="1:33" ht="52.8" x14ac:dyDescent="0.3">
      <c r="A1049" s="247" t="s">
        <v>1087</v>
      </c>
      <c r="B1049" s="247" t="s">
        <v>8111</v>
      </c>
      <c r="C1049" s="247" t="s">
        <v>64</v>
      </c>
      <c r="D1049" s="251" t="s">
        <v>1058</v>
      </c>
      <c r="E1049" s="247" t="s">
        <v>1268</v>
      </c>
      <c r="F1049" s="247" t="s">
        <v>1264</v>
      </c>
      <c r="G1049" s="247" t="s">
        <v>1265</v>
      </c>
      <c r="H1049" s="247" t="s">
        <v>7</v>
      </c>
      <c r="I1049" s="247" t="s">
        <v>1269</v>
      </c>
      <c r="J1049" s="247">
        <v>984</v>
      </c>
      <c r="K1049" s="247">
        <v>1</v>
      </c>
      <c r="L1049" s="247" t="s">
        <v>1273</v>
      </c>
      <c r="M1049" s="247" t="s">
        <v>1270</v>
      </c>
      <c r="N1049" s="247" t="s">
        <v>91</v>
      </c>
      <c r="O1049" s="247" t="s">
        <v>1271</v>
      </c>
      <c r="P1049" s="247"/>
      <c r="Q1049" s="247" t="s">
        <v>1263</v>
      </c>
      <c r="R1049" s="247" t="s">
        <v>1267</v>
      </c>
      <c r="S1049" s="247" t="s">
        <v>8398</v>
      </c>
      <c r="T1049" s="247"/>
      <c r="U1049" s="247" t="s">
        <v>7988</v>
      </c>
      <c r="V1049" s="247" t="s">
        <v>7988</v>
      </c>
      <c r="W1049" s="247" t="s">
        <v>7988</v>
      </c>
      <c r="X1049" s="247" t="s">
        <v>7988</v>
      </c>
      <c r="Y1049" s="248">
        <v>44547.02002314815</v>
      </c>
      <c r="Z1049" s="248">
        <v>44547.53052083333</v>
      </c>
      <c r="AA1049" s="247" t="s">
        <v>7988</v>
      </c>
      <c r="AB1049" s="247"/>
      <c r="AC1049" s="247"/>
      <c r="AD1049" s="247">
        <v>29441</v>
      </c>
      <c r="AE1049" s="247" t="s">
        <v>8111</v>
      </c>
      <c r="AF1049" s="247" t="s">
        <v>8113</v>
      </c>
      <c r="AG1049" s="247" t="s">
        <v>15</v>
      </c>
    </row>
    <row r="1050" spans="1:33" ht="52.8" x14ac:dyDescent="0.3">
      <c r="A1050" s="247"/>
      <c r="B1050" s="247" t="s">
        <v>8111</v>
      </c>
      <c r="C1050" s="247" t="s">
        <v>18</v>
      </c>
      <c r="D1050" s="251" t="s">
        <v>732</v>
      </c>
      <c r="E1050" s="247" t="s">
        <v>813</v>
      </c>
      <c r="F1050" s="247" t="s">
        <v>810</v>
      </c>
      <c r="G1050" s="247" t="s">
        <v>730</v>
      </c>
      <c r="H1050" s="247" t="s">
        <v>769</v>
      </c>
      <c r="I1050" s="247" t="s">
        <v>7988</v>
      </c>
      <c r="J1050" s="247" t="s">
        <v>7988</v>
      </c>
      <c r="K1050" s="247" t="s">
        <v>7988</v>
      </c>
      <c r="L1050" s="247" t="s">
        <v>7988</v>
      </c>
      <c r="M1050" s="247" t="s">
        <v>8112</v>
      </c>
      <c r="N1050" s="247" t="s">
        <v>91</v>
      </c>
      <c r="O1050" s="247" t="s">
        <v>733</v>
      </c>
      <c r="P1050" s="247" t="s">
        <v>3244</v>
      </c>
      <c r="Q1050" s="247" t="s">
        <v>809</v>
      </c>
      <c r="R1050" s="247" t="s">
        <v>811</v>
      </c>
      <c r="S1050" s="247" t="s">
        <v>8399</v>
      </c>
      <c r="T1050" s="247"/>
      <c r="U1050" s="247" t="s">
        <v>7988</v>
      </c>
      <c r="V1050" s="247" t="s">
        <v>7988</v>
      </c>
      <c r="W1050" s="247" t="s">
        <v>7988</v>
      </c>
      <c r="X1050" s="247" t="s">
        <v>7988</v>
      </c>
      <c r="Y1050" s="248">
        <v>44547.36215277778</v>
      </c>
      <c r="Z1050" s="248">
        <v>44547.746944444443</v>
      </c>
      <c r="AA1050" s="247" t="s">
        <v>7988</v>
      </c>
      <c r="AB1050" s="247"/>
      <c r="AC1050" s="247"/>
      <c r="AD1050" s="247">
        <v>34211</v>
      </c>
      <c r="AE1050" s="247" t="s">
        <v>8111</v>
      </c>
      <c r="AF1050" s="247" t="s">
        <v>8113</v>
      </c>
      <c r="AG1050" s="247" t="s">
        <v>15</v>
      </c>
    </row>
    <row r="1051" spans="1:33" ht="105.6" x14ac:dyDescent="0.3">
      <c r="A1051" s="247"/>
      <c r="B1051" s="247" t="s">
        <v>8111</v>
      </c>
      <c r="C1051" s="247" t="s">
        <v>32</v>
      </c>
      <c r="D1051" s="251" t="s">
        <v>726</v>
      </c>
      <c r="E1051" s="247" t="s">
        <v>3130</v>
      </c>
      <c r="F1051" s="247" t="s">
        <v>3128</v>
      </c>
      <c r="G1051" s="247" t="s">
        <v>137</v>
      </c>
      <c r="H1051" s="247" t="s">
        <v>23</v>
      </c>
      <c r="I1051" s="247" t="s">
        <v>7988</v>
      </c>
      <c r="J1051" s="247" t="s">
        <v>7988</v>
      </c>
      <c r="K1051" s="247" t="s">
        <v>7988</v>
      </c>
      <c r="L1051" s="247" t="s">
        <v>7988</v>
      </c>
      <c r="M1051" s="247" t="s">
        <v>8112</v>
      </c>
      <c r="N1051" s="247" t="s">
        <v>91</v>
      </c>
      <c r="O1051" s="247" t="s">
        <v>727</v>
      </c>
      <c r="P1051" s="247"/>
      <c r="Q1051" s="247" t="s">
        <v>3127</v>
      </c>
      <c r="R1051" s="247" t="s">
        <v>3129</v>
      </c>
      <c r="S1051" s="247" t="s">
        <v>8400</v>
      </c>
      <c r="T1051" s="247"/>
      <c r="U1051" s="247" t="s">
        <v>7988</v>
      </c>
      <c r="V1051" s="247" t="s">
        <v>7988</v>
      </c>
      <c r="W1051" s="247" t="s">
        <v>7988</v>
      </c>
      <c r="X1051" s="247" t="s">
        <v>7988</v>
      </c>
      <c r="Y1051" s="248">
        <v>44547.493761574071</v>
      </c>
      <c r="Z1051" s="248">
        <v>44547.746944444443</v>
      </c>
      <c r="AA1051" s="247" t="s">
        <v>7988</v>
      </c>
      <c r="AB1051" s="247"/>
      <c r="AC1051" s="247"/>
      <c r="AD1051" s="247">
        <v>361601</v>
      </c>
      <c r="AE1051" s="247" t="s">
        <v>8111</v>
      </c>
      <c r="AF1051" s="247" t="s">
        <v>8113</v>
      </c>
      <c r="AG1051" s="247" t="s">
        <v>35</v>
      </c>
    </row>
    <row r="1052" spans="1:33" ht="39.6" x14ac:dyDescent="0.3">
      <c r="A1052" s="247" t="s">
        <v>1611</v>
      </c>
      <c r="B1052" s="247" t="s">
        <v>8111</v>
      </c>
      <c r="C1052" s="247" t="s">
        <v>64</v>
      </c>
      <c r="D1052" s="251" t="s">
        <v>155</v>
      </c>
      <c r="E1052" s="247" t="s">
        <v>3240</v>
      </c>
      <c r="F1052" s="247" t="s">
        <v>363</v>
      </c>
      <c r="G1052" s="247" t="s">
        <v>2992</v>
      </c>
      <c r="H1052" s="247" t="s">
        <v>313</v>
      </c>
      <c r="I1052" s="247" t="s">
        <v>7988</v>
      </c>
      <c r="J1052" s="247" t="s">
        <v>7988</v>
      </c>
      <c r="K1052" s="247" t="s">
        <v>7988</v>
      </c>
      <c r="L1052" s="247" t="s">
        <v>7988</v>
      </c>
      <c r="M1052" s="247" t="s">
        <v>8112</v>
      </c>
      <c r="N1052" s="247" t="s">
        <v>84</v>
      </c>
      <c r="O1052" s="247" t="s">
        <v>7988</v>
      </c>
      <c r="P1052" s="247"/>
      <c r="Q1052" s="247" t="s">
        <v>2993</v>
      </c>
      <c r="R1052" s="247"/>
      <c r="S1052" s="247" t="s">
        <v>8401</v>
      </c>
      <c r="T1052" s="247"/>
      <c r="U1052" s="247" t="s">
        <v>7988</v>
      </c>
      <c r="V1052" s="247" t="s">
        <v>7988</v>
      </c>
      <c r="W1052" s="247" t="s">
        <v>7988</v>
      </c>
      <c r="X1052" s="247" t="s">
        <v>7988</v>
      </c>
      <c r="Y1052" s="248">
        <v>44547.571909722225</v>
      </c>
      <c r="Z1052" s="248">
        <v>44547.746944444443</v>
      </c>
      <c r="AA1052" s="247" t="s">
        <v>7988</v>
      </c>
      <c r="AB1052" s="247"/>
      <c r="AC1052" s="247"/>
      <c r="AD1052" s="247">
        <v>3203</v>
      </c>
      <c r="AE1052" s="247" t="s">
        <v>8111</v>
      </c>
      <c r="AF1052" s="247" t="s">
        <v>8113</v>
      </c>
      <c r="AG1052" s="247" t="s">
        <v>15</v>
      </c>
    </row>
    <row r="1053" spans="1:33" ht="118.8" x14ac:dyDescent="0.3">
      <c r="A1053" s="247" t="s">
        <v>1611</v>
      </c>
      <c r="B1053" s="247" t="s">
        <v>8111</v>
      </c>
      <c r="C1053" s="247" t="s">
        <v>64</v>
      </c>
      <c r="D1053" s="251" t="s">
        <v>732</v>
      </c>
      <c r="E1053" s="247" t="s">
        <v>3244</v>
      </c>
      <c r="F1053" s="247" t="s">
        <v>810</v>
      </c>
      <c r="G1053" s="247" t="s">
        <v>730</v>
      </c>
      <c r="H1053" s="247" t="s">
        <v>769</v>
      </c>
      <c r="I1053" s="247" t="s">
        <v>7988</v>
      </c>
      <c r="J1053" s="247" t="s">
        <v>7988</v>
      </c>
      <c r="K1053" s="247" t="s">
        <v>7988</v>
      </c>
      <c r="L1053" s="247" t="s">
        <v>7988</v>
      </c>
      <c r="M1053" s="247" t="s">
        <v>8112</v>
      </c>
      <c r="N1053" s="247" t="s">
        <v>91</v>
      </c>
      <c r="O1053" s="247" t="s">
        <v>733</v>
      </c>
      <c r="P1053" s="247"/>
      <c r="Q1053" s="247" t="s">
        <v>813</v>
      </c>
      <c r="R1053" s="247" t="s">
        <v>811</v>
      </c>
      <c r="S1053" s="247" t="s">
        <v>8402</v>
      </c>
      <c r="T1053" s="247"/>
      <c r="U1053" s="247" t="s">
        <v>7988</v>
      </c>
      <c r="V1053" s="247" t="s">
        <v>7988</v>
      </c>
      <c r="W1053" s="247" t="s">
        <v>7988</v>
      </c>
      <c r="X1053" s="247" t="s">
        <v>7988</v>
      </c>
      <c r="Y1053" s="248">
        <v>44547.587245370371</v>
      </c>
      <c r="Z1053" s="248">
        <v>44547.746944444443</v>
      </c>
      <c r="AA1053" s="247" t="s">
        <v>7988</v>
      </c>
      <c r="AB1053" s="247"/>
      <c r="AC1053" s="247"/>
      <c r="AD1053" s="247">
        <v>34212</v>
      </c>
      <c r="AE1053" s="247" t="s">
        <v>8111</v>
      </c>
      <c r="AF1053" s="247" t="s">
        <v>8113</v>
      </c>
      <c r="AG1053" s="247" t="s">
        <v>15</v>
      </c>
    </row>
    <row r="1054" spans="1:33" ht="409.6" x14ac:dyDescent="0.3">
      <c r="A1054" s="247"/>
      <c r="B1054" s="247" t="s">
        <v>8111</v>
      </c>
      <c r="C1054" s="247" t="s">
        <v>18</v>
      </c>
      <c r="D1054" s="251" t="s">
        <v>1860</v>
      </c>
      <c r="E1054" s="247" t="s">
        <v>3245</v>
      </c>
      <c r="F1054" s="247" t="s">
        <v>3246</v>
      </c>
      <c r="G1054" s="247" t="s">
        <v>1434</v>
      </c>
      <c r="H1054" s="247" t="s">
        <v>35</v>
      </c>
      <c r="I1054" s="247" t="s">
        <v>7988</v>
      </c>
      <c r="J1054" s="247" t="s">
        <v>7988</v>
      </c>
      <c r="K1054" s="247" t="s">
        <v>7988</v>
      </c>
      <c r="L1054" s="247" t="s">
        <v>7988</v>
      </c>
      <c r="M1054" s="247" t="s">
        <v>8112</v>
      </c>
      <c r="N1054" s="247" t="s">
        <v>7988</v>
      </c>
      <c r="O1054" s="247" t="s">
        <v>7988</v>
      </c>
      <c r="P1054" s="247" t="s">
        <v>3247</v>
      </c>
      <c r="Q1054" s="247"/>
      <c r="R1054" s="247"/>
      <c r="S1054" s="247" t="s">
        <v>8403</v>
      </c>
      <c r="T1054" s="247"/>
      <c r="U1054" s="247" t="s">
        <v>7988</v>
      </c>
      <c r="V1054" s="247" t="s">
        <v>7988</v>
      </c>
      <c r="W1054" s="247"/>
      <c r="X1054" s="247"/>
      <c r="Y1054" s="248">
        <v>44547.590046296296</v>
      </c>
      <c r="Z1054" s="248">
        <v>44547.746944444443</v>
      </c>
      <c r="AA1054" s="247" t="s">
        <v>7988</v>
      </c>
      <c r="AB1054" s="247"/>
      <c r="AC1054" s="247"/>
      <c r="AD1054" s="247">
        <v>2100</v>
      </c>
      <c r="AE1054" s="247" t="s">
        <v>8111</v>
      </c>
      <c r="AF1054" s="247" t="s">
        <v>8113</v>
      </c>
      <c r="AG1054" s="247"/>
    </row>
    <row r="1055" spans="1:33" ht="343.2" x14ac:dyDescent="0.3">
      <c r="A1055" s="247"/>
      <c r="B1055" s="247" t="s">
        <v>8111</v>
      </c>
      <c r="C1055" s="247" t="s">
        <v>32</v>
      </c>
      <c r="D1055" s="251" t="s">
        <v>1284</v>
      </c>
      <c r="E1055" s="247" t="s">
        <v>3230</v>
      </c>
      <c r="F1055" s="247" t="s">
        <v>3161</v>
      </c>
      <c r="G1055" s="247" t="s">
        <v>3162</v>
      </c>
      <c r="H1055" s="247" t="s">
        <v>23</v>
      </c>
      <c r="I1055" s="247" t="s">
        <v>7988</v>
      </c>
      <c r="J1055" s="247" t="s">
        <v>7988</v>
      </c>
      <c r="K1055" s="247" t="s">
        <v>7988</v>
      </c>
      <c r="L1055" s="247" t="s">
        <v>7988</v>
      </c>
      <c r="M1055" s="247" t="s">
        <v>8112</v>
      </c>
      <c r="N1055" s="247" t="s">
        <v>91</v>
      </c>
      <c r="O1055" s="247" t="s">
        <v>1288</v>
      </c>
      <c r="P1055" s="247"/>
      <c r="Q1055" s="247" t="s">
        <v>3164</v>
      </c>
      <c r="R1055" s="247" t="s">
        <v>3163</v>
      </c>
      <c r="S1055" s="247" t="s">
        <v>8404</v>
      </c>
      <c r="T1055" s="247"/>
      <c r="U1055" s="247" t="s">
        <v>7988</v>
      </c>
      <c r="V1055" s="247" t="s">
        <v>7988</v>
      </c>
      <c r="W1055" s="247" t="s">
        <v>7988</v>
      </c>
      <c r="X1055" s="247" t="s">
        <v>7988</v>
      </c>
      <c r="Y1055" s="248">
        <v>44547.590046296296</v>
      </c>
      <c r="Z1055" s="248">
        <v>44547.746944444443</v>
      </c>
      <c r="AA1055" s="247" t="s">
        <v>7988</v>
      </c>
      <c r="AB1055" s="247"/>
      <c r="AC1055" s="247"/>
      <c r="AD1055" s="247">
        <v>362502</v>
      </c>
      <c r="AE1055" s="247" t="s">
        <v>8111</v>
      </c>
      <c r="AF1055" s="247" t="s">
        <v>8113</v>
      </c>
      <c r="AG1055" s="247" t="s">
        <v>35</v>
      </c>
    </row>
    <row r="1056" spans="1:33" x14ac:dyDescent="0.3">
      <c r="A1056" s="247"/>
      <c r="B1056" s="247" t="s">
        <v>8111</v>
      </c>
      <c r="C1056" s="247" t="s">
        <v>3005</v>
      </c>
      <c r="D1056" s="251" t="s">
        <v>1860</v>
      </c>
      <c r="E1056" s="247" t="s">
        <v>3247</v>
      </c>
      <c r="F1056" s="247" t="s">
        <v>8405</v>
      </c>
      <c r="G1056" s="247" t="s">
        <v>1434</v>
      </c>
      <c r="H1056" s="247" t="s">
        <v>35</v>
      </c>
      <c r="I1056" s="247" t="s">
        <v>7988</v>
      </c>
      <c r="J1056" s="247" t="s">
        <v>7988</v>
      </c>
      <c r="K1056" s="247" t="s">
        <v>7988</v>
      </c>
      <c r="L1056" s="247" t="s">
        <v>7988</v>
      </c>
      <c r="M1056" s="247" t="s">
        <v>8112</v>
      </c>
      <c r="N1056" s="247" t="s">
        <v>7988</v>
      </c>
      <c r="O1056" s="247" t="s">
        <v>7988</v>
      </c>
      <c r="P1056" s="247"/>
      <c r="Q1056" s="247" t="s">
        <v>3245</v>
      </c>
      <c r="R1056" s="247"/>
      <c r="S1056" s="247"/>
      <c r="T1056" s="247"/>
      <c r="U1056" s="247" t="s">
        <v>7988</v>
      </c>
      <c r="V1056" s="247" t="s">
        <v>7988</v>
      </c>
      <c r="W1056" s="247" t="s">
        <v>7988</v>
      </c>
      <c r="X1056" s="247" t="s">
        <v>7988</v>
      </c>
      <c r="Y1056" s="248">
        <v>44547.646782407406</v>
      </c>
      <c r="Z1056" s="248">
        <v>44547.746944444443</v>
      </c>
      <c r="AA1056" s="247" t="s">
        <v>7988</v>
      </c>
      <c r="AB1056" s="247"/>
      <c r="AC1056" s="247"/>
      <c r="AD1056" s="247">
        <v>2101</v>
      </c>
      <c r="AE1056" s="247" t="s">
        <v>8111</v>
      </c>
      <c r="AF1056" s="247" t="s">
        <v>8113</v>
      </c>
      <c r="AG1056" s="247" t="s">
        <v>7988</v>
      </c>
    </row>
    <row r="1057" spans="1:33" ht="79.2" x14ac:dyDescent="0.3">
      <c r="A1057" s="247"/>
      <c r="B1057" s="247" t="s">
        <v>8111</v>
      </c>
      <c r="C1057" s="247" t="s">
        <v>18</v>
      </c>
      <c r="D1057" s="251" t="s">
        <v>1860</v>
      </c>
      <c r="E1057" s="247" t="s">
        <v>3220</v>
      </c>
      <c r="F1057" s="247" t="s">
        <v>8387</v>
      </c>
      <c r="G1057" s="247" t="s">
        <v>133</v>
      </c>
      <c r="H1057" s="247" t="s">
        <v>2970</v>
      </c>
      <c r="I1057" s="247" t="s">
        <v>7988</v>
      </c>
      <c r="J1057" s="247" t="s">
        <v>7988</v>
      </c>
      <c r="K1057" s="247" t="s">
        <v>7988</v>
      </c>
      <c r="L1057" s="247" t="s">
        <v>7988</v>
      </c>
      <c r="M1057" s="247" t="s">
        <v>8112</v>
      </c>
      <c r="N1057" s="247" t="s">
        <v>91</v>
      </c>
      <c r="O1057" s="247" t="s">
        <v>1861</v>
      </c>
      <c r="P1057" s="247" t="s">
        <v>3248</v>
      </c>
      <c r="Q1057" s="247" t="s">
        <v>3219</v>
      </c>
      <c r="R1057" s="247"/>
      <c r="S1057" s="247" t="s">
        <v>8406</v>
      </c>
      <c r="T1057" s="247"/>
      <c r="U1057" s="247" t="s">
        <v>3083</v>
      </c>
      <c r="V1057" s="247" t="s">
        <v>7988</v>
      </c>
      <c r="W1057" s="247" t="s">
        <v>3081</v>
      </c>
      <c r="X1057" s="247" t="s">
        <v>7988</v>
      </c>
      <c r="Y1057" s="248">
        <v>44547.647777777776</v>
      </c>
      <c r="Z1057" s="248">
        <v>44547.746944444443</v>
      </c>
      <c r="AA1057" s="247" t="s">
        <v>7988</v>
      </c>
      <c r="AB1057" s="247"/>
      <c r="AC1057" s="247"/>
      <c r="AD1057" s="247">
        <v>1002</v>
      </c>
      <c r="AE1057" s="247" t="s">
        <v>8111</v>
      </c>
      <c r="AF1057" s="247" t="s">
        <v>8113</v>
      </c>
      <c r="AG1057" s="247" t="s">
        <v>8123</v>
      </c>
    </row>
    <row r="1058" spans="1:33" ht="118.8" x14ac:dyDescent="0.3">
      <c r="A1058" s="247" t="s">
        <v>8116</v>
      </c>
      <c r="B1058" s="247" t="s">
        <v>8111</v>
      </c>
      <c r="C1058" s="247" t="s">
        <v>64</v>
      </c>
      <c r="D1058" s="251" t="s">
        <v>1860</v>
      </c>
      <c r="E1058" s="247" t="s">
        <v>3224</v>
      </c>
      <c r="F1058" s="247" t="s">
        <v>3222</v>
      </c>
      <c r="G1058" s="247" t="s">
        <v>149</v>
      </c>
      <c r="H1058" s="247" t="s">
        <v>769</v>
      </c>
      <c r="I1058" s="247" t="s">
        <v>7988</v>
      </c>
      <c r="J1058" s="247" t="s">
        <v>7988</v>
      </c>
      <c r="K1058" s="247" t="s">
        <v>7988</v>
      </c>
      <c r="L1058" s="247" t="s">
        <v>7988</v>
      </c>
      <c r="M1058" s="247" t="s">
        <v>8112</v>
      </c>
      <c r="N1058" s="247" t="s">
        <v>91</v>
      </c>
      <c r="O1058" s="247" t="s">
        <v>1861</v>
      </c>
      <c r="P1058" s="247"/>
      <c r="Q1058" s="247" t="s">
        <v>3221</v>
      </c>
      <c r="R1058" s="247" t="s">
        <v>3223</v>
      </c>
      <c r="S1058" s="247" t="s">
        <v>8407</v>
      </c>
      <c r="T1058" s="247"/>
      <c r="U1058" s="247" t="s">
        <v>7988</v>
      </c>
      <c r="V1058" s="247" t="s">
        <v>7988</v>
      </c>
      <c r="W1058" s="247" t="s">
        <v>7988</v>
      </c>
      <c r="X1058" s="247" t="s">
        <v>7988</v>
      </c>
      <c r="Y1058" s="248">
        <v>44547.648310185185</v>
      </c>
      <c r="Z1058" s="248">
        <v>44547.746944444443</v>
      </c>
      <c r="AA1058" s="247" t="s">
        <v>7988</v>
      </c>
      <c r="AB1058" s="247"/>
      <c r="AC1058" s="247"/>
      <c r="AD1058" s="247">
        <v>366501</v>
      </c>
      <c r="AE1058" s="247" t="s">
        <v>8111</v>
      </c>
      <c r="AF1058" s="247" t="s">
        <v>8113</v>
      </c>
      <c r="AG1058" s="247" t="s">
        <v>15</v>
      </c>
    </row>
    <row r="1059" spans="1:33" ht="79.2" x14ac:dyDescent="0.3">
      <c r="A1059" s="247"/>
      <c r="B1059" s="247" t="s">
        <v>8111</v>
      </c>
      <c r="C1059" s="247" t="s">
        <v>3005</v>
      </c>
      <c r="D1059" s="251" t="s">
        <v>83</v>
      </c>
      <c r="E1059" s="247" t="s">
        <v>3091</v>
      </c>
      <c r="F1059" s="247" t="s">
        <v>3088</v>
      </c>
      <c r="G1059" s="247" t="s">
        <v>3089</v>
      </c>
      <c r="H1059" s="247" t="s">
        <v>35</v>
      </c>
      <c r="I1059" s="247" t="s">
        <v>7988</v>
      </c>
      <c r="J1059" s="247" t="s">
        <v>7988</v>
      </c>
      <c r="K1059" s="247" t="s">
        <v>7988</v>
      </c>
      <c r="L1059" s="247" t="s">
        <v>7988</v>
      </c>
      <c r="M1059" s="247" t="s">
        <v>8112</v>
      </c>
      <c r="N1059" s="247" t="s">
        <v>84</v>
      </c>
      <c r="O1059" s="247" t="s">
        <v>7988</v>
      </c>
      <c r="P1059" s="247"/>
      <c r="Q1059" s="247" t="s">
        <v>3087</v>
      </c>
      <c r="R1059" s="247"/>
      <c r="S1059" s="247" t="s">
        <v>8408</v>
      </c>
      <c r="T1059" s="247"/>
      <c r="U1059" s="247" t="s">
        <v>7988</v>
      </c>
      <c r="V1059" s="247" t="s">
        <v>7988</v>
      </c>
      <c r="W1059" s="247" t="s">
        <v>7988</v>
      </c>
      <c r="X1059" s="247" t="s">
        <v>7988</v>
      </c>
      <c r="Y1059" s="248">
        <v>44547.677754629629</v>
      </c>
      <c r="Z1059" s="248">
        <v>44547.746944444443</v>
      </c>
      <c r="AA1059" s="247" t="s">
        <v>7988</v>
      </c>
      <c r="AB1059" s="247"/>
      <c r="AC1059" s="247"/>
      <c r="AD1059" s="247">
        <v>360601</v>
      </c>
      <c r="AE1059" s="247" t="s">
        <v>8111</v>
      </c>
      <c r="AF1059" s="247" t="s">
        <v>8113</v>
      </c>
      <c r="AG1059" s="247" t="s">
        <v>7988</v>
      </c>
    </row>
    <row r="1060" spans="1:33" ht="66" x14ac:dyDescent="0.3">
      <c r="A1060" s="247"/>
      <c r="B1060" s="247" t="s">
        <v>8111</v>
      </c>
      <c r="C1060" s="247" t="s">
        <v>64</v>
      </c>
      <c r="D1060" s="251" t="s">
        <v>1860</v>
      </c>
      <c r="E1060" s="247" t="s">
        <v>3248</v>
      </c>
      <c r="F1060" s="247" t="s">
        <v>3249</v>
      </c>
      <c r="G1060" s="247" t="s">
        <v>249</v>
      </c>
      <c r="H1060" s="247" t="s">
        <v>2970</v>
      </c>
      <c r="I1060" s="247" t="s">
        <v>7988</v>
      </c>
      <c r="J1060" s="247" t="s">
        <v>7988</v>
      </c>
      <c r="K1060" s="247" t="s">
        <v>7988</v>
      </c>
      <c r="L1060" s="247" t="s">
        <v>7988</v>
      </c>
      <c r="M1060" s="247" t="s">
        <v>8112</v>
      </c>
      <c r="N1060" s="247" t="s">
        <v>91</v>
      </c>
      <c r="O1060" s="247" t="s">
        <v>1861</v>
      </c>
      <c r="P1060" s="247"/>
      <c r="Q1060" s="247" t="s">
        <v>3220</v>
      </c>
      <c r="R1060" s="247"/>
      <c r="S1060" s="247"/>
      <c r="T1060" s="247"/>
      <c r="U1060" s="247" t="s">
        <v>3083</v>
      </c>
      <c r="V1060" s="247" t="s">
        <v>241</v>
      </c>
      <c r="W1060" s="247" t="s">
        <v>3081</v>
      </c>
      <c r="X1060" s="247" t="s">
        <v>7988</v>
      </c>
      <c r="Y1060" s="248">
        <v>44547.686678240738</v>
      </c>
      <c r="Z1060" s="248">
        <v>44547.746944444443</v>
      </c>
      <c r="AA1060" s="247" t="s">
        <v>7988</v>
      </c>
      <c r="AB1060" s="247"/>
      <c r="AC1060" s="247"/>
      <c r="AD1060" s="247">
        <v>1003</v>
      </c>
      <c r="AE1060" s="247" t="s">
        <v>8111</v>
      </c>
      <c r="AF1060" s="247" t="s">
        <v>8113</v>
      </c>
      <c r="AG1060" s="247" t="s">
        <v>8123</v>
      </c>
    </row>
    <row r="1061" spans="1:33" x14ac:dyDescent="0.3">
      <c r="A1061" s="247"/>
      <c r="B1061" s="247" t="s">
        <v>8111</v>
      </c>
      <c r="C1061" s="247" t="s">
        <v>32</v>
      </c>
      <c r="D1061" s="251" t="s">
        <v>1860</v>
      </c>
      <c r="E1061" s="247" t="s">
        <v>3196</v>
      </c>
      <c r="F1061" s="247" t="s">
        <v>3195</v>
      </c>
      <c r="G1061" s="247" t="s">
        <v>1434</v>
      </c>
      <c r="H1061" s="247" t="s">
        <v>23</v>
      </c>
      <c r="I1061" s="247" t="s">
        <v>7988</v>
      </c>
      <c r="J1061" s="247" t="s">
        <v>7988</v>
      </c>
      <c r="K1061" s="247" t="s">
        <v>7988</v>
      </c>
      <c r="L1061" s="247" t="s">
        <v>7988</v>
      </c>
      <c r="M1061" s="247" t="s">
        <v>8112</v>
      </c>
      <c r="N1061" s="247" t="s">
        <v>91</v>
      </c>
      <c r="O1061" s="247" t="s">
        <v>1861</v>
      </c>
      <c r="P1061" s="247"/>
      <c r="Q1061" s="247" t="s">
        <v>3194</v>
      </c>
      <c r="R1061" s="247"/>
      <c r="S1061" s="247"/>
      <c r="T1061" s="247"/>
      <c r="U1061" s="247" t="s">
        <v>7988</v>
      </c>
      <c r="V1061" s="247" t="s">
        <v>7988</v>
      </c>
      <c r="W1061" s="247" t="s">
        <v>7988</v>
      </c>
      <c r="X1061" s="247" t="s">
        <v>7988</v>
      </c>
      <c r="Y1061" s="248">
        <v>44547.775925925926</v>
      </c>
      <c r="Z1061" s="248">
        <v>44547.974444444444</v>
      </c>
      <c r="AA1061" s="247" t="s">
        <v>7988</v>
      </c>
      <c r="AB1061" s="247"/>
      <c r="AC1061" s="247"/>
      <c r="AD1061" s="247">
        <v>2001</v>
      </c>
      <c r="AE1061" s="247" t="s">
        <v>8111</v>
      </c>
      <c r="AF1061" s="247" t="s">
        <v>8113</v>
      </c>
      <c r="AG1061" s="247" t="s">
        <v>35</v>
      </c>
    </row>
    <row r="1062" spans="1:33" x14ac:dyDescent="0.3">
      <c r="A1062" s="247" t="s">
        <v>1427</v>
      </c>
      <c r="B1062" s="247" t="s">
        <v>8111</v>
      </c>
      <c r="C1062" s="247" t="s">
        <v>64</v>
      </c>
      <c r="D1062" s="251" t="s">
        <v>120</v>
      </c>
      <c r="E1062" s="247" t="s">
        <v>3077</v>
      </c>
      <c r="F1062" s="247" t="s">
        <v>3250</v>
      </c>
      <c r="G1062" s="247" t="s">
        <v>2918</v>
      </c>
      <c r="H1062" s="247" t="s">
        <v>322</v>
      </c>
      <c r="I1062" s="247" t="s">
        <v>7988</v>
      </c>
      <c r="J1062" s="247" t="s">
        <v>7988</v>
      </c>
      <c r="K1062" s="247" t="s">
        <v>7988</v>
      </c>
      <c r="L1062" s="247" t="s">
        <v>7988</v>
      </c>
      <c r="M1062" s="247" t="s">
        <v>8112</v>
      </c>
      <c r="N1062" s="247" t="s">
        <v>84</v>
      </c>
      <c r="O1062" s="247" t="s">
        <v>7988</v>
      </c>
      <c r="P1062" s="247"/>
      <c r="Q1062" s="247" t="s">
        <v>3073</v>
      </c>
      <c r="R1062" s="247"/>
      <c r="S1062" s="247"/>
      <c r="T1062" s="247"/>
      <c r="U1062" s="247" t="s">
        <v>7988</v>
      </c>
      <c r="V1062" s="247" t="s">
        <v>7988</v>
      </c>
      <c r="W1062" s="247" t="s">
        <v>7988</v>
      </c>
      <c r="X1062" s="247" t="s">
        <v>7988</v>
      </c>
      <c r="Y1062" s="248">
        <v>44547.914490740739</v>
      </c>
      <c r="Z1062" s="248">
        <v>44548.724918981483</v>
      </c>
      <c r="AA1062" s="247" t="s">
        <v>7988</v>
      </c>
      <c r="AB1062" s="247"/>
      <c r="AC1062" s="247"/>
      <c r="AD1062" s="247">
        <v>2204</v>
      </c>
      <c r="AE1062" s="247" t="s">
        <v>8111</v>
      </c>
      <c r="AF1062" s="247" t="s">
        <v>8113</v>
      </c>
      <c r="AG1062" s="247" t="s">
        <v>15</v>
      </c>
    </row>
  </sheetData>
  <autoFilter ref="A1:BW1062" xr:uid="{819E0769-E920-498B-9820-4E7D5FEC499D}"/>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7654</v>
      </c>
      <c r="B1" s="2" t="s">
        <v>7655</v>
      </c>
      <c r="C1" s="2" t="s">
        <v>7656</v>
      </c>
    </row>
    <row r="2" spans="1:4" ht="10.5" customHeight="1" x14ac:dyDescent="0.3">
      <c r="A2" s="3"/>
      <c r="B2" s="4"/>
      <c r="C2" s="5"/>
      <c r="D2" s="5"/>
    </row>
    <row r="3" spans="1:4" x14ac:dyDescent="0.3">
      <c r="A3" s="4" t="s">
        <v>14</v>
      </c>
      <c r="B3" s="4" t="s">
        <v>7657</v>
      </c>
      <c r="C3" s="5" t="s">
        <v>6895</v>
      </c>
      <c r="D3" s="5" t="s">
        <v>754</v>
      </c>
    </row>
    <row r="4" spans="1:4" x14ac:dyDescent="0.3">
      <c r="A4" s="4" t="s">
        <v>80</v>
      </c>
      <c r="B4" s="4" t="s">
        <v>7658</v>
      </c>
      <c r="C4" s="5" t="s">
        <v>1273</v>
      </c>
      <c r="D4" s="5" t="s">
        <v>1302</v>
      </c>
    </row>
    <row r="5" spans="1:4" x14ac:dyDescent="0.3">
      <c r="A5" s="4" t="s">
        <v>88</v>
      </c>
      <c r="B5" s="4" t="s">
        <v>3198</v>
      </c>
      <c r="C5" s="5" t="s">
        <v>3013</v>
      </c>
      <c r="D5" s="5" t="s">
        <v>15</v>
      </c>
    </row>
    <row r="6" spans="1:4" x14ac:dyDescent="0.3">
      <c r="A6" s="4" t="s">
        <v>2970</v>
      </c>
      <c r="B6" s="4" t="s">
        <v>64</v>
      </c>
      <c r="C6" s="5" t="s">
        <v>6750</v>
      </c>
      <c r="D6" s="5" t="s">
        <v>36</v>
      </c>
    </row>
    <row r="7" spans="1:4" x14ac:dyDescent="0.3">
      <c r="A7" s="4" t="s">
        <v>2025</v>
      </c>
      <c r="B7" s="4" t="s">
        <v>32</v>
      </c>
      <c r="C7" s="5" t="s">
        <v>7659</v>
      </c>
      <c r="D7" s="5" t="s">
        <v>719</v>
      </c>
    </row>
    <row r="8" spans="1:4" x14ac:dyDescent="0.3">
      <c r="A8" s="4" t="s">
        <v>7660</v>
      </c>
      <c r="B8" s="4" t="s">
        <v>1466</v>
      </c>
      <c r="C8" s="5" t="s">
        <v>1522</v>
      </c>
      <c r="D8" s="5" t="s">
        <v>2123</v>
      </c>
    </row>
    <row r="9" spans="1:4" ht="28.8" x14ac:dyDescent="0.3">
      <c r="A9" s="4" t="s">
        <v>7</v>
      </c>
      <c r="B9" s="4" t="s">
        <v>7661</v>
      </c>
      <c r="D9" s="5" t="s">
        <v>2872</v>
      </c>
    </row>
    <row r="10" spans="1:4" x14ac:dyDescent="0.3">
      <c r="A10" s="4" t="s">
        <v>526</v>
      </c>
      <c r="B10" s="4" t="s">
        <v>69</v>
      </c>
      <c r="D10" s="5" t="s">
        <v>7662</v>
      </c>
    </row>
    <row r="11" spans="1:4" x14ac:dyDescent="0.3">
      <c r="A11" s="4" t="s">
        <v>519</v>
      </c>
      <c r="B11" s="4" t="s">
        <v>7663</v>
      </c>
    </row>
    <row r="12" spans="1:4" x14ac:dyDescent="0.3">
      <c r="A12" s="4" t="s">
        <v>313</v>
      </c>
      <c r="B12" s="4" t="s">
        <v>18</v>
      </c>
    </row>
    <row r="13" spans="1:4" x14ac:dyDescent="0.3">
      <c r="A13" s="4" t="s">
        <v>769</v>
      </c>
      <c r="B13" s="4" t="s">
        <v>584</v>
      </c>
    </row>
    <row r="14" spans="1:4" x14ac:dyDescent="0.3">
      <c r="A14" s="4" t="s">
        <v>322</v>
      </c>
      <c r="B14" s="4" t="s">
        <v>3005</v>
      </c>
    </row>
    <row r="15" spans="1:4" x14ac:dyDescent="0.3">
      <c r="A15" s="4" t="s">
        <v>1185</v>
      </c>
      <c r="B15" s="4" t="s">
        <v>1947</v>
      </c>
    </row>
    <row r="16" spans="1:4" x14ac:dyDescent="0.3">
      <c r="A16" s="4" t="s">
        <v>725</v>
      </c>
      <c r="B16" s="4" t="s">
        <v>7664</v>
      </c>
    </row>
    <row r="17" spans="1:2" x14ac:dyDescent="0.3">
      <c r="A17" s="4" t="s">
        <v>7665</v>
      </c>
      <c r="B17" s="4" t="s">
        <v>302</v>
      </c>
    </row>
    <row r="18" spans="1:2" x14ac:dyDescent="0.3">
      <c r="A18" s="4" t="s">
        <v>7666</v>
      </c>
      <c r="B18" s="4" t="s">
        <v>7667</v>
      </c>
    </row>
    <row r="19" spans="1:2" x14ac:dyDescent="0.3">
      <c r="A19" s="4" t="s">
        <v>7668</v>
      </c>
      <c r="B19" s="4" t="s">
        <v>7669</v>
      </c>
    </row>
    <row r="20" spans="1:2" x14ac:dyDescent="0.3">
      <c r="A20" s="4" t="s">
        <v>1085</v>
      </c>
      <c r="B20" s="4" t="s">
        <v>7670</v>
      </c>
    </row>
    <row r="21" spans="1:2" x14ac:dyDescent="0.3">
      <c r="A21" s="4" t="s">
        <v>23</v>
      </c>
      <c r="B21" s="4" t="s">
        <v>1321</v>
      </c>
    </row>
    <row r="22" spans="1:2" x14ac:dyDescent="0.3">
      <c r="A22" s="4" t="s">
        <v>35</v>
      </c>
      <c r="B22" s="4" t="s">
        <v>410</v>
      </c>
    </row>
    <row r="23" spans="1:2" x14ac:dyDescent="0.3">
      <c r="A23" s="4" t="s">
        <v>515</v>
      </c>
    </row>
    <row r="24" spans="1:2" x14ac:dyDescent="0.3">
      <c r="A24" s="4" t="s">
        <v>1237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TEI_catB_C_CRs</vt:lpstr>
      <vt:lpstr>CR_statistics</vt:lpstr>
      <vt:lpstr>CRs_RAN_94e</vt:lpstr>
      <vt:lpstr>Tdoc_list_RAN_94e</vt:lpstr>
      <vt:lpstr>Parameters</vt:lpstr>
      <vt:lpstr>TEI_catB_C_CRs!Categories</vt:lpstr>
      <vt:lpstr>Categories</vt:lpstr>
      <vt:lpstr>TEI_catB_C_CRs!for</vt:lpstr>
      <vt:lpstr>for</vt:lpstr>
      <vt:lpstr>TEI_catB_C_CRs!Statuses</vt:lpstr>
      <vt:lpstr>Statuses</vt:lpstr>
      <vt:lpstr>TEI_catB_C_CRs!Types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2022-03-20T19:49:47Z</dcterms:modified>
</cp:coreProperties>
</file>